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5\Q2'25\"/>
    </mc:Choice>
  </mc:AlternateContent>
  <xr:revisionPtr revIDLastSave="0" documentId="13_ncr:1_{84D7B5CA-7C3E-4553-A298-7D8FEB7D0BE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  <sheet name="Cashflow" sheetId="17" r:id="rId5"/>
  </sheets>
  <definedNames>
    <definedName name="_xlnm.Print_Area" localSheetId="0">'BS '!$A$1:$N$110</definedName>
    <definedName name="_xlnm.Print_Area" localSheetId="4">Cashflow!$A$1:$K$100</definedName>
    <definedName name="_xlnm.Print_Area" localSheetId="2">Consolidated!$A$1:$AB$32</definedName>
    <definedName name="_xlnm.Print_Area" localSheetId="1">PL!$A$1:$K$152</definedName>
    <definedName name="_xlnm.Print_Area" localSheetId="3">'The Company'!$A$1:$Y$30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14" l="1"/>
  <c r="V27" i="14"/>
  <c r="V24" i="14"/>
  <c r="V23" i="14"/>
  <c r="V22" i="14"/>
  <c r="V18" i="14"/>
  <c r="V15" i="14"/>
  <c r="V14" i="14"/>
  <c r="T25" i="14" l="1"/>
  <c r="T29" i="14" s="1"/>
  <c r="T17" i="14"/>
  <c r="T19" i="14" s="1"/>
  <c r="T27" i="3"/>
  <c r="P27" i="3"/>
  <c r="N27" i="3"/>
  <c r="L27" i="3"/>
  <c r="J27" i="3"/>
  <c r="H27" i="3"/>
  <c r="F27" i="3"/>
  <c r="D27" i="3"/>
  <c r="X26" i="3"/>
  <c r="X25" i="3"/>
  <c r="V26" i="3"/>
  <c r="V25" i="3"/>
  <c r="X28" i="14"/>
  <c r="AB28" i="14" s="1"/>
  <c r="N29" i="14"/>
  <c r="L29" i="14"/>
  <c r="J29" i="14"/>
  <c r="H29" i="14"/>
  <c r="F29" i="14"/>
  <c r="D29" i="14"/>
  <c r="G82" i="17" l="1"/>
  <c r="H82" i="17"/>
  <c r="I82" i="17"/>
  <c r="J82" i="17"/>
  <c r="K82" i="17"/>
  <c r="V17" i="3"/>
  <c r="X17" i="3" s="1"/>
  <c r="J18" i="3"/>
  <c r="X24" i="14"/>
  <c r="AB24" i="14" s="1"/>
  <c r="X18" i="14"/>
  <c r="J19" i="14"/>
  <c r="K102" i="15"/>
  <c r="I102" i="15"/>
  <c r="E102" i="15"/>
  <c r="G102" i="15"/>
  <c r="K26" i="15"/>
  <c r="I26" i="15"/>
  <c r="E26" i="15"/>
  <c r="G26" i="15"/>
  <c r="K44" i="15"/>
  <c r="K45" i="15" s="1"/>
  <c r="I44" i="15"/>
  <c r="I45" i="15" s="1"/>
  <c r="G44" i="15"/>
  <c r="G45" i="15" s="1"/>
  <c r="E44" i="15"/>
  <c r="E45" i="15" s="1"/>
  <c r="K16" i="15"/>
  <c r="K19" i="15" s="1"/>
  <c r="K22" i="15" s="1"/>
  <c r="I16" i="15"/>
  <c r="I19" i="15" s="1"/>
  <c r="I22" i="15" s="1"/>
  <c r="G16" i="15"/>
  <c r="G19" i="15" s="1"/>
  <c r="G22" i="15" s="1"/>
  <c r="E16" i="15"/>
  <c r="E19" i="15" s="1"/>
  <c r="E22" i="15" s="1"/>
  <c r="I100" i="16"/>
  <c r="I102" i="16" s="1"/>
  <c r="I71" i="16"/>
  <c r="I63" i="16"/>
  <c r="I39" i="16"/>
  <c r="I22" i="16"/>
  <c r="E27" i="15" l="1"/>
  <c r="E29" i="15" s="1"/>
  <c r="E32" i="15" s="1"/>
  <c r="E34" i="15" s="1"/>
  <c r="E61" i="15" s="1"/>
  <c r="I27" i="15"/>
  <c r="I29" i="15" s="1"/>
  <c r="I32" i="15" s="1"/>
  <c r="I34" i="15" s="1"/>
  <c r="I59" i="15" s="1"/>
  <c r="E59" i="15" s="1"/>
  <c r="AB18" i="14"/>
  <c r="K27" i="15"/>
  <c r="K29" i="15" s="1"/>
  <c r="K32" i="15" s="1"/>
  <c r="K34" i="15" s="1"/>
  <c r="K59" i="15" s="1"/>
  <c r="G59" i="15" s="1"/>
  <c r="G27" i="15"/>
  <c r="G29" i="15" s="1"/>
  <c r="G32" i="15" s="1"/>
  <c r="G34" i="15" s="1"/>
  <c r="G47" i="15" s="1"/>
  <c r="G66" i="15" s="1"/>
  <c r="I72" i="16"/>
  <c r="I103" i="16" s="1"/>
  <c r="I40" i="16"/>
  <c r="E47" i="15" l="1"/>
  <c r="E66" i="15" s="1"/>
  <c r="I47" i="15"/>
  <c r="I64" i="15" s="1"/>
  <c r="E64" i="15" s="1"/>
  <c r="I104" i="16"/>
  <c r="G61" i="15"/>
  <c r="G60" i="15" s="1"/>
  <c r="K47" i="15"/>
  <c r="K64" i="15" s="1"/>
  <c r="G64" i="15" s="1"/>
  <c r="G65" i="15" s="1"/>
  <c r="E60" i="15"/>
  <c r="K120" i="15"/>
  <c r="K121" i="15" s="1"/>
  <c r="I120" i="15"/>
  <c r="I121" i="15" s="1"/>
  <c r="G120" i="15"/>
  <c r="G121" i="15" s="1"/>
  <c r="E120" i="15"/>
  <c r="E121" i="15" s="1"/>
  <c r="E65" i="15" l="1"/>
  <c r="G22" i="16"/>
  <c r="X27" i="14" l="1"/>
  <c r="D23" i="3"/>
  <c r="V22" i="3"/>
  <c r="X22" i="3" s="1"/>
  <c r="R25" i="14"/>
  <c r="R29" i="14" s="1"/>
  <c r="AB27" i="14" l="1"/>
  <c r="F82" i="17"/>
  <c r="E82" i="17"/>
  <c r="K72" i="17"/>
  <c r="I72" i="17"/>
  <c r="G72" i="17"/>
  <c r="E72" i="17"/>
  <c r="K22" i="16"/>
  <c r="M22" i="16"/>
  <c r="K92" i="15" l="1"/>
  <c r="K95" i="15" s="1"/>
  <c r="K99" i="15" s="1"/>
  <c r="K103" i="15" s="1"/>
  <c r="K105" i="15" s="1"/>
  <c r="K108" i="15" s="1"/>
  <c r="G92" i="15"/>
  <c r="K110" i="15" l="1"/>
  <c r="K123" i="15" s="1"/>
  <c r="K140" i="15" s="1"/>
  <c r="G140" i="15" s="1"/>
  <c r="K10" i="17"/>
  <c r="K29" i="17" s="1"/>
  <c r="K47" i="17" s="1"/>
  <c r="K51" i="17" s="1"/>
  <c r="K84" i="17" s="1"/>
  <c r="K86" i="17" s="1"/>
  <c r="G95" i="15"/>
  <c r="E39" i="16"/>
  <c r="K135" i="15" l="1"/>
  <c r="G135" i="15" s="1"/>
  <c r="G99" i="15"/>
  <c r="F23" i="3"/>
  <c r="H23" i="3"/>
  <c r="J23" i="3"/>
  <c r="L23" i="3"/>
  <c r="N23" i="3"/>
  <c r="R23" i="3"/>
  <c r="R27" i="3" s="1"/>
  <c r="T23" i="3"/>
  <c r="V21" i="3"/>
  <c r="V20" i="3"/>
  <c r="M100" i="16"/>
  <c r="M102" i="16" s="1"/>
  <c r="K100" i="16"/>
  <c r="K102" i="16" s="1"/>
  <c r="G100" i="16"/>
  <c r="G102" i="16" s="1"/>
  <c r="M71" i="16"/>
  <c r="K71" i="16"/>
  <c r="G71" i="16"/>
  <c r="M63" i="16"/>
  <c r="K63" i="16"/>
  <c r="G63" i="16"/>
  <c r="M39" i="16"/>
  <c r="K39" i="16"/>
  <c r="G39" i="16"/>
  <c r="X20" i="3" l="1"/>
  <c r="G103" i="15"/>
  <c r="V23" i="3"/>
  <c r="V27" i="3" s="1"/>
  <c r="M72" i="16"/>
  <c r="M103" i="16" s="1"/>
  <c r="M40" i="16"/>
  <c r="G72" i="16"/>
  <c r="G103" i="16" s="1"/>
  <c r="G40" i="16"/>
  <c r="K72" i="16"/>
  <c r="K103" i="16" s="1"/>
  <c r="K40" i="16"/>
  <c r="G105" i="15" l="1"/>
  <c r="M104" i="16"/>
  <c r="K104" i="16"/>
  <c r="G104" i="16"/>
  <c r="G108" i="15" l="1"/>
  <c r="V25" i="14"/>
  <c r="G10" i="17" l="1"/>
  <c r="G110" i="15"/>
  <c r="E27" i="3"/>
  <c r="G27" i="3"/>
  <c r="I27" i="3"/>
  <c r="K27" i="3"/>
  <c r="M27" i="3"/>
  <c r="O27" i="3"/>
  <c r="Q27" i="3"/>
  <c r="S27" i="3"/>
  <c r="U27" i="3"/>
  <c r="W27" i="3"/>
  <c r="G29" i="17" l="1"/>
  <c r="G123" i="15"/>
  <c r="G137" i="15"/>
  <c r="E71" i="16"/>
  <c r="G47" i="17" l="1"/>
  <c r="G136" i="15"/>
  <c r="G142" i="15"/>
  <c r="R16" i="14"/>
  <c r="V16" i="14" s="1"/>
  <c r="G51" i="17" l="1"/>
  <c r="G141" i="15"/>
  <c r="G84" i="17" l="1"/>
  <c r="P14" i="3"/>
  <c r="G86" i="17" l="1"/>
  <c r="P15" i="14"/>
  <c r="V13" i="3" l="1"/>
  <c r="X13" i="3" l="1"/>
  <c r="X14" i="14" l="1"/>
  <c r="AB14" i="14" s="1"/>
  <c r="I92" i="15"/>
  <c r="I95" i="15" s="1"/>
  <c r="I99" i="15" s="1"/>
  <c r="E92" i="15"/>
  <c r="E95" i="15" s="1"/>
  <c r="E99" i="15" s="1"/>
  <c r="E103" i="15" s="1"/>
  <c r="E105" i="15" s="1"/>
  <c r="E108" i="15" s="1"/>
  <c r="E110" i="15" l="1"/>
  <c r="E123" i="15" s="1"/>
  <c r="E142" i="15" s="1"/>
  <c r="E10" i="17"/>
  <c r="E29" i="17" s="1"/>
  <c r="E47" i="17" s="1"/>
  <c r="E51" i="17" s="1"/>
  <c r="E84" i="17" s="1"/>
  <c r="E86" i="17" s="1"/>
  <c r="E87" i="17" s="1"/>
  <c r="I103" i="15"/>
  <c r="I105" i="15" s="1"/>
  <c r="I108" i="15" s="1"/>
  <c r="I10" i="17" s="1"/>
  <c r="I29" i="17" s="1"/>
  <c r="I47" i="17" s="1"/>
  <c r="I51" i="17" s="1"/>
  <c r="I84" i="17" s="1"/>
  <c r="I86" i="17" s="1"/>
  <c r="I87" i="17" s="1"/>
  <c r="E100" i="16"/>
  <c r="E102" i="16" s="1"/>
  <c r="E63" i="16"/>
  <c r="E22" i="16"/>
  <c r="E137" i="15" l="1"/>
  <c r="E72" i="16"/>
  <c r="E103" i="16" s="1"/>
  <c r="I110" i="15"/>
  <c r="E40" i="16"/>
  <c r="I123" i="15" l="1"/>
  <c r="I140" i="15" s="1"/>
  <c r="E140" i="15" s="1"/>
  <c r="E141" i="15" s="1"/>
  <c r="I135" i="15"/>
  <c r="E135" i="15" s="1"/>
  <c r="E136" i="15" s="1"/>
  <c r="E104" i="16"/>
  <c r="H16" i="3"/>
  <c r="H18" i="3" s="1"/>
  <c r="I17" i="14"/>
  <c r="I19" i="14" s="1"/>
  <c r="H17" i="14"/>
  <c r="H19" i="14" s="1"/>
  <c r="P21" i="3" l="1"/>
  <c r="P23" i="3" s="1"/>
  <c r="X21" i="3" l="1"/>
  <c r="X23" i="3" s="1"/>
  <c r="X27" i="3" s="1"/>
  <c r="V14" i="3"/>
  <c r="T16" i="3" l="1"/>
  <c r="T18" i="3" s="1"/>
  <c r="R17" i="14"/>
  <c r="R19" i="14" s="1"/>
  <c r="N16" i="3" l="1"/>
  <c r="N18" i="3" s="1"/>
  <c r="L16" i="3"/>
  <c r="L18" i="3" s="1"/>
  <c r="F16" i="3"/>
  <c r="F18" i="3" s="1"/>
  <c r="D16" i="3"/>
  <c r="D18" i="3" s="1"/>
  <c r="V17" i="14" l="1"/>
  <c r="V19" i="14" s="1"/>
  <c r="Z15" i="14"/>
  <c r="R16" i="3" l="1"/>
  <c r="R18" i="3" s="1"/>
  <c r="V15" i="3"/>
  <c r="V16" i="3" l="1"/>
  <c r="V18" i="3" s="1"/>
  <c r="X15" i="3"/>
  <c r="X16" i="14"/>
  <c r="AB16" i="14" l="1"/>
  <c r="X14" i="3" l="1"/>
  <c r="P16" i="3" l="1"/>
  <c r="P18" i="3" s="1"/>
  <c r="X16" i="3"/>
  <c r="X18" i="3" s="1"/>
  <c r="X15" i="14" l="1"/>
  <c r="X17" i="14" s="1"/>
  <c r="X19" i="14" s="1"/>
  <c r="E17" i="14"/>
  <c r="E19" i="14" s="1"/>
  <c r="F17" i="14"/>
  <c r="F19" i="14" s="1"/>
  <c r="G17" i="14"/>
  <c r="G19" i="14" s="1"/>
  <c r="L17" i="14"/>
  <c r="L19" i="14" s="1"/>
  <c r="M17" i="14"/>
  <c r="N17" i="14"/>
  <c r="N19" i="14" s="1"/>
  <c r="O17" i="14"/>
  <c r="O19" i="14" s="1"/>
  <c r="Q17" i="14"/>
  <c r="Q19" i="14" s="1"/>
  <c r="U17" i="14"/>
  <c r="U19" i="14" s="1"/>
  <c r="W17" i="14"/>
  <c r="Y17" i="14"/>
  <c r="Y19" i="14" s="1"/>
  <c r="AA17" i="14"/>
  <c r="AA19" i="14" s="1"/>
  <c r="D17" i="14"/>
  <c r="D19" i="14" s="1"/>
  <c r="P17" i="14" l="1"/>
  <c r="P19" i="14" s="1"/>
  <c r="Z17" i="14"/>
  <c r="Z19" i="14" s="1"/>
  <c r="P23" i="14"/>
  <c r="P25" i="14" s="1"/>
  <c r="P29" i="14" s="1"/>
  <c r="X23" i="14" l="1"/>
  <c r="X25" i="14" s="1"/>
  <c r="AB15" i="14"/>
  <c r="AB17" i="14" s="1"/>
  <c r="AB19" i="14" s="1"/>
  <c r="V29" i="14" l="1"/>
  <c r="X22" i="14" l="1"/>
  <c r="X29" i="14" s="1"/>
  <c r="AB22" i="14" l="1"/>
  <c r="Z23" i="14"/>
  <c r="AB23" i="14" l="1"/>
  <c r="Z25" i="14"/>
  <c r="Z29" i="14" s="1"/>
  <c r="AB25" i="14" l="1"/>
  <c r="AB29" i="14" s="1"/>
</calcChain>
</file>

<file path=xl/sharedStrings.xml><?xml version="1.0" encoding="utf-8"?>
<sst xmlns="http://schemas.openxmlformats.org/spreadsheetml/2006/main" count="485" uniqueCount="282">
  <si>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</si>
  <si>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</si>
  <si>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</si>
  <si>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</si>
  <si>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</si>
  <si>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</si>
  <si>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</si>
  <si>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</si>
  <si>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</si>
  <si>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</si>
  <si>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</si>
  <si>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</si>
  <si>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</si>
  <si>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</si>
  <si>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</si>
  <si>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</si>
  <si>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</si>
  <si>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</si>
  <si>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</si>
  <si>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</si>
  <si>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</si>
  <si>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</si>
  <si>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</si>
  <si>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</si>
  <si>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</si>
  <si>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</si>
  <si>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</si>
  <si>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</si>
  <si>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</si>
  <si>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</si>
  <si>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</si>
  <si>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</si>
  <si>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</si>
  <si>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</si>
  <si>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</si>
  <si>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</si>
  <si>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</si>
  <si>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</si>
  <si>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</si>
  <si>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</si>
  <si>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</si>
  <si>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</si>
  <si>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</si>
  <si>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</si>
  <si>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</si>
  <si>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</si>
  <si>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</si>
  <si>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</si>
  <si>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</si>
  <si>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</si>
  <si>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</si>
  <si>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</si>
  <si>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</si>
  <si>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</si>
  <si>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</si>
  <si>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</si>
  <si>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</si>
  <si>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</si>
  <si>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</si>
  <si>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</si>
  <si>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</si>
  <si>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</si>
  <si>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</si>
  <si>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</si>
  <si>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</si>
  <si>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</si>
  <si>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</si>
  <si>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</si>
  <si>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</si>
  <si>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</si>
  <si>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</si>
  <si>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</si>
  <si>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</si>
  <si>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</si>
  <si>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</si>
  <si>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</si>
  <si>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</si>
  <si>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</si>
  <si>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</si>
  <si>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</si>
  <si>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</si>
  <si>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</si>
  <si>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</si>
  <si>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</si>
  <si>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</si>
  <si>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</si>
  <si>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</si>
  <si>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</si>
  <si>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</si>
  <si>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</si>
  <si>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</si>
  <si>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</si>
  <si>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</si>
  <si>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</si>
  <si>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</si>
  <si>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</si>
  <si>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</si>
  <si>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</si>
  <si>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</si>
  <si>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</si>
  <si>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</si>
  <si>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</si>
  <si>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</si>
  <si>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</si>
  <si>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</si>
  <si>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</si>
  <si>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</si>
  <si>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</si>
  <si>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</si>
  <si>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</si>
  <si>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Properties foreclosed</t>
  </si>
  <si>
    <t>Bank deposits - pledge as collateral</t>
  </si>
  <si>
    <t>Insurance contract liabilities</t>
  </si>
  <si>
    <t>Goodwill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</si>
  <si>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</si>
  <si>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</si>
  <si>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</si>
  <si>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</si>
  <si>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</si>
  <si>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</si>
  <si>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</si>
  <si>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</si>
  <si>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</si>
  <si>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</si>
  <si>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</si>
  <si>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</si>
  <si>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</si>
  <si>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</si>
  <si>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</si>
  <si>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</si>
  <si>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</si>
  <si>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</si>
  <si>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</si>
  <si>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</si>
  <si>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</si>
  <si>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</si>
  <si>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</si>
  <si>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</si>
  <si>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</si>
  <si>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</si>
  <si>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</si>
  <si>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</si>
  <si>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</si>
  <si>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</si>
  <si>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Reinsurance assets</t>
  </si>
  <si>
    <t xml:space="preserve">   Properties foreclosed</t>
  </si>
  <si>
    <t xml:space="preserve">   Insurance contract liabilities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</si>
  <si>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</si>
  <si>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</si>
  <si>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</si>
  <si>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</si>
  <si>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</si>
  <si>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</si>
  <si>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</si>
  <si>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</si>
  <si>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</si>
  <si>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</si>
  <si>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</si>
  <si>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</si>
  <si>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in subsidiaries</t>
  </si>
  <si>
    <t>from investment</t>
  </si>
  <si>
    <t xml:space="preserve">   Other non-current financial assets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</si>
  <si>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</si>
  <si>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</si>
  <si>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</si>
  <si>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</si>
  <si>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</si>
  <si>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</si>
  <si>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Gains on loans receivable from purchase of accounts receivable</t>
  </si>
  <si>
    <t>Gain on debt instruments measured at fair value throught profit or loss</t>
  </si>
  <si>
    <t>2, 3</t>
  </si>
  <si>
    <t xml:space="preserve"> from changes </t>
  </si>
  <si>
    <t xml:space="preserve">in proportion </t>
  </si>
  <si>
    <t xml:space="preserve">   Expected credit losses </t>
  </si>
  <si>
    <t xml:space="preserve">Investments in joint venture </t>
  </si>
  <si>
    <t>Expected credit losses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</si>
  <si>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</si>
  <si>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</si>
  <si>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</si>
  <si>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</si>
  <si>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</si>
  <si>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</si>
  <si>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</si>
  <si>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Repayment for debentures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</si>
  <si>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</si>
  <si>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</si>
  <si>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</si>
  <si>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</si>
  <si>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</si>
  <si>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>of investments</t>
  </si>
  <si>
    <t xml:space="preserve"> in subsidiaries</t>
  </si>
  <si>
    <t>Cash receipt from dividend</t>
  </si>
  <si>
    <t>Repayment of lease liabilities</t>
  </si>
  <si>
    <t>Repayment for long-term loans</t>
  </si>
  <si>
    <t xml:space="preserve">   Non-cash items consist of</t>
  </si>
  <si>
    <t xml:space="preserve">      Purchase of equipment and computer software</t>
  </si>
  <si>
    <t xml:space="preserve">         recorded as liabilities</t>
  </si>
  <si>
    <t xml:space="preserve">      Properties foreclosed transferred from loans receivable </t>
  </si>
  <si>
    <t xml:space="preserve">         from purchase of accounts receivable</t>
  </si>
  <si>
    <t xml:space="preserve">      Increase in lease liabilities</t>
  </si>
  <si>
    <t xml:space="preserve">      Amortised right-of-use assets recorded as cost of project</t>
  </si>
  <si>
    <t xml:space="preserve">      Purchase of loans receivable from purchase of accounts </t>
  </si>
  <si>
    <t xml:space="preserve">         receivable by installments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</si>
  <si>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</si>
  <si>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</si>
  <si>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</si>
  <si>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</si>
  <si>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Current portion of long-term loan to related party</t>
  </si>
  <si>
    <t>Balance as at 1 January 2024</t>
  </si>
  <si>
    <t xml:space="preserve">      1,531,104,648 ordinary shares of Baht 0.5 each</t>
  </si>
  <si>
    <t>Land, building and equipment</t>
  </si>
  <si>
    <t>Net cash flows from (used in) investing activities</t>
  </si>
  <si>
    <t>Surplus from changes in proportion of investments</t>
  </si>
  <si>
    <t xml:space="preserve">      Increase (decrease) in other receivables from auction</t>
  </si>
  <si>
    <t>31 December 2024</t>
  </si>
  <si>
    <t>Advance receipt of share subscription</t>
  </si>
  <si>
    <t>Balance as at 1 January 2025</t>
  </si>
  <si>
    <t xml:space="preserve">Issuance of ordinary shares from exercise </t>
  </si>
  <si>
    <t>Trade and other current receivables</t>
  </si>
  <si>
    <t>Trade and other current payables</t>
  </si>
  <si>
    <t>Reinsurance contract liabilities</t>
  </si>
  <si>
    <t xml:space="preserve">      1,459,739,581 ordinary shares of Baht 0.5 each</t>
  </si>
  <si>
    <t xml:space="preserve">Decrease in short-term loans </t>
  </si>
  <si>
    <t>Share of other comprehensive income from investment</t>
  </si>
  <si>
    <t xml:space="preserve">   in subsidiaries (loss)</t>
  </si>
  <si>
    <t xml:space="preserve">   of Baht 0.5 each)</t>
  </si>
  <si>
    <t>Long-term loan to related party - net of current portion</t>
  </si>
  <si>
    <t>Non-current provision for employee benefits</t>
  </si>
  <si>
    <t xml:space="preserve">         (31 December 2024: 1,459,739,561 ordinary shares </t>
  </si>
  <si>
    <t xml:space="preserve">   in subsidiary</t>
  </si>
  <si>
    <t>Other comprehensive income for the period (loss)</t>
  </si>
  <si>
    <t>Profit attributable to</t>
  </si>
  <si>
    <t>Total comprehensive income attributable to</t>
  </si>
  <si>
    <t xml:space="preserve">   of warrant</t>
  </si>
  <si>
    <t xml:space="preserve">   Expenses from insurance contract liabilities</t>
  </si>
  <si>
    <t xml:space="preserve">   Reversal of impairment of other non-current assets</t>
  </si>
  <si>
    <t xml:space="preserve">   Trade and other current receivables</t>
  </si>
  <si>
    <t xml:space="preserve">   Trade and other current payables</t>
  </si>
  <si>
    <t>Acquisition of equipment and computer software</t>
  </si>
  <si>
    <t>Cash receipt for other non-current financial assets</t>
  </si>
  <si>
    <t>Acquisition of other non-current financial assets</t>
  </si>
  <si>
    <t>Gain on fair value adjustment of investment properties</t>
  </si>
  <si>
    <t>Surplus</t>
  </si>
  <si>
    <t xml:space="preserve">   Provision for employee benefit</t>
  </si>
  <si>
    <t xml:space="preserve">   Reinsurance contract liabilities</t>
  </si>
  <si>
    <t>Cash receipt from long-term loan to related party</t>
  </si>
  <si>
    <t>Cash receipt from sales of equipment</t>
  </si>
  <si>
    <t>Proceeds from the issuance of debentures</t>
  </si>
  <si>
    <t>The accompanying condensed notes to interim financial statements are an integral part of the financial statements.</t>
  </si>
  <si>
    <t>Other comprehensive income to be reclassified to profit or loss</t>
  </si>
  <si>
    <t xml:space="preserve">   in subsequent periods:</t>
  </si>
  <si>
    <t xml:space="preserve">   in subsequent periods (loss)</t>
  </si>
  <si>
    <t>Financial expenses from insurance contracts issued</t>
  </si>
  <si>
    <t>Financial income from reinsurance contracts held</t>
  </si>
  <si>
    <t>1 January 2024</t>
  </si>
  <si>
    <t xml:space="preserve">(Audited - </t>
  </si>
  <si>
    <t>restated)</t>
  </si>
  <si>
    <t>(Restated)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</si>
  <si>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</si>
  <si>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</si>
  <si>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</si>
  <si>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</si>
  <si>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</si>
  <si>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</si>
  <si>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</t>
  </si>
  <si>
    <t>Dividend paid (Note 15)</t>
  </si>
  <si>
    <t>Loss on fair value adjustment of investment properties</t>
  </si>
  <si>
    <t>Decrease (increase) in restricted banks deposits pledge as collateral</t>
  </si>
  <si>
    <t>Acquisition of investments in joint venture</t>
  </si>
  <si>
    <t xml:space="preserve">   Losses on impairment of properties foreclosed</t>
  </si>
  <si>
    <t xml:space="preserve">   Losses on sales and written-off assets</t>
  </si>
  <si>
    <t>Net cash flows from operating activities</t>
  </si>
  <si>
    <t>Decrease in short-term loans to related parties</t>
  </si>
  <si>
    <t>Reversal of expected credit loss of cash and cash equivalents</t>
  </si>
  <si>
    <t>Net decrease in cash and cash equivalents</t>
  </si>
  <si>
    <t xml:space="preserve">Financial reserves </t>
  </si>
  <si>
    <t>reinsurance contracts</t>
  </si>
  <si>
    <t>contracts/</t>
  </si>
  <si>
    <t xml:space="preserve">from insurance </t>
  </si>
  <si>
    <t>Share of profit (loss) from investments in subsidiaries</t>
  </si>
  <si>
    <t xml:space="preserve">   Decrease (increase) in fair value of investment properties 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</si>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</sst>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2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165" fontId="2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0" xfId="12" applyFont="1" applyAlignment="1">
      <alignment vertical="center"/>
    </xf>
    <xf numFmtId="165" fontId="16" fillId="0" borderId="7" xfId="0" applyNumberFormat="1" applyFont="1" applyBorder="1" applyAlignment="1">
      <alignment vertical="center"/>
    </xf>
    <xf numFmtId="41" fontId="16" fillId="0" borderId="7" xfId="0" applyNumberFormat="1" applyFont="1" applyBorder="1" applyAlignment="1">
      <alignment horizontal="center"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14" fillId="0" borderId="0" xfId="12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3" fontId="16" fillId="0" borderId="0" xfId="13" applyFont="1" applyFill="1" applyBorder="1" applyAlignment="1">
      <alignment vertical="center"/>
    </xf>
    <xf numFmtId="37" fontId="16" fillId="0" borderId="0" xfId="12" applyNumberFormat="1" applyFont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165" fontId="16" fillId="0" borderId="0" xfId="12" quotePrefix="1" applyNumberFormat="1" applyFont="1" applyAlignment="1">
      <alignment horizontal="left" vertical="center"/>
    </xf>
    <xf numFmtId="0" fontId="16" fillId="0" borderId="0" xfId="12" quotePrefix="1" applyFont="1" applyAlignment="1">
      <alignment horizontal="left" vertical="center"/>
    </xf>
    <xf numFmtId="0" fontId="14" fillId="0" borderId="0" xfId="12" quotePrefix="1" applyFont="1" applyAlignment="1">
      <alignment horizontal="left" vertical="center"/>
    </xf>
    <xf numFmtId="165" fontId="16" fillId="0" borderId="1" xfId="0" quotePrefix="1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41" fontId="16" fillId="0" borderId="0" xfId="13" applyNumberFormat="1" applyFont="1" applyAlignment="1">
      <alignment horizontal="center" vertical="center"/>
    </xf>
    <xf numFmtId="165" fontId="16" fillId="0" borderId="1" xfId="12" applyNumberFormat="1" applyFont="1" applyBorder="1" applyAlignment="1">
      <alignment horizontal="center" vertical="center"/>
    </xf>
    <xf numFmtId="41" fontId="16" fillId="0" borderId="1" xfId="1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37" fontId="25" fillId="0" borderId="0" xfId="11" applyNumberFormat="1" applyFont="1" applyAlignment="1">
      <alignment horizontal="lef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165" fontId="16" fillId="0" borderId="0" xfId="13" applyNumberFormat="1" applyFont="1" applyFill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29" fillId="0" borderId="0" xfId="13" applyNumberFormat="1" applyFont="1" applyFill="1" applyBorder="1" applyAlignment="1">
      <alignment vertical="center"/>
    </xf>
    <xf numFmtId="165" fontId="29" fillId="0" borderId="0" xfId="13" applyNumberFormat="1" applyFont="1" applyFill="1" applyBorder="1" applyAlignment="1">
      <alignment horizontal="center" vertical="center"/>
    </xf>
    <xf numFmtId="165" fontId="29" fillId="0" borderId="0" xfId="13" applyNumberFormat="1" applyFont="1" applyFill="1" applyBorder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centerContinuous" vertical="center"/>
    </xf>
    <xf numFmtId="165" fontId="29" fillId="0" borderId="0" xfId="13" applyNumberFormat="1" applyFont="1" applyFill="1" applyBorder="1" applyAlignment="1">
      <alignment horizontal="centerContinuous" vertical="center"/>
    </xf>
    <xf numFmtId="165" fontId="29" fillId="0" borderId="0" xfId="13" quotePrefix="1" applyNumberFormat="1" applyFont="1" applyFill="1" applyBorder="1" applyAlignment="1">
      <alignment horizontal="centerContinuous" vertical="center"/>
    </xf>
    <xf numFmtId="165" fontId="30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165" fontId="30" fillId="0" borderId="0" xfId="13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1" fontId="29" fillId="0" borderId="0" xfId="0" applyNumberFormat="1" applyFont="1" applyAlignment="1">
      <alignment vertical="center"/>
    </xf>
    <xf numFmtId="1" fontId="31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5" fontId="29" fillId="0" borderId="0" xfId="12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right" vertical="center"/>
    </xf>
    <xf numFmtId="41" fontId="29" fillId="0" borderId="0" xfId="12" applyNumberFormat="1" applyFont="1" applyAlignment="1">
      <alignment horizontal="right" vertical="center"/>
    </xf>
    <xf numFmtId="41" fontId="29" fillId="0" borderId="0" xfId="13" applyNumberFormat="1" applyFont="1" applyFill="1" applyBorder="1" applyAlignment="1">
      <alignment horizontal="center" vertical="center"/>
    </xf>
    <xf numFmtId="41" fontId="29" fillId="0" borderId="0" xfId="12" applyNumberFormat="1" applyFont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41" fontId="29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165" fontId="16" fillId="0" borderId="1" xfId="13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37" fontId="24" fillId="0" borderId="0" xfId="11" applyNumberFormat="1" applyFont="1" applyAlignment="1">
      <alignment horizontal="left" vertical="center"/>
    </xf>
    <xf numFmtId="41" fontId="25" fillId="0" borderId="0" xfId="0" quotePrefix="1" applyNumberFormat="1" applyFont="1" applyAlignment="1">
      <alignment horizontal="centerContinuous" vertical="center"/>
    </xf>
    <xf numFmtId="41" fontId="25" fillId="0" borderId="0" xfId="0" applyNumberFormat="1" applyFont="1" applyAlignment="1">
      <alignment horizontal="centerContinuous" vertical="center"/>
    </xf>
    <xf numFmtId="37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37" fontId="25" fillId="0" borderId="0" xfId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0" fontId="27" fillId="0" borderId="0" xfId="12" applyFont="1" applyAlignment="1">
      <alignment horizontal="center" vertical="center"/>
    </xf>
    <xf numFmtId="165" fontId="25" fillId="0" borderId="0" xfId="12" applyNumberFormat="1" applyFont="1" applyAlignment="1">
      <alignment vertical="center"/>
    </xf>
    <xf numFmtId="41" fontId="25" fillId="0" borderId="0" xfId="12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65" fontId="25" fillId="0" borderId="0" xfId="12" applyNumberFormat="1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41" fontId="25" fillId="0" borderId="0" xfId="0" quotePrefix="1" applyNumberFormat="1" applyFont="1" applyAlignment="1">
      <alignment horizontal="left" vertical="center"/>
    </xf>
    <xf numFmtId="41" fontId="25" fillId="0" borderId="2" xfId="12" applyNumberFormat="1" applyFont="1" applyBorder="1" applyAlignment="1">
      <alignment horizontal="right" vertical="center"/>
    </xf>
    <xf numFmtId="41" fontId="16" fillId="0" borderId="2" xfId="12" applyNumberFormat="1" applyFont="1" applyBorder="1" applyAlignment="1">
      <alignment horizontal="right" vertical="center"/>
    </xf>
    <xf numFmtId="0" fontId="25" fillId="0" borderId="0" xfId="12" applyFont="1" applyAlignment="1">
      <alignment horizontal="center" vertical="center"/>
    </xf>
    <xf numFmtId="0" fontId="25" fillId="0" borderId="0" xfId="12" applyFont="1" applyAlignment="1">
      <alignment vertical="center"/>
    </xf>
    <xf numFmtId="41" fontId="25" fillId="0" borderId="3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horizontal="right" vertical="center"/>
    </xf>
    <xf numFmtId="0" fontId="28" fillId="0" borderId="0" xfId="12" applyFont="1" applyAlignment="1">
      <alignment horizontal="center" vertical="center"/>
    </xf>
    <xf numFmtId="165" fontId="16" fillId="0" borderId="2" xfId="12" applyNumberFormat="1" applyFont="1" applyBorder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165" fontId="25" fillId="0" borderId="2" xfId="12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41" fontId="25" fillId="0" borderId="0" xfId="12" applyNumberFormat="1" applyFont="1" applyAlignment="1">
      <alignment vertical="center"/>
    </xf>
    <xf numFmtId="165" fontId="25" fillId="0" borderId="0" xfId="12" applyNumberFormat="1" applyFont="1" applyAlignment="1">
      <alignment horizontal="right" vertical="center"/>
    </xf>
    <xf numFmtId="165" fontId="16" fillId="0" borderId="4" xfId="12" applyNumberFormat="1" applyFont="1" applyBorder="1" applyAlignment="1">
      <alignment horizontal="right" vertical="center"/>
    </xf>
    <xf numFmtId="37" fontId="25" fillId="0" borderId="0" xfId="11" applyNumberFormat="1" applyFont="1" applyAlignment="1">
      <alignment horizontal="left" vertical="center" indent="2"/>
    </xf>
    <xf numFmtId="165" fontId="16" fillId="0" borderId="1" xfId="12" applyNumberFormat="1" applyFont="1" applyBorder="1" applyAlignment="1">
      <alignment horizontal="right" vertical="center"/>
    </xf>
    <xf numFmtId="165" fontId="25" fillId="0" borderId="2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165" fontId="25" fillId="0" borderId="4" xfId="12" applyNumberFormat="1" applyFont="1" applyBorder="1" applyAlignment="1">
      <alignment horizontal="right" vertical="center"/>
    </xf>
    <xf numFmtId="41" fontId="25" fillId="0" borderId="0" xfId="0" quotePrefix="1" applyNumberFormat="1" applyFont="1" applyAlignment="1">
      <alignment horizontal="center" vertical="center"/>
    </xf>
    <xf numFmtId="41" fontId="25" fillId="0" borderId="5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0" xfId="13" applyNumberFormat="1" applyFont="1" applyFill="1" applyBorder="1" applyAlignment="1">
      <alignment horizontal="left" vertical="center"/>
    </xf>
    <xf numFmtId="41" fontId="16" fillId="0" borderId="1" xfId="1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16" fillId="0" borderId="0" xfId="17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6" fillId="0" borderId="2" xfId="1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16" fillId="0" borderId="0" xfId="14" applyNumberFormat="1" applyFont="1" applyAlignment="1">
      <alignment vertical="center"/>
    </xf>
    <xf numFmtId="43" fontId="16" fillId="0" borderId="0" xfId="12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3" fontId="16" fillId="0" borderId="4" xfId="13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37" fontId="16" fillId="0" borderId="0" xfId="1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Continuous" vertical="center"/>
    </xf>
    <xf numFmtId="165" fontId="16" fillId="0" borderId="0" xfId="13" applyNumberFormat="1" applyFont="1" applyFill="1" applyBorder="1" applyAlignment="1">
      <alignment horizontal="centerContinuous" vertical="center"/>
    </xf>
    <xf numFmtId="165" fontId="16" fillId="0" borderId="0" xfId="13" quotePrefix="1" applyNumberFormat="1" applyFont="1" applyFill="1" applyBorder="1" applyAlignment="1">
      <alignment horizontal="centerContinuous"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5" fontId="19" fillId="0" borderId="0" xfId="13" applyNumberFormat="1" applyFont="1" applyFill="1" applyBorder="1" applyAlignment="1">
      <alignment horizontal="right" vertical="center"/>
    </xf>
    <xf numFmtId="165" fontId="16" fillId="0" borderId="0" xfId="12" applyNumberFormat="1" applyFont="1" applyAlignment="1">
      <alignment horizontal="centerContinuous" vertical="center"/>
    </xf>
    <xf numFmtId="165" fontId="16" fillId="0" borderId="0" xfId="52" applyNumberFormat="1" applyFont="1" applyFill="1" applyBorder="1" applyAlignment="1">
      <alignment horizontal="centerContinuous" vertical="center"/>
    </xf>
    <xf numFmtId="165" fontId="16" fillId="0" borderId="0" xfId="52" quotePrefix="1" applyNumberFormat="1" applyFont="1" applyFill="1" applyBorder="1" applyAlignment="1">
      <alignment horizontal="centerContinuous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Border="1" applyAlignment="1">
      <alignment horizontal="right" vertical="center"/>
    </xf>
    <xf numFmtId="37" fontId="16" fillId="0" borderId="0" xfId="10" applyNumberFormat="1" applyFont="1" applyAlignment="1">
      <alignment horizontal="center" vertical="center"/>
    </xf>
    <xf numFmtId="41" fontId="16" fillId="0" borderId="0" xfId="10" applyNumberFormat="1" applyFont="1" applyAlignment="1">
      <alignment horizontal="right" vertical="center"/>
    </xf>
    <xf numFmtId="37" fontId="8" fillId="0" borderId="0" xfId="12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165" fontId="8" fillId="0" borderId="0" xfId="52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right" vertical="center"/>
    </xf>
    <xf numFmtId="165" fontId="16" fillId="0" borderId="0" xfId="13" applyNumberFormat="1" applyFont="1" applyFill="1" applyBorder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vertical="center"/>
    </xf>
    <xf numFmtId="41" fontId="16" fillId="0" borderId="4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S110"/>
  <sheetViews>
    <sheetView showGridLines="0" view="pageBreakPreview" topLeftCell="A70" zoomScale="60" zoomScaleNormal="50" workbookViewId="0">
      <selection activeCell="AI87" sqref="AI87"/>
    </sheetView>
  </sheetViews>
  <sheetFormatPr defaultColWidth="10.5703125" defaultRowHeight="21.75" customHeight="1"/>
  <cols>
    <col min="1" max="1" width="51.140625" style="119" customWidth="1"/>
    <col min="2" max="2" width="2.42578125" style="119" customWidth="1"/>
    <col min="3" max="3" width="5.85546875" style="119" customWidth="1"/>
    <col min="4" max="4" width="3" style="119" customWidth="1"/>
    <col min="5" max="5" width="17.42578125" style="119" customWidth="1"/>
    <col min="6" max="6" width="3" style="119" customWidth="1"/>
    <col min="7" max="7" width="17.140625" style="119" customWidth="1"/>
    <col min="8" max="8" width="1.5703125" style="119" customWidth="1"/>
    <col min="9" max="9" width="17.140625" style="119" customWidth="1"/>
    <col min="10" max="10" width="1.5703125" style="119" customWidth="1"/>
    <col min="11" max="11" width="18.140625" style="119" customWidth="1"/>
    <col min="12" max="12" width="3" style="119" customWidth="1"/>
    <col min="13" max="13" width="16.5703125" style="119" customWidth="1"/>
    <col min="14" max="14" width="1.42578125" style="119" customWidth="1"/>
    <col min="15" max="15" width="14.5703125" style="119" customWidth="1"/>
    <col min="16" max="17" width="11.42578125" style="119" bestFit="1" customWidth="1"/>
    <col min="18" max="16384" width="10.5703125" style="119"/>
  </cols>
  <sheetData>
    <row r="1" spans="1:14" s="102" customFormat="1" ht="21.75" customHeight="1">
      <c r="A1" s="98" t="s">
        <v>0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100"/>
    </row>
    <row r="2" spans="1:14" s="102" customFormat="1" ht="21.75" customHeight="1">
      <c r="A2" s="98" t="s">
        <v>74</v>
      </c>
      <c r="B2" s="99"/>
      <c r="C2" s="100"/>
      <c r="D2" s="100"/>
      <c r="E2" s="100"/>
      <c r="F2" s="100"/>
      <c r="G2" s="100"/>
      <c r="H2" s="100"/>
      <c r="I2" s="100"/>
      <c r="J2" s="100"/>
      <c r="K2" s="99"/>
      <c r="L2" s="100"/>
      <c r="M2" s="99"/>
      <c r="N2" s="100"/>
    </row>
    <row r="3" spans="1:14" s="104" customFormat="1" ht="21.95" customHeight="1">
      <c r="A3" s="98" t="s">
        <v>258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s="109" customFormat="1" ht="21.95" customHeight="1">
      <c r="A4" s="105"/>
      <c r="B4" s="106"/>
      <c r="C4" s="107"/>
      <c r="D4" s="106"/>
      <c r="E4" s="106"/>
      <c r="F4" s="106"/>
      <c r="G4" s="106"/>
      <c r="H4" s="106"/>
      <c r="I4" s="106"/>
      <c r="J4" s="106"/>
      <c r="K4" s="106"/>
      <c r="L4" s="106"/>
      <c r="M4" s="108" t="s">
        <v>121</v>
      </c>
    </row>
    <row r="5" spans="1:14" s="109" customFormat="1" ht="21.95" customHeight="1">
      <c r="A5" s="110"/>
      <c r="C5" s="110"/>
      <c r="E5" s="228" t="s">
        <v>1</v>
      </c>
      <c r="F5" s="228"/>
      <c r="G5" s="228"/>
      <c r="H5" s="228"/>
      <c r="I5" s="228"/>
      <c r="J5" s="225"/>
      <c r="K5" s="228" t="s">
        <v>2</v>
      </c>
      <c r="L5" s="228"/>
      <c r="M5" s="228"/>
      <c r="N5" s="111"/>
    </row>
    <row r="6" spans="1:14" s="109" customFormat="1" ht="21.95" customHeight="1">
      <c r="A6" s="110"/>
      <c r="C6" s="112" t="s">
        <v>3</v>
      </c>
      <c r="D6" s="113"/>
      <c r="E6" s="114" t="s">
        <v>259</v>
      </c>
      <c r="F6" s="115"/>
      <c r="G6" s="114" t="s">
        <v>214</v>
      </c>
      <c r="H6" s="114"/>
      <c r="I6" s="114" t="s">
        <v>254</v>
      </c>
      <c r="J6" s="114"/>
      <c r="K6" s="114" t="s">
        <v>259</v>
      </c>
      <c r="L6" s="115"/>
      <c r="M6" s="114" t="s">
        <v>214</v>
      </c>
      <c r="N6" s="115"/>
    </row>
    <row r="7" spans="1:14" s="109" customFormat="1" ht="21.95" customHeight="1">
      <c r="A7" s="110"/>
      <c r="C7" s="116"/>
      <c r="D7" s="113"/>
      <c r="E7" s="117" t="s">
        <v>122</v>
      </c>
      <c r="F7" s="118"/>
      <c r="G7" s="117" t="s">
        <v>255</v>
      </c>
      <c r="H7" s="117"/>
      <c r="I7" s="117"/>
      <c r="J7" s="117"/>
      <c r="K7" s="117" t="s">
        <v>122</v>
      </c>
      <c r="L7" s="118"/>
      <c r="M7" s="117" t="s">
        <v>123</v>
      </c>
      <c r="N7" s="105"/>
    </row>
    <row r="8" spans="1:14" s="109" customFormat="1" ht="21.95" customHeight="1">
      <c r="A8" s="110"/>
      <c r="C8" s="116"/>
      <c r="D8" s="113"/>
      <c r="E8" s="117" t="s">
        <v>124</v>
      </c>
      <c r="F8" s="118"/>
      <c r="G8" s="117" t="s">
        <v>256</v>
      </c>
      <c r="H8" s="117"/>
      <c r="I8" s="117"/>
      <c r="J8" s="117"/>
      <c r="K8" s="117" t="s">
        <v>124</v>
      </c>
      <c r="L8" s="118"/>
      <c r="M8" s="117"/>
      <c r="N8" s="105"/>
    </row>
    <row r="9" spans="1:14" ht="21.75" customHeight="1">
      <c r="A9" s="98" t="s">
        <v>4</v>
      </c>
      <c r="E9" s="120"/>
      <c r="G9" s="120"/>
      <c r="H9" s="120"/>
      <c r="I9" s="120"/>
      <c r="J9" s="120"/>
      <c r="K9" s="120"/>
      <c r="M9" s="120"/>
    </row>
    <row r="10" spans="1:14" ht="21.75" customHeight="1">
      <c r="A10" s="98" t="s">
        <v>5</v>
      </c>
      <c r="C10" s="121"/>
    </row>
    <row r="11" spans="1:14" ht="21.75" customHeight="1">
      <c r="A11" s="59" t="s">
        <v>6</v>
      </c>
      <c r="C11" s="122"/>
      <c r="D11" s="123"/>
      <c r="E11" s="22">
        <v>1021160</v>
      </c>
      <c r="F11" s="124"/>
      <c r="G11" s="22">
        <v>1101433</v>
      </c>
      <c r="H11" s="22"/>
      <c r="I11" s="22">
        <v>1786107</v>
      </c>
      <c r="J11" s="22"/>
      <c r="K11" s="22">
        <v>873633</v>
      </c>
      <c r="L11" s="22"/>
      <c r="M11" s="22">
        <v>897701</v>
      </c>
      <c r="N11" s="125"/>
    </row>
    <row r="12" spans="1:14" ht="21.75" customHeight="1">
      <c r="A12" s="59" t="s">
        <v>136</v>
      </c>
      <c r="C12" s="122"/>
      <c r="D12" s="123"/>
      <c r="E12" s="24">
        <v>3164</v>
      </c>
      <c r="F12" s="124"/>
      <c r="G12" s="24">
        <v>11131</v>
      </c>
      <c r="H12" s="24"/>
      <c r="I12" s="24">
        <v>7313</v>
      </c>
      <c r="J12" s="24"/>
      <c r="K12" s="25">
        <v>0</v>
      </c>
      <c r="L12" s="24"/>
      <c r="M12" s="25">
        <v>0</v>
      </c>
      <c r="N12" s="125"/>
    </row>
    <row r="13" spans="1:14" ht="21.75" customHeight="1">
      <c r="A13" s="59" t="s">
        <v>218</v>
      </c>
      <c r="C13" s="122" t="s">
        <v>170</v>
      </c>
      <c r="D13" s="126"/>
      <c r="E13" s="24">
        <v>457101</v>
      </c>
      <c r="F13" s="124"/>
      <c r="G13" s="24">
        <v>427625</v>
      </c>
      <c r="H13" s="24"/>
      <c r="I13" s="24">
        <v>638485</v>
      </c>
      <c r="J13" s="24"/>
      <c r="K13" s="25">
        <v>43563</v>
      </c>
      <c r="L13" s="24"/>
      <c r="M13" s="25">
        <v>48859</v>
      </c>
      <c r="N13" s="127"/>
    </row>
    <row r="14" spans="1:14" ht="21.75" customHeight="1">
      <c r="A14" s="59" t="s">
        <v>65</v>
      </c>
      <c r="C14" s="122">
        <v>2</v>
      </c>
      <c r="D14" s="126"/>
      <c r="E14" s="24">
        <v>28324</v>
      </c>
      <c r="F14" s="124"/>
      <c r="G14" s="24">
        <v>30025</v>
      </c>
      <c r="H14" s="24"/>
      <c r="I14" s="24">
        <v>24190</v>
      </c>
      <c r="J14" s="24"/>
      <c r="K14" s="25">
        <v>18738</v>
      </c>
      <c r="L14" s="24"/>
      <c r="M14" s="25">
        <v>23221</v>
      </c>
      <c r="N14" s="127"/>
    </row>
    <row r="15" spans="1:14" ht="21.75" customHeight="1">
      <c r="A15" s="59" t="s">
        <v>109</v>
      </c>
      <c r="C15" s="122"/>
      <c r="D15" s="126"/>
      <c r="E15" s="24">
        <v>81478</v>
      </c>
      <c r="F15" s="124"/>
      <c r="G15" s="24">
        <v>85073</v>
      </c>
      <c r="H15" s="24"/>
      <c r="I15" s="24">
        <v>76612</v>
      </c>
      <c r="J15" s="24"/>
      <c r="K15" s="25">
        <v>0</v>
      </c>
      <c r="L15" s="24"/>
      <c r="M15" s="25">
        <v>0</v>
      </c>
      <c r="N15" s="127"/>
    </row>
    <row r="16" spans="1:14" ht="21.75" customHeight="1">
      <c r="A16" s="59" t="s">
        <v>97</v>
      </c>
      <c r="C16" s="122"/>
      <c r="D16" s="126"/>
      <c r="E16" s="24"/>
      <c r="F16" s="124"/>
      <c r="G16" s="24"/>
      <c r="H16" s="24"/>
      <c r="I16" s="24"/>
      <c r="J16" s="24"/>
      <c r="K16" s="24"/>
      <c r="L16" s="24"/>
      <c r="M16" s="24"/>
      <c r="N16" s="127"/>
    </row>
    <row r="17" spans="1:14" ht="21.75" customHeight="1">
      <c r="A17" s="59" t="s">
        <v>98</v>
      </c>
      <c r="C17" s="122">
        <v>4</v>
      </c>
      <c r="D17" s="126"/>
      <c r="E17" s="24">
        <v>1374361</v>
      </c>
      <c r="F17" s="124"/>
      <c r="G17" s="24">
        <v>1267410</v>
      </c>
      <c r="H17" s="24"/>
      <c r="I17" s="24">
        <v>1084990</v>
      </c>
      <c r="J17" s="24"/>
      <c r="K17" s="24">
        <v>959335</v>
      </c>
      <c r="L17" s="24"/>
      <c r="M17" s="24">
        <v>842703</v>
      </c>
      <c r="N17" s="127"/>
    </row>
    <row r="18" spans="1:14" ht="21.75" customHeight="1">
      <c r="A18" s="59" t="s">
        <v>187</v>
      </c>
      <c r="B18" s="128"/>
      <c r="C18" s="122">
        <v>2</v>
      </c>
      <c r="D18" s="123"/>
      <c r="E18" s="22">
        <v>0</v>
      </c>
      <c r="F18" s="124"/>
      <c r="G18" s="22">
        <v>0</v>
      </c>
      <c r="H18" s="22"/>
      <c r="I18" s="22">
        <v>0</v>
      </c>
      <c r="J18" s="22"/>
      <c r="K18" s="22">
        <v>11538300</v>
      </c>
      <c r="L18" s="22"/>
      <c r="M18" s="22">
        <v>11652000</v>
      </c>
      <c r="N18" s="125"/>
    </row>
    <row r="19" spans="1:14" ht="21.75" customHeight="1">
      <c r="A19" s="59" t="s">
        <v>207</v>
      </c>
      <c r="B19" s="128"/>
      <c r="C19" s="122">
        <v>2</v>
      </c>
      <c r="D19" s="123"/>
      <c r="E19" s="24">
        <v>895003</v>
      </c>
      <c r="F19" s="124"/>
      <c r="G19" s="24">
        <v>670003</v>
      </c>
      <c r="H19" s="24"/>
      <c r="I19" s="24">
        <v>467489</v>
      </c>
      <c r="J19" s="24"/>
      <c r="K19" s="22">
        <v>895003</v>
      </c>
      <c r="L19" s="24"/>
      <c r="M19" s="24">
        <v>670003</v>
      </c>
      <c r="N19" s="125"/>
    </row>
    <row r="20" spans="1:14" ht="21.75" customHeight="1">
      <c r="A20" s="59" t="s">
        <v>156</v>
      </c>
      <c r="C20" s="122">
        <v>5</v>
      </c>
      <c r="D20" s="126"/>
      <c r="E20" s="22">
        <v>1277295</v>
      </c>
      <c r="F20" s="124"/>
      <c r="G20" s="24">
        <v>2251067</v>
      </c>
      <c r="H20" s="24"/>
      <c r="I20" s="24">
        <v>1969065</v>
      </c>
      <c r="J20" s="24"/>
      <c r="K20" s="22">
        <v>1068246</v>
      </c>
      <c r="L20" s="24"/>
      <c r="M20" s="25">
        <v>1955949</v>
      </c>
      <c r="N20" s="127"/>
    </row>
    <row r="21" spans="1:14" ht="21.75" customHeight="1">
      <c r="A21" s="59" t="s">
        <v>7</v>
      </c>
      <c r="C21" s="122">
        <v>2</v>
      </c>
      <c r="D21" s="123"/>
      <c r="E21" s="24">
        <v>189887</v>
      </c>
      <c r="F21" s="124"/>
      <c r="G21" s="24">
        <v>108788</v>
      </c>
      <c r="H21" s="24"/>
      <c r="I21" s="24">
        <v>148338</v>
      </c>
      <c r="J21" s="24"/>
      <c r="K21" s="22">
        <v>58843</v>
      </c>
      <c r="L21" s="24"/>
      <c r="M21" s="25">
        <v>36980</v>
      </c>
      <c r="N21" s="125"/>
    </row>
    <row r="22" spans="1:14" ht="21.75" customHeight="1">
      <c r="A22" s="98" t="s">
        <v>8</v>
      </c>
      <c r="C22" s="122"/>
      <c r="D22" s="123"/>
      <c r="E22" s="129">
        <f>SUM(E11:E21)</f>
        <v>5327773</v>
      </c>
      <c r="F22" s="124"/>
      <c r="G22" s="129">
        <f>SUM(G11:G21)</f>
        <v>5952555</v>
      </c>
      <c r="H22" s="22"/>
      <c r="I22" s="129">
        <f>SUM(I11:I21)</f>
        <v>6202589</v>
      </c>
      <c r="J22" s="22"/>
      <c r="K22" s="130">
        <f>SUM(K11:K21)</f>
        <v>15455661</v>
      </c>
      <c r="L22" s="22"/>
      <c r="M22" s="130">
        <f>SUM(M11:M21)</f>
        <v>16127416</v>
      </c>
      <c r="N22" s="125"/>
    </row>
    <row r="23" spans="1:14" ht="21.75" customHeight="1">
      <c r="A23" s="98" t="s">
        <v>9</v>
      </c>
      <c r="C23" s="122"/>
      <c r="D23" s="123"/>
      <c r="E23" s="124"/>
      <c r="F23" s="124"/>
      <c r="G23" s="22"/>
      <c r="H23" s="22"/>
      <c r="I23" s="22"/>
      <c r="J23" s="22"/>
      <c r="K23" s="22"/>
      <c r="L23" s="22"/>
      <c r="M23" s="22"/>
      <c r="N23" s="125"/>
    </row>
    <row r="24" spans="1:14" ht="21.75" customHeight="1">
      <c r="A24" s="59" t="s">
        <v>111</v>
      </c>
      <c r="C24" s="122"/>
      <c r="D24" s="123"/>
      <c r="E24" s="22">
        <v>1271</v>
      </c>
      <c r="F24" s="124"/>
      <c r="G24" s="22">
        <v>2369</v>
      </c>
      <c r="H24" s="22"/>
      <c r="I24" s="22">
        <v>2353</v>
      </c>
      <c r="J24" s="22"/>
      <c r="K24" s="22">
        <v>962</v>
      </c>
      <c r="L24" s="22"/>
      <c r="M24" s="22">
        <v>960</v>
      </c>
      <c r="N24" s="125"/>
    </row>
    <row r="25" spans="1:14" ht="21.75" customHeight="1">
      <c r="A25" s="59" t="s">
        <v>107</v>
      </c>
      <c r="C25" s="122"/>
      <c r="D25" s="123"/>
      <c r="E25" s="22"/>
      <c r="F25" s="124"/>
      <c r="G25" s="22"/>
      <c r="H25" s="22"/>
      <c r="I25" s="22"/>
      <c r="J25" s="22"/>
      <c r="K25" s="22"/>
      <c r="L25" s="22"/>
      <c r="M25" s="22"/>
      <c r="N25" s="125"/>
    </row>
    <row r="26" spans="1:14" ht="21.75" customHeight="1">
      <c r="A26" s="59" t="s">
        <v>108</v>
      </c>
      <c r="C26" s="122">
        <v>4</v>
      </c>
      <c r="D26" s="123"/>
      <c r="E26" s="22">
        <v>19260198</v>
      </c>
      <c r="F26" s="124"/>
      <c r="G26" s="22">
        <v>20331128</v>
      </c>
      <c r="H26" s="22"/>
      <c r="I26" s="22">
        <v>21814259</v>
      </c>
      <c r="J26" s="22"/>
      <c r="K26" s="22">
        <v>11059406</v>
      </c>
      <c r="L26" s="22"/>
      <c r="M26" s="22">
        <v>11387245</v>
      </c>
      <c r="N26" s="125"/>
    </row>
    <row r="27" spans="1:14" ht="21.75" customHeight="1">
      <c r="A27" s="59" t="s">
        <v>226</v>
      </c>
      <c r="C27" s="122">
        <v>2</v>
      </c>
      <c r="D27" s="123"/>
      <c r="E27" s="22">
        <v>2977042</v>
      </c>
      <c r="F27" s="124"/>
      <c r="G27" s="22">
        <v>3492064</v>
      </c>
      <c r="H27" s="22"/>
      <c r="I27" s="22">
        <v>4411317</v>
      </c>
      <c r="J27" s="22"/>
      <c r="K27" s="22">
        <v>2977042</v>
      </c>
      <c r="L27" s="22"/>
      <c r="M27" s="22">
        <v>3492064</v>
      </c>
      <c r="N27" s="125"/>
    </row>
    <row r="28" spans="1:14" ht="21.75" customHeight="1">
      <c r="A28" s="59" t="s">
        <v>157</v>
      </c>
      <c r="C28" s="122" t="s">
        <v>164</v>
      </c>
      <c r="D28" s="123"/>
      <c r="E28" s="22">
        <v>761343</v>
      </c>
      <c r="F28" s="124"/>
      <c r="G28" s="22">
        <v>837854</v>
      </c>
      <c r="H28" s="22"/>
      <c r="I28" s="22">
        <v>753150</v>
      </c>
      <c r="J28" s="22"/>
      <c r="K28" s="22">
        <v>134721</v>
      </c>
      <c r="L28" s="22"/>
      <c r="M28" s="22">
        <v>130661</v>
      </c>
      <c r="N28" s="125"/>
    </row>
    <row r="29" spans="1:14" ht="21.75" customHeight="1">
      <c r="A29" s="59" t="s">
        <v>110</v>
      </c>
      <c r="C29" s="122">
        <v>6</v>
      </c>
      <c r="D29" s="123"/>
      <c r="E29" s="22">
        <v>2981816</v>
      </c>
      <c r="F29" s="124"/>
      <c r="G29" s="22">
        <v>2779437</v>
      </c>
      <c r="H29" s="22"/>
      <c r="I29" s="22">
        <v>2287321</v>
      </c>
      <c r="J29" s="22"/>
      <c r="K29" s="22">
        <v>7754</v>
      </c>
      <c r="L29" s="22"/>
      <c r="M29" s="22">
        <v>5702</v>
      </c>
      <c r="N29" s="125"/>
    </row>
    <row r="30" spans="1:14" ht="21.75" customHeight="1">
      <c r="A30" s="59" t="s">
        <v>64</v>
      </c>
      <c r="C30" s="122">
        <v>7</v>
      </c>
      <c r="D30" s="123"/>
      <c r="E30" s="22">
        <v>0</v>
      </c>
      <c r="F30" s="124"/>
      <c r="G30" s="22">
        <v>0</v>
      </c>
      <c r="H30" s="22"/>
      <c r="I30" s="22">
        <v>0</v>
      </c>
      <c r="J30" s="22"/>
      <c r="K30" s="22">
        <v>6942860</v>
      </c>
      <c r="L30" s="22"/>
      <c r="M30" s="22">
        <v>6921009</v>
      </c>
      <c r="N30" s="125"/>
    </row>
    <row r="31" spans="1:14" ht="21.75" customHeight="1">
      <c r="A31" s="59" t="s">
        <v>174</v>
      </c>
      <c r="C31" s="122">
        <v>8</v>
      </c>
      <c r="D31" s="123"/>
      <c r="E31" s="22">
        <v>6243633</v>
      </c>
      <c r="F31" s="124"/>
      <c r="G31" s="22">
        <v>5898878</v>
      </c>
      <c r="H31" s="22"/>
      <c r="I31" s="22">
        <v>5635734</v>
      </c>
      <c r="J31" s="22"/>
      <c r="K31" s="22">
        <v>510</v>
      </c>
      <c r="L31" s="22"/>
      <c r="M31" s="22">
        <v>0</v>
      </c>
      <c r="N31" s="125"/>
    </row>
    <row r="32" spans="1:14" ht="21.75" customHeight="1">
      <c r="A32" s="59" t="s">
        <v>176</v>
      </c>
      <c r="C32" s="122"/>
      <c r="D32" s="123"/>
      <c r="E32" s="22">
        <v>103698</v>
      </c>
      <c r="F32" s="124"/>
      <c r="G32" s="22">
        <v>26355</v>
      </c>
      <c r="H32" s="22"/>
      <c r="I32" s="22">
        <v>27429</v>
      </c>
      <c r="J32" s="22"/>
      <c r="K32" s="22">
        <v>105401</v>
      </c>
      <c r="L32" s="22"/>
      <c r="M32" s="22">
        <v>26355</v>
      </c>
      <c r="N32" s="125"/>
    </row>
    <row r="33" spans="1:14" ht="21.75" customHeight="1">
      <c r="A33" s="59" t="s">
        <v>210</v>
      </c>
      <c r="C33" s="122"/>
      <c r="D33" s="123"/>
      <c r="E33" s="22">
        <v>413956</v>
      </c>
      <c r="F33" s="124"/>
      <c r="G33" s="22">
        <v>432350</v>
      </c>
      <c r="H33" s="22"/>
      <c r="I33" s="22">
        <v>280672</v>
      </c>
      <c r="J33" s="22"/>
      <c r="K33" s="22">
        <v>376697</v>
      </c>
      <c r="L33" s="22"/>
      <c r="M33" s="22">
        <v>393135</v>
      </c>
      <c r="N33" s="125"/>
    </row>
    <row r="34" spans="1:14" ht="21.75" customHeight="1">
      <c r="A34" s="59" t="s">
        <v>63</v>
      </c>
      <c r="B34" s="128"/>
      <c r="C34" s="122"/>
      <c r="D34" s="123"/>
      <c r="E34" s="22">
        <v>55160</v>
      </c>
      <c r="F34" s="124"/>
      <c r="G34" s="22">
        <v>74685</v>
      </c>
      <c r="H34" s="22"/>
      <c r="I34" s="22">
        <v>119431</v>
      </c>
      <c r="J34" s="22"/>
      <c r="K34" s="22">
        <v>53975</v>
      </c>
      <c r="L34" s="22"/>
      <c r="M34" s="22">
        <v>73196</v>
      </c>
      <c r="N34" s="125"/>
    </row>
    <row r="35" spans="1:14" ht="21.75" customHeight="1">
      <c r="A35" s="59" t="s">
        <v>154</v>
      </c>
      <c r="B35" s="128"/>
      <c r="C35" s="122"/>
      <c r="D35" s="123"/>
      <c r="E35" s="22">
        <v>100710</v>
      </c>
      <c r="F35" s="124"/>
      <c r="G35" s="22">
        <v>104057</v>
      </c>
      <c r="H35" s="22"/>
      <c r="I35" s="22">
        <v>107841</v>
      </c>
      <c r="J35" s="22"/>
      <c r="K35" s="22">
        <v>90418</v>
      </c>
      <c r="L35" s="22"/>
      <c r="M35" s="22">
        <v>86202</v>
      </c>
      <c r="N35" s="125"/>
    </row>
    <row r="36" spans="1:14" ht="21.75" customHeight="1">
      <c r="A36" s="59" t="s">
        <v>113</v>
      </c>
      <c r="B36" s="128"/>
      <c r="C36" s="122"/>
      <c r="D36" s="123"/>
      <c r="E36" s="22">
        <v>225759</v>
      </c>
      <c r="F36" s="124"/>
      <c r="G36" s="22">
        <v>225759</v>
      </c>
      <c r="H36" s="22"/>
      <c r="I36" s="22">
        <v>284759</v>
      </c>
      <c r="J36" s="22"/>
      <c r="K36" s="22">
        <v>0</v>
      </c>
      <c r="L36" s="22"/>
      <c r="M36" s="22">
        <v>0</v>
      </c>
      <c r="N36" s="125"/>
    </row>
    <row r="37" spans="1:14" ht="21.75" customHeight="1">
      <c r="A37" s="59" t="s">
        <v>188</v>
      </c>
      <c r="B37" s="128"/>
      <c r="C37" s="122"/>
      <c r="D37" s="123"/>
      <c r="E37" s="22">
        <v>135739</v>
      </c>
      <c r="F37" s="124"/>
      <c r="G37" s="22">
        <v>122484</v>
      </c>
      <c r="H37" s="22"/>
      <c r="I37" s="22">
        <v>98824</v>
      </c>
      <c r="J37" s="22"/>
      <c r="K37" s="22">
        <v>0</v>
      </c>
      <c r="L37" s="22"/>
      <c r="M37" s="22">
        <v>0</v>
      </c>
      <c r="N37" s="125"/>
    </row>
    <row r="38" spans="1:14" ht="21.75" customHeight="1">
      <c r="A38" s="59" t="s">
        <v>45</v>
      </c>
      <c r="B38" s="128"/>
      <c r="C38" s="122">
        <v>2</v>
      </c>
      <c r="D38" s="123"/>
      <c r="E38" s="22">
        <v>6138</v>
      </c>
      <c r="F38" s="124"/>
      <c r="G38" s="22">
        <v>7668</v>
      </c>
      <c r="H38" s="22"/>
      <c r="I38" s="22">
        <v>13070</v>
      </c>
      <c r="J38" s="22"/>
      <c r="K38" s="22">
        <v>5382</v>
      </c>
      <c r="L38" s="22"/>
      <c r="M38" s="22">
        <v>7597</v>
      </c>
      <c r="N38" s="125"/>
    </row>
    <row r="39" spans="1:14" ht="21.75" customHeight="1">
      <c r="A39" s="98" t="s">
        <v>10</v>
      </c>
      <c r="C39" s="131"/>
      <c r="D39" s="123"/>
      <c r="E39" s="129">
        <f>SUM(E24:E38)</f>
        <v>33266463</v>
      </c>
      <c r="F39" s="124"/>
      <c r="G39" s="130">
        <f>SUM(G24:G38)</f>
        <v>34335088</v>
      </c>
      <c r="H39" s="22"/>
      <c r="I39" s="130">
        <f>SUM(I24:I38)</f>
        <v>35836160</v>
      </c>
      <c r="J39" s="22"/>
      <c r="K39" s="130">
        <f>SUM(K24:K38)</f>
        <v>21755128</v>
      </c>
      <c r="L39" s="22"/>
      <c r="M39" s="130">
        <f>SUM(M24:M38)</f>
        <v>22524126</v>
      </c>
      <c r="N39" s="125"/>
    </row>
    <row r="40" spans="1:14" ht="21.75" customHeight="1" thickBot="1">
      <c r="A40" s="98" t="s">
        <v>11</v>
      </c>
      <c r="C40" s="132"/>
      <c r="D40" s="123"/>
      <c r="E40" s="133">
        <f>E22+E39</f>
        <v>38594236</v>
      </c>
      <c r="F40" s="124"/>
      <c r="G40" s="134">
        <f>G22+G39</f>
        <v>40287643</v>
      </c>
      <c r="H40" s="22"/>
      <c r="I40" s="134">
        <f>I22+I39</f>
        <v>42038749</v>
      </c>
      <c r="J40" s="22"/>
      <c r="K40" s="134">
        <f>K22+K39</f>
        <v>37210789</v>
      </c>
      <c r="L40" s="22"/>
      <c r="M40" s="134">
        <f>M22+M39</f>
        <v>38651542</v>
      </c>
      <c r="N40" s="125"/>
    </row>
    <row r="41" spans="1:14" ht="21.75" customHeight="1" thickTop="1"/>
    <row r="42" spans="1:14" ht="21.75" customHeight="1">
      <c r="A42" s="59" t="s">
        <v>248</v>
      </c>
    </row>
    <row r="43" spans="1:14" s="102" customFormat="1" ht="21.75" customHeight="1">
      <c r="A43" s="98" t="s">
        <v>0</v>
      </c>
      <c r="B43" s="99"/>
      <c r="C43" s="100"/>
      <c r="D43" s="100"/>
      <c r="F43" s="100"/>
      <c r="L43" s="100"/>
      <c r="M43" s="101"/>
      <c r="N43" s="100"/>
    </row>
    <row r="44" spans="1:14" s="102" customFormat="1" ht="21.75" customHeight="1">
      <c r="A44" s="98" t="s">
        <v>75</v>
      </c>
      <c r="B44" s="99"/>
      <c r="C44" s="100"/>
      <c r="D44" s="100"/>
      <c r="E44" s="100"/>
      <c r="F44" s="100"/>
      <c r="G44" s="100"/>
      <c r="H44" s="100"/>
      <c r="I44" s="100"/>
      <c r="J44" s="100"/>
      <c r="K44" s="99"/>
      <c r="L44" s="100"/>
      <c r="M44" s="99"/>
      <c r="N44" s="100"/>
    </row>
    <row r="45" spans="1:14" s="104" customFormat="1" ht="21.95" customHeight="1">
      <c r="A45" s="98" t="s">
        <v>258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1:14" s="109" customFormat="1" ht="21.95" customHeight="1">
      <c r="A46" s="105"/>
      <c r="B46" s="106"/>
      <c r="C46" s="107"/>
      <c r="D46" s="106"/>
      <c r="E46" s="106"/>
      <c r="F46" s="106"/>
      <c r="G46" s="106"/>
      <c r="H46" s="106"/>
      <c r="I46" s="106"/>
      <c r="J46" s="106"/>
      <c r="K46" s="106"/>
      <c r="L46" s="106"/>
      <c r="M46" s="108" t="s">
        <v>121</v>
      </c>
    </row>
    <row r="47" spans="1:14" s="109" customFormat="1" ht="21.95" customHeight="1">
      <c r="A47" s="110"/>
      <c r="C47" s="110"/>
      <c r="E47" s="228" t="s">
        <v>1</v>
      </c>
      <c r="F47" s="228"/>
      <c r="G47" s="228"/>
      <c r="H47" s="228"/>
      <c r="I47" s="228"/>
      <c r="J47" s="111"/>
      <c r="K47" s="228" t="s">
        <v>2</v>
      </c>
      <c r="L47" s="228"/>
      <c r="M47" s="228"/>
      <c r="N47" s="111"/>
    </row>
    <row r="48" spans="1:14" s="109" customFormat="1" ht="21.95" customHeight="1">
      <c r="A48" s="110"/>
      <c r="C48" s="112" t="s">
        <v>3</v>
      </c>
      <c r="D48" s="113"/>
      <c r="E48" s="114" t="s">
        <v>259</v>
      </c>
      <c r="F48" s="115"/>
      <c r="G48" s="114" t="s">
        <v>214</v>
      </c>
      <c r="H48" s="114"/>
      <c r="I48" s="114" t="s">
        <v>254</v>
      </c>
      <c r="J48" s="114"/>
      <c r="K48" s="114" t="s">
        <v>259</v>
      </c>
      <c r="L48" s="115"/>
      <c r="M48" s="114" t="s">
        <v>214</v>
      </c>
      <c r="N48" s="115"/>
    </row>
    <row r="49" spans="1:14" s="109" customFormat="1" ht="21.95" customHeight="1">
      <c r="A49" s="110"/>
      <c r="C49" s="116"/>
      <c r="D49" s="113"/>
      <c r="E49" s="117" t="s">
        <v>122</v>
      </c>
      <c r="F49" s="118"/>
      <c r="G49" s="117" t="s">
        <v>255</v>
      </c>
      <c r="H49" s="117"/>
      <c r="I49" s="117"/>
      <c r="J49" s="117"/>
      <c r="K49" s="117" t="s">
        <v>122</v>
      </c>
      <c r="L49" s="118"/>
      <c r="M49" s="117" t="s">
        <v>123</v>
      </c>
      <c r="N49" s="105"/>
    </row>
    <row r="50" spans="1:14" s="109" customFormat="1" ht="21.95" customHeight="1">
      <c r="A50" s="110"/>
      <c r="C50" s="116"/>
      <c r="D50" s="113"/>
      <c r="E50" s="117" t="s">
        <v>124</v>
      </c>
      <c r="F50" s="118"/>
      <c r="G50" s="117" t="s">
        <v>256</v>
      </c>
      <c r="H50" s="117"/>
      <c r="I50" s="117"/>
      <c r="J50" s="117"/>
      <c r="K50" s="117" t="s">
        <v>124</v>
      </c>
      <c r="L50" s="118"/>
      <c r="M50" s="117"/>
      <c r="N50" s="105"/>
    </row>
    <row r="51" spans="1:14" ht="21.75" customHeight="1">
      <c r="A51" s="98" t="s">
        <v>12</v>
      </c>
    </row>
    <row r="52" spans="1:14" ht="21.75" customHeight="1">
      <c r="A52" s="98" t="s">
        <v>13</v>
      </c>
      <c r="C52" s="135"/>
    </row>
    <row r="53" spans="1:14" ht="21.75" customHeight="1">
      <c r="A53" s="59" t="s">
        <v>205</v>
      </c>
      <c r="B53" s="128"/>
      <c r="C53" s="122">
        <v>9</v>
      </c>
      <c r="D53" s="123"/>
      <c r="E53" s="22">
        <v>0</v>
      </c>
      <c r="F53" s="126"/>
      <c r="G53" s="22">
        <v>650000</v>
      </c>
      <c r="H53" s="22"/>
      <c r="I53" s="22">
        <v>100000</v>
      </c>
      <c r="J53" s="22"/>
      <c r="K53" s="22">
        <v>0</v>
      </c>
      <c r="L53" s="22"/>
      <c r="M53" s="22">
        <v>650000</v>
      </c>
      <c r="N53" s="120"/>
    </row>
    <row r="54" spans="1:14" ht="21.75" customHeight="1">
      <c r="A54" s="59" t="s">
        <v>219</v>
      </c>
      <c r="B54" s="128"/>
      <c r="C54" s="122">
        <v>2</v>
      </c>
      <c r="D54" s="123"/>
      <c r="E54" s="24">
        <v>155070</v>
      </c>
      <c r="F54" s="126"/>
      <c r="G54" s="24">
        <v>219875</v>
      </c>
      <c r="H54" s="24"/>
      <c r="I54" s="24">
        <v>220510</v>
      </c>
      <c r="J54" s="24"/>
      <c r="K54" s="24">
        <v>114796</v>
      </c>
      <c r="L54" s="24"/>
      <c r="M54" s="24">
        <v>151749</v>
      </c>
      <c r="N54" s="120"/>
    </row>
    <row r="55" spans="1:14" ht="21.75" customHeight="1">
      <c r="A55" s="59" t="s">
        <v>163</v>
      </c>
      <c r="B55" s="128"/>
      <c r="C55" s="122"/>
      <c r="D55" s="123"/>
      <c r="E55" s="24">
        <v>2510</v>
      </c>
      <c r="F55" s="126"/>
      <c r="G55" s="24">
        <v>183995</v>
      </c>
      <c r="H55" s="24"/>
      <c r="I55" s="24">
        <v>843822</v>
      </c>
      <c r="J55" s="24"/>
      <c r="K55" s="24">
        <v>2510</v>
      </c>
      <c r="L55" s="24"/>
      <c r="M55" s="25">
        <v>183995</v>
      </c>
      <c r="N55" s="120"/>
    </row>
    <row r="56" spans="1:14" ht="21.75" customHeight="1">
      <c r="A56" s="59" t="s">
        <v>112</v>
      </c>
      <c r="B56" s="128"/>
      <c r="C56" s="122"/>
      <c r="D56" s="123"/>
      <c r="E56" s="24">
        <v>233764</v>
      </c>
      <c r="F56" s="126"/>
      <c r="G56" s="24">
        <v>317675</v>
      </c>
      <c r="H56" s="24"/>
      <c r="I56" s="24">
        <v>345937</v>
      </c>
      <c r="J56" s="24"/>
      <c r="K56" s="25">
        <v>0</v>
      </c>
      <c r="L56" s="24"/>
      <c r="M56" s="25">
        <v>0</v>
      </c>
      <c r="N56" s="120"/>
    </row>
    <row r="57" spans="1:14" ht="21.75" customHeight="1">
      <c r="A57" s="59" t="s">
        <v>220</v>
      </c>
      <c r="B57" s="128"/>
      <c r="C57" s="122"/>
      <c r="D57" s="123"/>
      <c r="E57" s="24">
        <v>5565</v>
      </c>
      <c r="F57" s="126"/>
      <c r="G57" s="24">
        <v>6920</v>
      </c>
      <c r="H57" s="24"/>
      <c r="I57" s="24">
        <v>11301</v>
      </c>
      <c r="J57" s="24"/>
      <c r="K57" s="25">
        <v>0</v>
      </c>
      <c r="L57" s="24"/>
      <c r="M57" s="25">
        <v>0</v>
      </c>
      <c r="N57" s="120"/>
    </row>
    <row r="58" spans="1:14" ht="21.75" customHeight="1">
      <c r="A58" s="59" t="s">
        <v>14</v>
      </c>
      <c r="B58" s="128"/>
      <c r="C58" s="122">
        <v>10</v>
      </c>
      <c r="D58" s="123"/>
      <c r="E58" s="24">
        <v>495346</v>
      </c>
      <c r="F58" s="126"/>
      <c r="G58" s="24">
        <v>602464</v>
      </c>
      <c r="H58" s="24"/>
      <c r="I58" s="24">
        <v>503146</v>
      </c>
      <c r="J58" s="24"/>
      <c r="K58" s="25">
        <v>283730</v>
      </c>
      <c r="L58" s="24"/>
      <c r="M58" s="25">
        <v>331231</v>
      </c>
      <c r="N58" s="120"/>
    </row>
    <row r="59" spans="1:14" ht="21.75" customHeight="1">
      <c r="A59" s="59" t="s">
        <v>162</v>
      </c>
      <c r="B59" s="128"/>
      <c r="C59" s="122">
        <v>2</v>
      </c>
      <c r="D59" s="123"/>
      <c r="E59" s="24">
        <v>38550</v>
      </c>
      <c r="F59" s="126"/>
      <c r="G59" s="24">
        <v>51984</v>
      </c>
      <c r="H59" s="24"/>
      <c r="I59" s="24">
        <v>51197</v>
      </c>
      <c r="J59" s="24"/>
      <c r="K59" s="24">
        <v>29024</v>
      </c>
      <c r="L59" s="24"/>
      <c r="M59" s="25">
        <v>37113</v>
      </c>
      <c r="N59" s="120"/>
    </row>
    <row r="60" spans="1:14" ht="21.75" customHeight="1">
      <c r="A60" s="59" t="s">
        <v>82</v>
      </c>
      <c r="C60" s="122">
        <v>11</v>
      </c>
      <c r="D60" s="123"/>
      <c r="E60" s="24">
        <v>4518043</v>
      </c>
      <c r="F60" s="126"/>
      <c r="G60" s="24">
        <v>6368874</v>
      </c>
      <c r="H60" s="24"/>
      <c r="I60" s="24">
        <v>3480226</v>
      </c>
      <c r="J60" s="24"/>
      <c r="K60" s="24">
        <v>4518043</v>
      </c>
      <c r="L60" s="24"/>
      <c r="M60" s="24">
        <v>6368874</v>
      </c>
      <c r="N60" s="120"/>
    </row>
    <row r="61" spans="1:14" ht="21.75" customHeight="1">
      <c r="A61" s="59" t="s">
        <v>15</v>
      </c>
      <c r="B61" s="128"/>
      <c r="C61" s="122"/>
      <c r="D61" s="123"/>
      <c r="E61" s="24">
        <v>117214</v>
      </c>
      <c r="F61" s="126"/>
      <c r="G61" s="24">
        <v>102300</v>
      </c>
      <c r="H61" s="24"/>
      <c r="I61" s="24">
        <v>198988</v>
      </c>
      <c r="J61" s="24"/>
      <c r="K61" s="24">
        <v>115454</v>
      </c>
      <c r="L61" s="24"/>
      <c r="M61" s="24">
        <v>101551</v>
      </c>
      <c r="N61" s="120"/>
    </row>
    <row r="62" spans="1:14" ht="21.75" customHeight="1">
      <c r="A62" s="59" t="s">
        <v>16</v>
      </c>
      <c r="B62" s="128"/>
      <c r="C62" s="122">
        <v>2</v>
      </c>
      <c r="D62" s="123"/>
      <c r="E62" s="24">
        <v>34950</v>
      </c>
      <c r="F62" s="126"/>
      <c r="G62" s="24">
        <v>34658</v>
      </c>
      <c r="H62" s="24"/>
      <c r="I62" s="24">
        <v>48827</v>
      </c>
      <c r="J62" s="24"/>
      <c r="K62" s="24">
        <v>20959</v>
      </c>
      <c r="L62" s="24"/>
      <c r="M62" s="24">
        <v>20652</v>
      </c>
      <c r="N62" s="120"/>
    </row>
    <row r="63" spans="1:14" ht="21.75" customHeight="1">
      <c r="A63" s="98" t="s">
        <v>17</v>
      </c>
      <c r="B63" s="135"/>
      <c r="C63" s="122"/>
      <c r="D63" s="123"/>
      <c r="E63" s="136">
        <f>SUM(E53:E62)</f>
        <v>5601012</v>
      </c>
      <c r="F63" s="126"/>
      <c r="G63" s="136">
        <f>SUM(G53:G62)</f>
        <v>8538745</v>
      </c>
      <c r="H63" s="24"/>
      <c r="I63" s="136">
        <f>SUM(I53:I62)</f>
        <v>5803954</v>
      </c>
      <c r="J63" s="24"/>
      <c r="K63" s="136">
        <f>SUM(K53:K62)</f>
        <v>5084516</v>
      </c>
      <c r="L63" s="24"/>
      <c r="M63" s="136">
        <f>SUM(M53:M62)</f>
        <v>7845165</v>
      </c>
      <c r="N63" s="120"/>
    </row>
    <row r="64" spans="1:14" ht="21.75" customHeight="1">
      <c r="A64" s="98" t="s">
        <v>18</v>
      </c>
      <c r="B64" s="135"/>
      <c r="C64" s="122"/>
      <c r="D64" s="123"/>
      <c r="E64" s="126"/>
      <c r="F64" s="126"/>
      <c r="G64" s="24"/>
      <c r="H64" s="24"/>
      <c r="I64" s="24"/>
      <c r="J64" s="24"/>
      <c r="K64" s="24"/>
      <c r="L64" s="24"/>
      <c r="M64" s="24"/>
      <c r="N64" s="120"/>
    </row>
    <row r="65" spans="1:19" ht="21.75" customHeight="1">
      <c r="A65" s="59" t="s">
        <v>177</v>
      </c>
      <c r="B65" s="135"/>
      <c r="C65" s="122">
        <v>2</v>
      </c>
      <c r="D65" s="123"/>
      <c r="E65" s="25">
        <v>68443</v>
      </c>
      <c r="F65" s="126"/>
      <c r="G65" s="25">
        <v>62073</v>
      </c>
      <c r="H65" s="24"/>
      <c r="I65" s="25">
        <v>70586</v>
      </c>
      <c r="J65" s="24"/>
      <c r="K65" s="25">
        <v>67169</v>
      </c>
      <c r="L65" s="24"/>
      <c r="M65" s="25">
        <v>58436</v>
      </c>
      <c r="N65" s="120"/>
    </row>
    <row r="66" spans="1:19" ht="21.75" customHeight="1">
      <c r="A66" s="59" t="s">
        <v>66</v>
      </c>
      <c r="B66" s="135"/>
      <c r="C66" s="122">
        <v>10</v>
      </c>
      <c r="D66" s="123"/>
      <c r="E66" s="25">
        <v>596792</v>
      </c>
      <c r="F66" s="126"/>
      <c r="G66" s="25">
        <v>560469</v>
      </c>
      <c r="H66" s="24"/>
      <c r="I66" s="25">
        <v>852298</v>
      </c>
      <c r="J66" s="24"/>
      <c r="K66" s="25">
        <v>533467</v>
      </c>
      <c r="L66" s="24"/>
      <c r="M66" s="25">
        <v>421142</v>
      </c>
      <c r="N66" s="120"/>
    </row>
    <row r="67" spans="1:19" ht="21.75" customHeight="1">
      <c r="A67" s="59" t="s">
        <v>81</v>
      </c>
      <c r="B67" s="135"/>
      <c r="C67" s="122">
        <v>11</v>
      </c>
      <c r="D67" s="123"/>
      <c r="E67" s="24">
        <v>4388223</v>
      </c>
      <c r="F67" s="126"/>
      <c r="G67" s="24">
        <v>3377094</v>
      </c>
      <c r="H67" s="24"/>
      <c r="I67" s="24">
        <v>7939767</v>
      </c>
      <c r="J67" s="24"/>
      <c r="K67" s="24">
        <v>4388223</v>
      </c>
      <c r="L67" s="24"/>
      <c r="M67" s="24">
        <v>3377094</v>
      </c>
      <c r="N67" s="120"/>
    </row>
    <row r="68" spans="1:19" ht="21.75" customHeight="1">
      <c r="A68" s="59" t="s">
        <v>227</v>
      </c>
      <c r="B68" s="135"/>
      <c r="C68" s="122"/>
      <c r="D68" s="123"/>
      <c r="E68" s="24">
        <v>32438</v>
      </c>
      <c r="F68" s="126"/>
      <c r="G68" s="24">
        <v>31101</v>
      </c>
      <c r="H68" s="24"/>
      <c r="I68" s="24">
        <v>17941</v>
      </c>
      <c r="J68" s="24"/>
      <c r="K68" s="24">
        <v>12776</v>
      </c>
      <c r="L68" s="24"/>
      <c r="M68" s="24">
        <v>12349</v>
      </c>
      <c r="N68" s="120"/>
    </row>
    <row r="69" spans="1:19" ht="21.75" customHeight="1">
      <c r="A69" s="59" t="s">
        <v>155</v>
      </c>
      <c r="B69" s="135"/>
      <c r="C69" s="122"/>
      <c r="D69" s="123"/>
      <c r="E69" s="24">
        <v>59277</v>
      </c>
      <c r="F69" s="126"/>
      <c r="G69" s="24">
        <v>43482</v>
      </c>
      <c r="H69" s="24"/>
      <c r="I69" s="24">
        <v>23264</v>
      </c>
      <c r="J69" s="24"/>
      <c r="K69" s="24">
        <v>56012</v>
      </c>
      <c r="L69" s="24"/>
      <c r="M69" s="25">
        <v>40217</v>
      </c>
      <c r="N69" s="120"/>
    </row>
    <row r="70" spans="1:19" ht="21.75" customHeight="1">
      <c r="A70" s="59" t="s">
        <v>77</v>
      </c>
      <c r="B70" s="135"/>
      <c r="C70" s="122">
        <v>2</v>
      </c>
      <c r="D70" s="123"/>
      <c r="E70" s="25">
        <v>29616</v>
      </c>
      <c r="F70" s="137"/>
      <c r="G70" s="25">
        <v>24784</v>
      </c>
      <c r="H70" s="25"/>
      <c r="I70" s="25">
        <v>23511</v>
      </c>
      <c r="J70" s="25"/>
      <c r="K70" s="25">
        <v>21740</v>
      </c>
      <c r="L70" s="25"/>
      <c r="M70" s="25">
        <v>17892</v>
      </c>
      <c r="N70" s="120"/>
    </row>
    <row r="71" spans="1:19" ht="21.75" customHeight="1">
      <c r="A71" s="98" t="s">
        <v>19</v>
      </c>
      <c r="B71" s="135"/>
      <c r="C71" s="131"/>
      <c r="D71" s="123"/>
      <c r="E71" s="138">
        <f>SUM(E65:E70)</f>
        <v>5174789</v>
      </c>
      <c r="F71" s="126"/>
      <c r="G71" s="136">
        <f>SUM(G64:G70)</f>
        <v>4099003</v>
      </c>
      <c r="H71" s="24"/>
      <c r="I71" s="136">
        <f>SUM(I64:I70)</f>
        <v>8927367</v>
      </c>
      <c r="J71" s="24"/>
      <c r="K71" s="136">
        <f>SUM(K64:K70)</f>
        <v>5079387</v>
      </c>
      <c r="L71" s="24"/>
      <c r="M71" s="136">
        <f>SUM(M64:M70)</f>
        <v>3927130</v>
      </c>
      <c r="N71" s="120"/>
    </row>
    <row r="72" spans="1:19" ht="21.75" customHeight="1">
      <c r="A72" s="98" t="s">
        <v>20</v>
      </c>
      <c r="C72" s="132"/>
      <c r="D72" s="123"/>
      <c r="E72" s="138">
        <f>E63+E71</f>
        <v>10775801</v>
      </c>
      <c r="F72" s="126"/>
      <c r="G72" s="136">
        <f>G63+G71</f>
        <v>12637748</v>
      </c>
      <c r="H72" s="24"/>
      <c r="I72" s="136">
        <f>I63+I71</f>
        <v>14731321</v>
      </c>
      <c r="J72" s="24"/>
      <c r="K72" s="136">
        <f>K63+K71</f>
        <v>10163903</v>
      </c>
      <c r="L72" s="24"/>
      <c r="M72" s="136">
        <f>M63+M71</f>
        <v>11772295</v>
      </c>
      <c r="N72" s="120"/>
    </row>
    <row r="73" spans="1:19" ht="21.75" customHeight="1">
      <c r="A73" s="139"/>
      <c r="C73" s="140"/>
      <c r="D73" s="140"/>
      <c r="N73" s="120"/>
    </row>
    <row r="74" spans="1:19" ht="21.75" customHeight="1">
      <c r="A74" s="59" t="s">
        <v>248</v>
      </c>
    </row>
    <row r="75" spans="1:19" s="102" customFormat="1" ht="21.75" customHeight="1">
      <c r="A75" s="98" t="s">
        <v>0</v>
      </c>
      <c r="B75" s="99"/>
      <c r="C75" s="100"/>
      <c r="D75" s="100"/>
      <c r="F75" s="100"/>
      <c r="L75" s="100"/>
      <c r="M75" s="101"/>
      <c r="N75" s="100"/>
      <c r="P75" s="119"/>
      <c r="Q75" s="119"/>
      <c r="R75" s="119"/>
      <c r="S75" s="119"/>
    </row>
    <row r="76" spans="1:19" s="102" customFormat="1" ht="21.75" customHeight="1">
      <c r="A76" s="98" t="s">
        <v>75</v>
      </c>
      <c r="B76" s="99"/>
      <c r="C76" s="100"/>
      <c r="D76" s="100"/>
      <c r="E76" s="100"/>
      <c r="F76" s="100"/>
      <c r="G76" s="100"/>
      <c r="H76" s="100"/>
      <c r="I76" s="100"/>
      <c r="J76" s="100"/>
      <c r="K76" s="99"/>
      <c r="L76" s="100"/>
      <c r="M76" s="99"/>
      <c r="N76" s="100"/>
      <c r="P76" s="119"/>
      <c r="Q76" s="119"/>
      <c r="R76" s="119"/>
      <c r="S76" s="119"/>
    </row>
    <row r="77" spans="1:19" s="104" customFormat="1" ht="21.95" customHeight="1">
      <c r="A77" s="98" t="s">
        <v>258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P77" s="119"/>
      <c r="Q77" s="119"/>
      <c r="R77" s="119"/>
      <c r="S77" s="119"/>
    </row>
    <row r="78" spans="1:19" s="109" customFormat="1" ht="21.95" customHeight="1">
      <c r="A78" s="105"/>
      <c r="B78" s="106"/>
      <c r="C78" s="107"/>
      <c r="D78" s="106"/>
      <c r="E78" s="106"/>
      <c r="F78" s="106"/>
      <c r="G78" s="106"/>
      <c r="H78" s="106"/>
      <c r="I78" s="106"/>
      <c r="J78" s="106"/>
      <c r="K78" s="106"/>
      <c r="L78" s="106"/>
      <c r="M78" s="108" t="s">
        <v>121</v>
      </c>
      <c r="P78" s="119"/>
      <c r="Q78" s="119"/>
      <c r="R78" s="119"/>
      <c r="S78" s="119"/>
    </row>
    <row r="79" spans="1:19" s="109" customFormat="1" ht="21.95" customHeight="1">
      <c r="A79" s="110"/>
      <c r="C79" s="110"/>
      <c r="E79" s="228" t="s">
        <v>1</v>
      </c>
      <c r="F79" s="228"/>
      <c r="G79" s="228"/>
      <c r="H79" s="228"/>
      <c r="I79" s="228"/>
      <c r="J79" s="111"/>
      <c r="K79" s="228" t="s">
        <v>2</v>
      </c>
      <c r="L79" s="228"/>
      <c r="M79" s="228"/>
      <c r="N79" s="111"/>
      <c r="P79" s="119"/>
      <c r="Q79" s="119"/>
      <c r="R79" s="119"/>
      <c r="S79" s="119"/>
    </row>
    <row r="80" spans="1:19" s="109" customFormat="1" ht="21.95" customHeight="1">
      <c r="A80" s="110"/>
      <c r="C80" s="112"/>
      <c r="D80" s="113"/>
      <c r="E80" s="114" t="s">
        <v>259</v>
      </c>
      <c r="F80" s="115"/>
      <c r="G80" s="114" t="s">
        <v>214</v>
      </c>
      <c r="H80" s="114"/>
      <c r="I80" s="114" t="s">
        <v>254</v>
      </c>
      <c r="J80" s="114"/>
      <c r="K80" s="114" t="s">
        <v>259</v>
      </c>
      <c r="L80" s="115"/>
      <c r="M80" s="114" t="s">
        <v>214</v>
      </c>
      <c r="N80" s="115"/>
      <c r="P80" s="119"/>
      <c r="Q80" s="119"/>
      <c r="R80" s="119"/>
      <c r="S80" s="119"/>
    </row>
    <row r="81" spans="1:19" s="109" customFormat="1" ht="21.95" customHeight="1">
      <c r="A81" s="110"/>
      <c r="C81" s="116"/>
      <c r="D81" s="113"/>
      <c r="E81" s="117" t="s">
        <v>122</v>
      </c>
      <c r="F81" s="118"/>
      <c r="G81" s="117" t="s">
        <v>255</v>
      </c>
      <c r="H81" s="117"/>
      <c r="I81" s="117"/>
      <c r="J81" s="117"/>
      <c r="K81" s="117" t="s">
        <v>122</v>
      </c>
      <c r="L81" s="118"/>
      <c r="M81" s="117" t="s">
        <v>123</v>
      </c>
      <c r="N81" s="105"/>
      <c r="P81" s="119"/>
      <c r="Q81" s="119"/>
      <c r="R81" s="119"/>
      <c r="S81" s="119"/>
    </row>
    <row r="82" spans="1:19" s="109" customFormat="1" ht="21.95" customHeight="1">
      <c r="A82" s="110"/>
      <c r="C82" s="116"/>
      <c r="D82" s="113"/>
      <c r="E82" s="117" t="s">
        <v>124</v>
      </c>
      <c r="F82" s="118"/>
      <c r="G82" s="117" t="s">
        <v>256</v>
      </c>
      <c r="H82" s="117"/>
      <c r="I82" s="117"/>
      <c r="J82" s="117"/>
      <c r="K82" s="117" t="s">
        <v>124</v>
      </c>
      <c r="L82" s="118"/>
      <c r="M82" s="117"/>
      <c r="N82" s="105"/>
      <c r="P82" s="119"/>
      <c r="Q82" s="119"/>
      <c r="R82" s="119"/>
      <c r="S82" s="119"/>
    </row>
    <row r="83" spans="1:19" ht="21.75" customHeight="1">
      <c r="A83" s="98" t="s">
        <v>21</v>
      </c>
      <c r="C83" s="135"/>
      <c r="D83" s="140"/>
      <c r="E83" s="124"/>
      <c r="F83" s="140"/>
      <c r="G83" s="124"/>
      <c r="H83" s="124"/>
      <c r="I83" s="124"/>
      <c r="J83" s="124"/>
      <c r="K83" s="124"/>
      <c r="L83" s="140"/>
      <c r="M83" s="124"/>
      <c r="N83" s="125"/>
    </row>
    <row r="84" spans="1:19" ht="21.75" customHeight="1">
      <c r="A84" s="59" t="s">
        <v>22</v>
      </c>
      <c r="C84" s="122"/>
      <c r="D84" s="123"/>
      <c r="E84" s="141"/>
      <c r="F84" s="141"/>
      <c r="G84" s="141"/>
      <c r="H84" s="141"/>
      <c r="I84" s="141"/>
      <c r="J84" s="141"/>
      <c r="K84" s="141"/>
      <c r="L84" s="140"/>
      <c r="M84" s="124"/>
      <c r="N84" s="125"/>
    </row>
    <row r="85" spans="1:19" ht="21.75" customHeight="1">
      <c r="A85" s="59" t="s">
        <v>23</v>
      </c>
      <c r="B85" s="128"/>
      <c r="C85" s="131"/>
      <c r="D85" s="123"/>
      <c r="E85" s="141"/>
      <c r="F85" s="141"/>
      <c r="G85" s="141"/>
      <c r="H85" s="141"/>
      <c r="I85" s="141"/>
      <c r="J85" s="141"/>
      <c r="K85" s="141"/>
      <c r="L85" s="140"/>
      <c r="M85" s="124"/>
      <c r="N85" s="125"/>
    </row>
    <row r="86" spans="1:19" ht="21.75" customHeight="1" thickBot="1">
      <c r="A86" s="59" t="s">
        <v>209</v>
      </c>
      <c r="B86" s="128"/>
      <c r="C86" s="131"/>
      <c r="D86" s="123"/>
      <c r="E86" s="142">
        <v>765552</v>
      </c>
      <c r="F86" s="141"/>
      <c r="G86" s="142">
        <v>765552</v>
      </c>
      <c r="H86" s="23"/>
      <c r="I86" s="142">
        <v>765552</v>
      </c>
      <c r="J86" s="23"/>
      <c r="K86" s="142">
        <v>765552</v>
      </c>
      <c r="L86" s="23"/>
      <c r="M86" s="142">
        <v>765552</v>
      </c>
      <c r="N86" s="125"/>
    </row>
    <row r="87" spans="1:19" ht="21.75" customHeight="1" thickTop="1">
      <c r="A87" s="59" t="s">
        <v>24</v>
      </c>
      <c r="B87" s="128"/>
      <c r="C87" s="131"/>
      <c r="D87" s="123"/>
      <c r="E87" s="141"/>
      <c r="F87" s="141"/>
      <c r="G87" s="23"/>
      <c r="H87" s="23"/>
      <c r="I87" s="23"/>
      <c r="J87" s="23"/>
      <c r="K87" s="23"/>
      <c r="L87" s="23"/>
      <c r="M87" s="23"/>
      <c r="N87" s="125"/>
    </row>
    <row r="88" spans="1:19" ht="21.75" customHeight="1">
      <c r="A88" s="59" t="s">
        <v>221</v>
      </c>
      <c r="B88" s="128"/>
      <c r="C88" s="131"/>
      <c r="D88" s="123"/>
      <c r="E88" s="23"/>
      <c r="F88" s="141"/>
      <c r="G88" s="23"/>
      <c r="H88" s="23"/>
      <c r="I88" s="23"/>
      <c r="J88" s="23"/>
      <c r="K88" s="23"/>
      <c r="L88" s="23"/>
      <c r="M88" s="23"/>
      <c r="N88" s="125"/>
    </row>
    <row r="89" spans="1:19" ht="21.75" customHeight="1">
      <c r="A89" s="59" t="s">
        <v>228</v>
      </c>
      <c r="B89" s="128"/>
      <c r="C89" s="131"/>
      <c r="D89" s="123"/>
      <c r="E89" s="23"/>
      <c r="F89" s="141"/>
      <c r="G89" s="23"/>
      <c r="H89" s="23"/>
      <c r="I89" s="23"/>
      <c r="J89" s="23"/>
      <c r="K89" s="23"/>
      <c r="L89" s="23"/>
      <c r="M89" s="23"/>
      <c r="N89" s="125"/>
    </row>
    <row r="90" spans="1:19" ht="21.75" customHeight="1">
      <c r="A90" s="143" t="s">
        <v>225</v>
      </c>
      <c r="B90" s="128"/>
      <c r="C90" s="131"/>
      <c r="D90" s="123"/>
      <c r="E90" s="23">
        <v>729870</v>
      </c>
      <c r="F90" s="141"/>
      <c r="G90" s="23">
        <v>729870</v>
      </c>
      <c r="H90" s="23"/>
      <c r="I90" s="23">
        <v>729870</v>
      </c>
      <c r="J90" s="23"/>
      <c r="K90" s="23">
        <v>729870</v>
      </c>
      <c r="L90" s="23"/>
      <c r="M90" s="23">
        <v>729870</v>
      </c>
      <c r="N90" s="125"/>
    </row>
    <row r="91" spans="1:19" ht="21.75" customHeight="1">
      <c r="A91" s="59" t="s">
        <v>25</v>
      </c>
      <c r="C91" s="132"/>
      <c r="D91" s="123"/>
      <c r="E91" s="23">
        <v>20559747</v>
      </c>
      <c r="F91" s="23"/>
      <c r="G91" s="23">
        <v>20559745</v>
      </c>
      <c r="H91" s="23"/>
      <c r="I91" s="23">
        <v>20559745</v>
      </c>
      <c r="J91" s="23"/>
      <c r="K91" s="23">
        <v>20559747</v>
      </c>
      <c r="L91" s="23"/>
      <c r="M91" s="23">
        <v>20559745</v>
      </c>
      <c r="N91" s="125"/>
    </row>
    <row r="92" spans="1:19" ht="21.75" customHeight="1">
      <c r="A92" s="59" t="s">
        <v>215</v>
      </c>
      <c r="C92" s="132"/>
      <c r="D92" s="123"/>
      <c r="E92" s="25">
        <v>0</v>
      </c>
      <c r="F92" s="25"/>
      <c r="G92" s="25">
        <v>2</v>
      </c>
      <c r="H92" s="25"/>
      <c r="I92" s="25">
        <v>0</v>
      </c>
      <c r="J92" s="25"/>
      <c r="K92" s="25">
        <v>0</v>
      </c>
      <c r="L92" s="25"/>
      <c r="M92" s="25">
        <v>2</v>
      </c>
      <c r="N92" s="125"/>
    </row>
    <row r="93" spans="1:19" ht="21.75" customHeight="1">
      <c r="A93" s="59" t="s">
        <v>212</v>
      </c>
      <c r="C93" s="122"/>
      <c r="D93" s="123"/>
      <c r="E93" s="23"/>
      <c r="F93" s="23"/>
      <c r="G93" s="23"/>
      <c r="H93" s="23"/>
      <c r="I93" s="23"/>
      <c r="J93" s="23"/>
      <c r="K93" s="23"/>
      <c r="L93" s="23"/>
      <c r="M93" s="23"/>
      <c r="N93" s="125"/>
    </row>
    <row r="94" spans="1:19" ht="21.75" customHeight="1">
      <c r="A94" s="59" t="s">
        <v>229</v>
      </c>
      <c r="C94" s="122"/>
      <c r="D94" s="123"/>
      <c r="E94" s="23">
        <v>2751092</v>
      </c>
      <c r="F94" s="23"/>
      <c r="G94" s="23">
        <v>2751092</v>
      </c>
      <c r="H94" s="23"/>
      <c r="I94" s="23">
        <v>2751092</v>
      </c>
      <c r="J94" s="23"/>
      <c r="K94" s="23">
        <v>2751092</v>
      </c>
      <c r="L94" s="23"/>
      <c r="M94" s="23">
        <v>2751092</v>
      </c>
      <c r="N94" s="125"/>
    </row>
    <row r="95" spans="1:19" ht="21.75" customHeight="1">
      <c r="A95" s="59" t="s">
        <v>114</v>
      </c>
      <c r="C95" s="122"/>
      <c r="D95" s="123"/>
      <c r="E95" s="23">
        <v>735</v>
      </c>
      <c r="F95" s="23"/>
      <c r="G95" s="23">
        <v>735</v>
      </c>
      <c r="H95" s="23"/>
      <c r="I95" s="23">
        <v>735</v>
      </c>
      <c r="J95" s="23"/>
      <c r="K95" s="23">
        <v>735</v>
      </c>
      <c r="L95" s="23"/>
      <c r="M95" s="23">
        <v>735</v>
      </c>
      <c r="N95" s="125"/>
    </row>
    <row r="96" spans="1:19" ht="21.75" customHeight="1">
      <c r="A96" s="59" t="s">
        <v>26</v>
      </c>
      <c r="B96" s="102"/>
      <c r="C96" s="131"/>
      <c r="D96" s="123"/>
      <c r="E96" s="23"/>
      <c r="F96" s="141"/>
      <c r="G96" s="23"/>
      <c r="H96" s="23"/>
      <c r="I96" s="23"/>
      <c r="J96" s="23"/>
      <c r="K96" s="23"/>
      <c r="L96" s="23"/>
      <c r="M96" s="25"/>
      <c r="N96" s="125"/>
    </row>
    <row r="97" spans="1:14" ht="21.75" customHeight="1">
      <c r="A97" s="59" t="s">
        <v>149</v>
      </c>
      <c r="B97" s="102"/>
      <c r="C97" s="122"/>
      <c r="D97" s="123"/>
      <c r="E97" s="23">
        <v>78715</v>
      </c>
      <c r="F97" s="141"/>
      <c r="G97" s="23">
        <v>78715</v>
      </c>
      <c r="H97" s="23"/>
      <c r="I97" s="23">
        <v>78715</v>
      </c>
      <c r="J97" s="23"/>
      <c r="K97" s="23">
        <v>78715</v>
      </c>
      <c r="L97" s="23"/>
      <c r="M97" s="23">
        <v>78715</v>
      </c>
      <c r="N97" s="125"/>
    </row>
    <row r="98" spans="1:14" ht="21.75" customHeight="1">
      <c r="A98" s="59" t="s">
        <v>27</v>
      </c>
      <c r="B98" s="102"/>
      <c r="C98" s="132"/>
      <c r="D98" s="123"/>
      <c r="E98" s="23">
        <v>2931673</v>
      </c>
      <c r="F98" s="141"/>
      <c r="G98" s="23">
        <v>2763896</v>
      </c>
      <c r="H98" s="23"/>
      <c r="I98" s="23">
        <v>2430703</v>
      </c>
      <c r="J98" s="23"/>
      <c r="K98" s="23">
        <v>2931673</v>
      </c>
      <c r="L98" s="23"/>
      <c r="M98" s="23">
        <v>2763896</v>
      </c>
      <c r="N98" s="125"/>
    </row>
    <row r="99" spans="1:14" ht="21.75" customHeight="1">
      <c r="A99" s="59" t="s">
        <v>106</v>
      </c>
      <c r="B99" s="102"/>
      <c r="C99" s="132"/>
      <c r="D99" s="123"/>
      <c r="E99" s="144">
        <v>-4946</v>
      </c>
      <c r="F99" s="141"/>
      <c r="G99" s="144">
        <v>-4808</v>
      </c>
      <c r="H99" s="23"/>
      <c r="I99" s="144">
        <v>-6953</v>
      </c>
      <c r="J99" s="23"/>
      <c r="K99" s="144">
        <v>-4946</v>
      </c>
      <c r="L99" s="23"/>
      <c r="M99" s="144">
        <v>-4808</v>
      </c>
      <c r="N99" s="125"/>
    </row>
    <row r="100" spans="1:14" ht="21.75" customHeight="1">
      <c r="A100" s="59" t="s">
        <v>86</v>
      </c>
      <c r="B100" s="102"/>
      <c r="C100" s="132"/>
      <c r="D100" s="123"/>
      <c r="E100" s="141">
        <f>SUM(E88:E99)</f>
        <v>27046886</v>
      </c>
      <c r="F100" s="141"/>
      <c r="G100" s="22">
        <f>SUM(G88:G99)</f>
        <v>26879247</v>
      </c>
      <c r="H100" s="23"/>
      <c r="I100" s="22">
        <f>SUM(I88:I99)</f>
        <v>26543907</v>
      </c>
      <c r="J100" s="23"/>
      <c r="K100" s="22">
        <f>SUM(K88:K99)</f>
        <v>27046886</v>
      </c>
      <c r="L100" s="23"/>
      <c r="M100" s="22">
        <f>SUM(M88:M99)</f>
        <v>26879247</v>
      </c>
      <c r="N100" s="125"/>
    </row>
    <row r="101" spans="1:14" ht="21.75" customHeight="1">
      <c r="A101" s="59" t="s">
        <v>119</v>
      </c>
      <c r="B101" s="102"/>
      <c r="C101" s="132"/>
      <c r="D101" s="123"/>
      <c r="E101" s="144">
        <v>771549</v>
      </c>
      <c r="F101" s="141"/>
      <c r="G101" s="144">
        <v>770648</v>
      </c>
      <c r="H101" s="23"/>
      <c r="I101" s="144">
        <v>763521</v>
      </c>
      <c r="J101" s="23"/>
      <c r="K101" s="25">
        <v>0</v>
      </c>
      <c r="L101" s="23"/>
      <c r="M101" s="25">
        <v>0</v>
      </c>
      <c r="N101" s="125"/>
    </row>
    <row r="102" spans="1:14" ht="21.75" customHeight="1">
      <c r="A102" s="98" t="s">
        <v>28</v>
      </c>
      <c r="B102" s="102"/>
      <c r="C102" s="132"/>
      <c r="D102" s="123"/>
      <c r="E102" s="145">
        <f>SUM(E100:E101)</f>
        <v>27818435</v>
      </c>
      <c r="F102" s="141"/>
      <c r="G102" s="146">
        <f>SUM(G100:G101)</f>
        <v>27649895</v>
      </c>
      <c r="H102" s="23"/>
      <c r="I102" s="146">
        <f>SUM(I100:I101)</f>
        <v>27307428</v>
      </c>
      <c r="J102" s="23"/>
      <c r="K102" s="146">
        <f>SUM(K100:K101)</f>
        <v>27046886</v>
      </c>
      <c r="L102" s="23"/>
      <c r="M102" s="146">
        <f>SUM(M100:M101)</f>
        <v>26879247</v>
      </c>
      <c r="N102" s="125"/>
    </row>
    <row r="103" spans="1:14" ht="21.75" customHeight="1" thickBot="1">
      <c r="A103" s="98" t="s">
        <v>29</v>
      </c>
      <c r="C103" s="132"/>
      <c r="D103" s="123"/>
      <c r="E103" s="147">
        <f>E72+E102</f>
        <v>38594236</v>
      </c>
      <c r="F103" s="141"/>
      <c r="G103" s="147">
        <f>G72+G102</f>
        <v>40287643</v>
      </c>
      <c r="H103" s="23"/>
      <c r="I103" s="147">
        <f>I72+I102</f>
        <v>42038749</v>
      </c>
      <c r="J103" s="23"/>
      <c r="K103" s="147">
        <f>K72+K102</f>
        <v>37210789</v>
      </c>
      <c r="L103" s="23"/>
      <c r="M103" s="147">
        <f>M72+M102</f>
        <v>38651542</v>
      </c>
      <c r="N103" s="125"/>
    </row>
    <row r="104" spans="1:14" ht="21.75" customHeight="1" thickTop="1">
      <c r="C104" s="135"/>
      <c r="E104" s="124">
        <f>SUM(E103-E40)</f>
        <v>0</v>
      </c>
      <c r="F104" s="140"/>
      <c r="G104" s="124">
        <f>SUM(G103-G40)</f>
        <v>0</v>
      </c>
      <c r="H104" s="124"/>
      <c r="I104" s="124">
        <f>SUM(I103-I40)</f>
        <v>0</v>
      </c>
      <c r="J104" s="124"/>
      <c r="K104" s="124">
        <f>SUM(K103-K40)</f>
        <v>0</v>
      </c>
      <c r="L104" s="140"/>
      <c r="M104" s="124">
        <f>SUM(M103-M40)</f>
        <v>0</v>
      </c>
    </row>
    <row r="105" spans="1:14" ht="21.75" customHeight="1">
      <c r="A105" s="59" t="s">
        <v>248</v>
      </c>
      <c r="C105" s="148"/>
    </row>
    <row r="106" spans="1:14" ht="21.75" customHeight="1">
      <c r="C106" s="148"/>
    </row>
    <row r="107" spans="1:14" ht="21.75" customHeight="1">
      <c r="A107" s="149"/>
      <c r="C107" s="148"/>
    </row>
    <row r="108" spans="1:14" ht="21.75" customHeight="1">
      <c r="C108" s="148"/>
    </row>
    <row r="109" spans="1:14" ht="21.75" customHeight="1">
      <c r="C109" s="102" t="s">
        <v>30</v>
      </c>
    </row>
    <row r="110" spans="1:14" ht="21.75" customHeight="1">
      <c r="A110" s="149"/>
      <c r="C110" s="148"/>
    </row>
  </sheetData>
  <mergeCells count="6">
    <mergeCell ref="K5:M5"/>
    <mergeCell ref="K47:M47"/>
    <mergeCell ref="K79:M79"/>
    <mergeCell ref="E5:I5"/>
    <mergeCell ref="E47:I47"/>
    <mergeCell ref="E79:I79"/>
  </mergeCells>
  <pageMargins left="0.78740157480314965" right="0.39370078740157483" top="0.78740157480314965" bottom="0.39370078740157483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4"/>
  <sheetViews>
    <sheetView showGridLines="0" view="pageBreakPreview" topLeftCell="A22" zoomScale="70" zoomScaleNormal="60" zoomScaleSheetLayoutView="70" workbookViewId="0">
      <selection activeCell="A31" sqref="A31"/>
    </sheetView>
  </sheetViews>
  <sheetFormatPr defaultColWidth="10.5703125" defaultRowHeight="21.75" customHeight="1"/>
  <cols>
    <col min="1" max="1" width="62.42578125" style="3" customWidth="1"/>
    <col min="2" max="2" width="1.5703125" style="6" customWidth="1"/>
    <col min="3" max="3" width="7.5703125" style="3" customWidth="1"/>
    <col min="4" max="4" width="1.5703125" style="6" customWidth="1"/>
    <col min="5" max="5" width="16.42578125" style="6" customWidth="1"/>
    <col min="6" max="6" width="1.5703125" style="6" customWidth="1"/>
    <col min="7" max="7" width="16.42578125" style="6" customWidth="1"/>
    <col min="8" max="8" width="1.5703125" style="6" customWidth="1"/>
    <col min="9" max="9" width="14.5703125" style="6" customWidth="1"/>
    <col min="10" max="10" width="1.5703125" style="6" customWidth="1"/>
    <col min="11" max="11" width="14.5703125" style="6" customWidth="1"/>
    <col min="12" max="12" width="10.5703125" style="6"/>
    <col min="13" max="13" width="14.5703125" style="6" customWidth="1"/>
    <col min="14" max="14" width="1.5703125" style="6" customWidth="1"/>
    <col min="15" max="15" width="14.5703125" style="70" customWidth="1"/>
    <col min="16" max="16" width="1.5703125" style="6" customWidth="1"/>
    <col min="17" max="17" width="14.5703125" style="6" customWidth="1"/>
    <col min="18" max="255" width="10.5703125" style="6"/>
    <col min="256" max="256" width="53.42578125" style="6" customWidth="1"/>
    <col min="257" max="257" width="1.5703125" style="6" customWidth="1"/>
    <col min="258" max="258" width="7.5703125" style="6" customWidth="1"/>
    <col min="259" max="259" width="1.5703125" style="6" customWidth="1"/>
    <col min="260" max="260" width="16.42578125" style="6" customWidth="1"/>
    <col min="261" max="261" width="1.5703125" style="6" customWidth="1"/>
    <col min="262" max="262" width="16.42578125" style="6" customWidth="1"/>
    <col min="263" max="263" width="1.5703125" style="6" customWidth="1"/>
    <col min="264" max="264" width="14.5703125" style="6" customWidth="1"/>
    <col min="265" max="265" width="1.5703125" style="6" customWidth="1"/>
    <col min="266" max="266" width="14.5703125" style="6" customWidth="1"/>
    <col min="267" max="267" width="1.5703125" style="6" customWidth="1"/>
    <col min="268" max="511" width="10.5703125" style="6"/>
    <col min="512" max="512" width="53.42578125" style="6" customWidth="1"/>
    <col min="513" max="513" width="1.5703125" style="6" customWidth="1"/>
    <col min="514" max="514" width="7.5703125" style="6" customWidth="1"/>
    <col min="515" max="515" width="1.5703125" style="6" customWidth="1"/>
    <col min="516" max="516" width="16.42578125" style="6" customWidth="1"/>
    <col min="517" max="517" width="1.5703125" style="6" customWidth="1"/>
    <col min="518" max="518" width="16.42578125" style="6" customWidth="1"/>
    <col min="519" max="519" width="1.5703125" style="6" customWidth="1"/>
    <col min="520" max="520" width="14.5703125" style="6" customWidth="1"/>
    <col min="521" max="521" width="1.5703125" style="6" customWidth="1"/>
    <col min="522" max="522" width="14.5703125" style="6" customWidth="1"/>
    <col min="523" max="523" width="1.5703125" style="6" customWidth="1"/>
    <col min="524" max="767" width="10.5703125" style="6"/>
    <col min="768" max="768" width="53.42578125" style="6" customWidth="1"/>
    <col min="769" max="769" width="1.5703125" style="6" customWidth="1"/>
    <col min="770" max="770" width="7.5703125" style="6" customWidth="1"/>
    <col min="771" max="771" width="1.5703125" style="6" customWidth="1"/>
    <col min="772" max="772" width="16.42578125" style="6" customWidth="1"/>
    <col min="773" max="773" width="1.5703125" style="6" customWidth="1"/>
    <col min="774" max="774" width="16.42578125" style="6" customWidth="1"/>
    <col min="775" max="775" width="1.5703125" style="6" customWidth="1"/>
    <col min="776" max="776" width="14.5703125" style="6" customWidth="1"/>
    <col min="777" max="777" width="1.5703125" style="6" customWidth="1"/>
    <col min="778" max="778" width="14.5703125" style="6" customWidth="1"/>
    <col min="779" max="779" width="1.5703125" style="6" customWidth="1"/>
    <col min="780" max="1023" width="10.5703125" style="6"/>
    <col min="1024" max="1024" width="53.42578125" style="6" customWidth="1"/>
    <col min="1025" max="1025" width="1.5703125" style="6" customWidth="1"/>
    <col min="1026" max="1026" width="7.5703125" style="6" customWidth="1"/>
    <col min="1027" max="1027" width="1.5703125" style="6" customWidth="1"/>
    <col min="1028" max="1028" width="16.42578125" style="6" customWidth="1"/>
    <col min="1029" max="1029" width="1.5703125" style="6" customWidth="1"/>
    <col min="1030" max="1030" width="16.42578125" style="6" customWidth="1"/>
    <col min="1031" max="1031" width="1.5703125" style="6" customWidth="1"/>
    <col min="1032" max="1032" width="14.5703125" style="6" customWidth="1"/>
    <col min="1033" max="1033" width="1.5703125" style="6" customWidth="1"/>
    <col min="1034" max="1034" width="14.5703125" style="6" customWidth="1"/>
    <col min="1035" max="1035" width="1.5703125" style="6" customWidth="1"/>
    <col min="1036" max="1279" width="10.5703125" style="6"/>
    <col min="1280" max="1280" width="53.42578125" style="6" customWidth="1"/>
    <col min="1281" max="1281" width="1.5703125" style="6" customWidth="1"/>
    <col min="1282" max="1282" width="7.5703125" style="6" customWidth="1"/>
    <col min="1283" max="1283" width="1.5703125" style="6" customWidth="1"/>
    <col min="1284" max="1284" width="16.42578125" style="6" customWidth="1"/>
    <col min="1285" max="1285" width="1.5703125" style="6" customWidth="1"/>
    <col min="1286" max="1286" width="16.42578125" style="6" customWidth="1"/>
    <col min="1287" max="1287" width="1.5703125" style="6" customWidth="1"/>
    <col min="1288" max="1288" width="14.5703125" style="6" customWidth="1"/>
    <col min="1289" max="1289" width="1.5703125" style="6" customWidth="1"/>
    <col min="1290" max="1290" width="14.5703125" style="6" customWidth="1"/>
    <col min="1291" max="1291" width="1.5703125" style="6" customWidth="1"/>
    <col min="1292" max="1535" width="10.5703125" style="6"/>
    <col min="1536" max="1536" width="53.42578125" style="6" customWidth="1"/>
    <col min="1537" max="1537" width="1.5703125" style="6" customWidth="1"/>
    <col min="1538" max="1538" width="7.5703125" style="6" customWidth="1"/>
    <col min="1539" max="1539" width="1.5703125" style="6" customWidth="1"/>
    <col min="1540" max="1540" width="16.42578125" style="6" customWidth="1"/>
    <col min="1541" max="1541" width="1.5703125" style="6" customWidth="1"/>
    <col min="1542" max="1542" width="16.42578125" style="6" customWidth="1"/>
    <col min="1543" max="1543" width="1.5703125" style="6" customWidth="1"/>
    <col min="1544" max="1544" width="14.5703125" style="6" customWidth="1"/>
    <col min="1545" max="1545" width="1.5703125" style="6" customWidth="1"/>
    <col min="1546" max="1546" width="14.5703125" style="6" customWidth="1"/>
    <col min="1547" max="1547" width="1.5703125" style="6" customWidth="1"/>
    <col min="1548" max="1791" width="10.5703125" style="6"/>
    <col min="1792" max="1792" width="53.42578125" style="6" customWidth="1"/>
    <col min="1793" max="1793" width="1.5703125" style="6" customWidth="1"/>
    <col min="1794" max="1794" width="7.5703125" style="6" customWidth="1"/>
    <col min="1795" max="1795" width="1.5703125" style="6" customWidth="1"/>
    <col min="1796" max="1796" width="16.42578125" style="6" customWidth="1"/>
    <col min="1797" max="1797" width="1.5703125" style="6" customWidth="1"/>
    <col min="1798" max="1798" width="16.42578125" style="6" customWidth="1"/>
    <col min="1799" max="1799" width="1.5703125" style="6" customWidth="1"/>
    <col min="1800" max="1800" width="14.5703125" style="6" customWidth="1"/>
    <col min="1801" max="1801" width="1.5703125" style="6" customWidth="1"/>
    <col min="1802" max="1802" width="14.5703125" style="6" customWidth="1"/>
    <col min="1803" max="1803" width="1.5703125" style="6" customWidth="1"/>
    <col min="1804" max="2047" width="10.5703125" style="6"/>
    <col min="2048" max="2048" width="53.42578125" style="6" customWidth="1"/>
    <col min="2049" max="2049" width="1.5703125" style="6" customWidth="1"/>
    <col min="2050" max="2050" width="7.5703125" style="6" customWidth="1"/>
    <col min="2051" max="2051" width="1.5703125" style="6" customWidth="1"/>
    <col min="2052" max="2052" width="16.42578125" style="6" customWidth="1"/>
    <col min="2053" max="2053" width="1.5703125" style="6" customWidth="1"/>
    <col min="2054" max="2054" width="16.42578125" style="6" customWidth="1"/>
    <col min="2055" max="2055" width="1.5703125" style="6" customWidth="1"/>
    <col min="2056" max="2056" width="14.5703125" style="6" customWidth="1"/>
    <col min="2057" max="2057" width="1.5703125" style="6" customWidth="1"/>
    <col min="2058" max="2058" width="14.5703125" style="6" customWidth="1"/>
    <col min="2059" max="2059" width="1.5703125" style="6" customWidth="1"/>
    <col min="2060" max="2303" width="10.5703125" style="6"/>
    <col min="2304" max="2304" width="53.42578125" style="6" customWidth="1"/>
    <col min="2305" max="2305" width="1.5703125" style="6" customWidth="1"/>
    <col min="2306" max="2306" width="7.5703125" style="6" customWidth="1"/>
    <col min="2307" max="2307" width="1.5703125" style="6" customWidth="1"/>
    <col min="2308" max="2308" width="16.42578125" style="6" customWidth="1"/>
    <col min="2309" max="2309" width="1.5703125" style="6" customWidth="1"/>
    <col min="2310" max="2310" width="16.42578125" style="6" customWidth="1"/>
    <col min="2311" max="2311" width="1.5703125" style="6" customWidth="1"/>
    <col min="2312" max="2312" width="14.5703125" style="6" customWidth="1"/>
    <col min="2313" max="2313" width="1.5703125" style="6" customWidth="1"/>
    <col min="2314" max="2314" width="14.5703125" style="6" customWidth="1"/>
    <col min="2315" max="2315" width="1.5703125" style="6" customWidth="1"/>
    <col min="2316" max="2559" width="10.5703125" style="6"/>
    <col min="2560" max="2560" width="53.42578125" style="6" customWidth="1"/>
    <col min="2561" max="2561" width="1.5703125" style="6" customWidth="1"/>
    <col min="2562" max="2562" width="7.5703125" style="6" customWidth="1"/>
    <col min="2563" max="2563" width="1.5703125" style="6" customWidth="1"/>
    <col min="2564" max="2564" width="16.42578125" style="6" customWidth="1"/>
    <col min="2565" max="2565" width="1.5703125" style="6" customWidth="1"/>
    <col min="2566" max="2566" width="16.42578125" style="6" customWidth="1"/>
    <col min="2567" max="2567" width="1.5703125" style="6" customWidth="1"/>
    <col min="2568" max="2568" width="14.5703125" style="6" customWidth="1"/>
    <col min="2569" max="2569" width="1.5703125" style="6" customWidth="1"/>
    <col min="2570" max="2570" width="14.5703125" style="6" customWidth="1"/>
    <col min="2571" max="2571" width="1.5703125" style="6" customWidth="1"/>
    <col min="2572" max="2815" width="10.5703125" style="6"/>
    <col min="2816" max="2816" width="53.42578125" style="6" customWidth="1"/>
    <col min="2817" max="2817" width="1.5703125" style="6" customWidth="1"/>
    <col min="2818" max="2818" width="7.5703125" style="6" customWidth="1"/>
    <col min="2819" max="2819" width="1.5703125" style="6" customWidth="1"/>
    <col min="2820" max="2820" width="16.42578125" style="6" customWidth="1"/>
    <col min="2821" max="2821" width="1.5703125" style="6" customWidth="1"/>
    <col min="2822" max="2822" width="16.42578125" style="6" customWidth="1"/>
    <col min="2823" max="2823" width="1.5703125" style="6" customWidth="1"/>
    <col min="2824" max="2824" width="14.5703125" style="6" customWidth="1"/>
    <col min="2825" max="2825" width="1.5703125" style="6" customWidth="1"/>
    <col min="2826" max="2826" width="14.5703125" style="6" customWidth="1"/>
    <col min="2827" max="2827" width="1.5703125" style="6" customWidth="1"/>
    <col min="2828" max="3071" width="10.5703125" style="6"/>
    <col min="3072" max="3072" width="53.42578125" style="6" customWidth="1"/>
    <col min="3073" max="3073" width="1.5703125" style="6" customWidth="1"/>
    <col min="3074" max="3074" width="7.5703125" style="6" customWidth="1"/>
    <col min="3075" max="3075" width="1.5703125" style="6" customWidth="1"/>
    <col min="3076" max="3076" width="16.42578125" style="6" customWidth="1"/>
    <col min="3077" max="3077" width="1.5703125" style="6" customWidth="1"/>
    <col min="3078" max="3078" width="16.42578125" style="6" customWidth="1"/>
    <col min="3079" max="3079" width="1.5703125" style="6" customWidth="1"/>
    <col min="3080" max="3080" width="14.5703125" style="6" customWidth="1"/>
    <col min="3081" max="3081" width="1.5703125" style="6" customWidth="1"/>
    <col min="3082" max="3082" width="14.5703125" style="6" customWidth="1"/>
    <col min="3083" max="3083" width="1.5703125" style="6" customWidth="1"/>
    <col min="3084" max="3327" width="10.5703125" style="6"/>
    <col min="3328" max="3328" width="53.42578125" style="6" customWidth="1"/>
    <col min="3329" max="3329" width="1.5703125" style="6" customWidth="1"/>
    <col min="3330" max="3330" width="7.5703125" style="6" customWidth="1"/>
    <col min="3331" max="3331" width="1.5703125" style="6" customWidth="1"/>
    <col min="3332" max="3332" width="16.42578125" style="6" customWidth="1"/>
    <col min="3333" max="3333" width="1.5703125" style="6" customWidth="1"/>
    <col min="3334" max="3334" width="16.42578125" style="6" customWidth="1"/>
    <col min="3335" max="3335" width="1.5703125" style="6" customWidth="1"/>
    <col min="3336" max="3336" width="14.5703125" style="6" customWidth="1"/>
    <col min="3337" max="3337" width="1.5703125" style="6" customWidth="1"/>
    <col min="3338" max="3338" width="14.5703125" style="6" customWidth="1"/>
    <col min="3339" max="3339" width="1.5703125" style="6" customWidth="1"/>
    <col min="3340" max="3583" width="10.5703125" style="6"/>
    <col min="3584" max="3584" width="53.42578125" style="6" customWidth="1"/>
    <col min="3585" max="3585" width="1.5703125" style="6" customWidth="1"/>
    <col min="3586" max="3586" width="7.5703125" style="6" customWidth="1"/>
    <col min="3587" max="3587" width="1.5703125" style="6" customWidth="1"/>
    <col min="3588" max="3588" width="16.42578125" style="6" customWidth="1"/>
    <col min="3589" max="3589" width="1.5703125" style="6" customWidth="1"/>
    <col min="3590" max="3590" width="16.42578125" style="6" customWidth="1"/>
    <col min="3591" max="3591" width="1.5703125" style="6" customWidth="1"/>
    <col min="3592" max="3592" width="14.5703125" style="6" customWidth="1"/>
    <col min="3593" max="3593" width="1.5703125" style="6" customWidth="1"/>
    <col min="3594" max="3594" width="14.5703125" style="6" customWidth="1"/>
    <col min="3595" max="3595" width="1.5703125" style="6" customWidth="1"/>
    <col min="3596" max="3839" width="10.5703125" style="6"/>
    <col min="3840" max="3840" width="53.42578125" style="6" customWidth="1"/>
    <col min="3841" max="3841" width="1.5703125" style="6" customWidth="1"/>
    <col min="3842" max="3842" width="7.5703125" style="6" customWidth="1"/>
    <col min="3843" max="3843" width="1.5703125" style="6" customWidth="1"/>
    <col min="3844" max="3844" width="16.42578125" style="6" customWidth="1"/>
    <col min="3845" max="3845" width="1.5703125" style="6" customWidth="1"/>
    <col min="3846" max="3846" width="16.42578125" style="6" customWidth="1"/>
    <col min="3847" max="3847" width="1.5703125" style="6" customWidth="1"/>
    <col min="3848" max="3848" width="14.5703125" style="6" customWidth="1"/>
    <col min="3849" max="3849" width="1.5703125" style="6" customWidth="1"/>
    <col min="3850" max="3850" width="14.5703125" style="6" customWidth="1"/>
    <col min="3851" max="3851" width="1.5703125" style="6" customWidth="1"/>
    <col min="3852" max="4095" width="10.5703125" style="6"/>
    <col min="4096" max="4096" width="53.42578125" style="6" customWidth="1"/>
    <col min="4097" max="4097" width="1.5703125" style="6" customWidth="1"/>
    <col min="4098" max="4098" width="7.5703125" style="6" customWidth="1"/>
    <col min="4099" max="4099" width="1.5703125" style="6" customWidth="1"/>
    <col min="4100" max="4100" width="16.42578125" style="6" customWidth="1"/>
    <col min="4101" max="4101" width="1.5703125" style="6" customWidth="1"/>
    <col min="4102" max="4102" width="16.42578125" style="6" customWidth="1"/>
    <col min="4103" max="4103" width="1.5703125" style="6" customWidth="1"/>
    <col min="4104" max="4104" width="14.5703125" style="6" customWidth="1"/>
    <col min="4105" max="4105" width="1.5703125" style="6" customWidth="1"/>
    <col min="4106" max="4106" width="14.5703125" style="6" customWidth="1"/>
    <col min="4107" max="4107" width="1.5703125" style="6" customWidth="1"/>
    <col min="4108" max="4351" width="10.5703125" style="6"/>
    <col min="4352" max="4352" width="53.42578125" style="6" customWidth="1"/>
    <col min="4353" max="4353" width="1.5703125" style="6" customWidth="1"/>
    <col min="4354" max="4354" width="7.5703125" style="6" customWidth="1"/>
    <col min="4355" max="4355" width="1.5703125" style="6" customWidth="1"/>
    <col min="4356" max="4356" width="16.42578125" style="6" customWidth="1"/>
    <col min="4357" max="4357" width="1.5703125" style="6" customWidth="1"/>
    <col min="4358" max="4358" width="16.42578125" style="6" customWidth="1"/>
    <col min="4359" max="4359" width="1.5703125" style="6" customWidth="1"/>
    <col min="4360" max="4360" width="14.5703125" style="6" customWidth="1"/>
    <col min="4361" max="4361" width="1.5703125" style="6" customWidth="1"/>
    <col min="4362" max="4362" width="14.5703125" style="6" customWidth="1"/>
    <col min="4363" max="4363" width="1.5703125" style="6" customWidth="1"/>
    <col min="4364" max="4607" width="10.5703125" style="6"/>
    <col min="4608" max="4608" width="53.42578125" style="6" customWidth="1"/>
    <col min="4609" max="4609" width="1.5703125" style="6" customWidth="1"/>
    <col min="4610" max="4610" width="7.5703125" style="6" customWidth="1"/>
    <col min="4611" max="4611" width="1.5703125" style="6" customWidth="1"/>
    <col min="4612" max="4612" width="16.42578125" style="6" customWidth="1"/>
    <col min="4613" max="4613" width="1.5703125" style="6" customWidth="1"/>
    <col min="4614" max="4614" width="16.42578125" style="6" customWidth="1"/>
    <col min="4615" max="4615" width="1.5703125" style="6" customWidth="1"/>
    <col min="4616" max="4616" width="14.5703125" style="6" customWidth="1"/>
    <col min="4617" max="4617" width="1.5703125" style="6" customWidth="1"/>
    <col min="4618" max="4618" width="14.5703125" style="6" customWidth="1"/>
    <col min="4619" max="4619" width="1.5703125" style="6" customWidth="1"/>
    <col min="4620" max="4863" width="10.5703125" style="6"/>
    <col min="4864" max="4864" width="53.42578125" style="6" customWidth="1"/>
    <col min="4865" max="4865" width="1.5703125" style="6" customWidth="1"/>
    <col min="4866" max="4866" width="7.5703125" style="6" customWidth="1"/>
    <col min="4867" max="4867" width="1.5703125" style="6" customWidth="1"/>
    <col min="4868" max="4868" width="16.42578125" style="6" customWidth="1"/>
    <col min="4869" max="4869" width="1.5703125" style="6" customWidth="1"/>
    <col min="4870" max="4870" width="16.42578125" style="6" customWidth="1"/>
    <col min="4871" max="4871" width="1.5703125" style="6" customWidth="1"/>
    <col min="4872" max="4872" width="14.5703125" style="6" customWidth="1"/>
    <col min="4873" max="4873" width="1.5703125" style="6" customWidth="1"/>
    <col min="4874" max="4874" width="14.5703125" style="6" customWidth="1"/>
    <col min="4875" max="4875" width="1.5703125" style="6" customWidth="1"/>
    <col min="4876" max="5119" width="10.5703125" style="6"/>
    <col min="5120" max="5120" width="53.42578125" style="6" customWidth="1"/>
    <col min="5121" max="5121" width="1.5703125" style="6" customWidth="1"/>
    <col min="5122" max="5122" width="7.5703125" style="6" customWidth="1"/>
    <col min="5123" max="5123" width="1.5703125" style="6" customWidth="1"/>
    <col min="5124" max="5124" width="16.42578125" style="6" customWidth="1"/>
    <col min="5125" max="5125" width="1.5703125" style="6" customWidth="1"/>
    <col min="5126" max="5126" width="16.42578125" style="6" customWidth="1"/>
    <col min="5127" max="5127" width="1.5703125" style="6" customWidth="1"/>
    <col min="5128" max="5128" width="14.5703125" style="6" customWidth="1"/>
    <col min="5129" max="5129" width="1.5703125" style="6" customWidth="1"/>
    <col min="5130" max="5130" width="14.5703125" style="6" customWidth="1"/>
    <col min="5131" max="5131" width="1.5703125" style="6" customWidth="1"/>
    <col min="5132" max="5375" width="10.5703125" style="6"/>
    <col min="5376" max="5376" width="53.42578125" style="6" customWidth="1"/>
    <col min="5377" max="5377" width="1.5703125" style="6" customWidth="1"/>
    <col min="5378" max="5378" width="7.5703125" style="6" customWidth="1"/>
    <col min="5379" max="5379" width="1.5703125" style="6" customWidth="1"/>
    <col min="5380" max="5380" width="16.42578125" style="6" customWidth="1"/>
    <col min="5381" max="5381" width="1.5703125" style="6" customWidth="1"/>
    <col min="5382" max="5382" width="16.42578125" style="6" customWidth="1"/>
    <col min="5383" max="5383" width="1.5703125" style="6" customWidth="1"/>
    <col min="5384" max="5384" width="14.5703125" style="6" customWidth="1"/>
    <col min="5385" max="5385" width="1.5703125" style="6" customWidth="1"/>
    <col min="5386" max="5386" width="14.5703125" style="6" customWidth="1"/>
    <col min="5387" max="5387" width="1.5703125" style="6" customWidth="1"/>
    <col min="5388" max="5631" width="10.5703125" style="6"/>
    <col min="5632" max="5632" width="53.42578125" style="6" customWidth="1"/>
    <col min="5633" max="5633" width="1.5703125" style="6" customWidth="1"/>
    <col min="5634" max="5634" width="7.5703125" style="6" customWidth="1"/>
    <col min="5635" max="5635" width="1.5703125" style="6" customWidth="1"/>
    <col min="5636" max="5636" width="16.42578125" style="6" customWidth="1"/>
    <col min="5637" max="5637" width="1.5703125" style="6" customWidth="1"/>
    <col min="5638" max="5638" width="16.42578125" style="6" customWidth="1"/>
    <col min="5639" max="5639" width="1.5703125" style="6" customWidth="1"/>
    <col min="5640" max="5640" width="14.5703125" style="6" customWidth="1"/>
    <col min="5641" max="5641" width="1.5703125" style="6" customWidth="1"/>
    <col min="5642" max="5642" width="14.5703125" style="6" customWidth="1"/>
    <col min="5643" max="5643" width="1.5703125" style="6" customWidth="1"/>
    <col min="5644" max="5887" width="10.5703125" style="6"/>
    <col min="5888" max="5888" width="53.42578125" style="6" customWidth="1"/>
    <col min="5889" max="5889" width="1.5703125" style="6" customWidth="1"/>
    <col min="5890" max="5890" width="7.5703125" style="6" customWidth="1"/>
    <col min="5891" max="5891" width="1.5703125" style="6" customWidth="1"/>
    <col min="5892" max="5892" width="16.42578125" style="6" customWidth="1"/>
    <col min="5893" max="5893" width="1.5703125" style="6" customWidth="1"/>
    <col min="5894" max="5894" width="16.42578125" style="6" customWidth="1"/>
    <col min="5895" max="5895" width="1.5703125" style="6" customWidth="1"/>
    <col min="5896" max="5896" width="14.5703125" style="6" customWidth="1"/>
    <col min="5897" max="5897" width="1.5703125" style="6" customWidth="1"/>
    <col min="5898" max="5898" width="14.5703125" style="6" customWidth="1"/>
    <col min="5899" max="5899" width="1.5703125" style="6" customWidth="1"/>
    <col min="5900" max="6143" width="10.5703125" style="6"/>
    <col min="6144" max="6144" width="53.42578125" style="6" customWidth="1"/>
    <col min="6145" max="6145" width="1.5703125" style="6" customWidth="1"/>
    <col min="6146" max="6146" width="7.5703125" style="6" customWidth="1"/>
    <col min="6147" max="6147" width="1.5703125" style="6" customWidth="1"/>
    <col min="6148" max="6148" width="16.42578125" style="6" customWidth="1"/>
    <col min="6149" max="6149" width="1.5703125" style="6" customWidth="1"/>
    <col min="6150" max="6150" width="16.42578125" style="6" customWidth="1"/>
    <col min="6151" max="6151" width="1.5703125" style="6" customWidth="1"/>
    <col min="6152" max="6152" width="14.5703125" style="6" customWidth="1"/>
    <col min="6153" max="6153" width="1.5703125" style="6" customWidth="1"/>
    <col min="6154" max="6154" width="14.5703125" style="6" customWidth="1"/>
    <col min="6155" max="6155" width="1.5703125" style="6" customWidth="1"/>
    <col min="6156" max="6399" width="10.5703125" style="6"/>
    <col min="6400" max="6400" width="53.42578125" style="6" customWidth="1"/>
    <col min="6401" max="6401" width="1.5703125" style="6" customWidth="1"/>
    <col min="6402" max="6402" width="7.5703125" style="6" customWidth="1"/>
    <col min="6403" max="6403" width="1.5703125" style="6" customWidth="1"/>
    <col min="6404" max="6404" width="16.42578125" style="6" customWidth="1"/>
    <col min="6405" max="6405" width="1.5703125" style="6" customWidth="1"/>
    <col min="6406" max="6406" width="16.42578125" style="6" customWidth="1"/>
    <col min="6407" max="6407" width="1.5703125" style="6" customWidth="1"/>
    <col min="6408" max="6408" width="14.5703125" style="6" customWidth="1"/>
    <col min="6409" max="6409" width="1.5703125" style="6" customWidth="1"/>
    <col min="6410" max="6410" width="14.5703125" style="6" customWidth="1"/>
    <col min="6411" max="6411" width="1.5703125" style="6" customWidth="1"/>
    <col min="6412" max="6655" width="10.5703125" style="6"/>
    <col min="6656" max="6656" width="53.42578125" style="6" customWidth="1"/>
    <col min="6657" max="6657" width="1.5703125" style="6" customWidth="1"/>
    <col min="6658" max="6658" width="7.5703125" style="6" customWidth="1"/>
    <col min="6659" max="6659" width="1.5703125" style="6" customWidth="1"/>
    <col min="6660" max="6660" width="16.42578125" style="6" customWidth="1"/>
    <col min="6661" max="6661" width="1.5703125" style="6" customWidth="1"/>
    <col min="6662" max="6662" width="16.42578125" style="6" customWidth="1"/>
    <col min="6663" max="6663" width="1.5703125" style="6" customWidth="1"/>
    <col min="6664" max="6664" width="14.5703125" style="6" customWidth="1"/>
    <col min="6665" max="6665" width="1.5703125" style="6" customWidth="1"/>
    <col min="6666" max="6666" width="14.5703125" style="6" customWidth="1"/>
    <col min="6667" max="6667" width="1.5703125" style="6" customWidth="1"/>
    <col min="6668" max="6911" width="10.5703125" style="6"/>
    <col min="6912" max="6912" width="53.42578125" style="6" customWidth="1"/>
    <col min="6913" max="6913" width="1.5703125" style="6" customWidth="1"/>
    <col min="6914" max="6914" width="7.5703125" style="6" customWidth="1"/>
    <col min="6915" max="6915" width="1.5703125" style="6" customWidth="1"/>
    <col min="6916" max="6916" width="16.42578125" style="6" customWidth="1"/>
    <col min="6917" max="6917" width="1.5703125" style="6" customWidth="1"/>
    <col min="6918" max="6918" width="16.42578125" style="6" customWidth="1"/>
    <col min="6919" max="6919" width="1.5703125" style="6" customWidth="1"/>
    <col min="6920" max="6920" width="14.5703125" style="6" customWidth="1"/>
    <col min="6921" max="6921" width="1.5703125" style="6" customWidth="1"/>
    <col min="6922" max="6922" width="14.5703125" style="6" customWidth="1"/>
    <col min="6923" max="6923" width="1.5703125" style="6" customWidth="1"/>
    <col min="6924" max="7167" width="10.5703125" style="6"/>
    <col min="7168" max="7168" width="53.42578125" style="6" customWidth="1"/>
    <col min="7169" max="7169" width="1.5703125" style="6" customWidth="1"/>
    <col min="7170" max="7170" width="7.5703125" style="6" customWidth="1"/>
    <col min="7171" max="7171" width="1.5703125" style="6" customWidth="1"/>
    <col min="7172" max="7172" width="16.42578125" style="6" customWidth="1"/>
    <col min="7173" max="7173" width="1.5703125" style="6" customWidth="1"/>
    <col min="7174" max="7174" width="16.42578125" style="6" customWidth="1"/>
    <col min="7175" max="7175" width="1.5703125" style="6" customWidth="1"/>
    <col min="7176" max="7176" width="14.5703125" style="6" customWidth="1"/>
    <col min="7177" max="7177" width="1.5703125" style="6" customWidth="1"/>
    <col min="7178" max="7178" width="14.5703125" style="6" customWidth="1"/>
    <col min="7179" max="7179" width="1.5703125" style="6" customWidth="1"/>
    <col min="7180" max="7423" width="10.5703125" style="6"/>
    <col min="7424" max="7424" width="53.42578125" style="6" customWidth="1"/>
    <col min="7425" max="7425" width="1.5703125" style="6" customWidth="1"/>
    <col min="7426" max="7426" width="7.5703125" style="6" customWidth="1"/>
    <col min="7427" max="7427" width="1.5703125" style="6" customWidth="1"/>
    <col min="7428" max="7428" width="16.42578125" style="6" customWidth="1"/>
    <col min="7429" max="7429" width="1.5703125" style="6" customWidth="1"/>
    <col min="7430" max="7430" width="16.42578125" style="6" customWidth="1"/>
    <col min="7431" max="7431" width="1.5703125" style="6" customWidth="1"/>
    <col min="7432" max="7432" width="14.5703125" style="6" customWidth="1"/>
    <col min="7433" max="7433" width="1.5703125" style="6" customWidth="1"/>
    <col min="7434" max="7434" width="14.5703125" style="6" customWidth="1"/>
    <col min="7435" max="7435" width="1.5703125" style="6" customWidth="1"/>
    <col min="7436" max="7679" width="10.5703125" style="6"/>
    <col min="7680" max="7680" width="53.42578125" style="6" customWidth="1"/>
    <col min="7681" max="7681" width="1.5703125" style="6" customWidth="1"/>
    <col min="7682" max="7682" width="7.5703125" style="6" customWidth="1"/>
    <col min="7683" max="7683" width="1.5703125" style="6" customWidth="1"/>
    <col min="7684" max="7684" width="16.42578125" style="6" customWidth="1"/>
    <col min="7685" max="7685" width="1.5703125" style="6" customWidth="1"/>
    <col min="7686" max="7686" width="16.42578125" style="6" customWidth="1"/>
    <col min="7687" max="7687" width="1.5703125" style="6" customWidth="1"/>
    <col min="7688" max="7688" width="14.5703125" style="6" customWidth="1"/>
    <col min="7689" max="7689" width="1.5703125" style="6" customWidth="1"/>
    <col min="7690" max="7690" width="14.5703125" style="6" customWidth="1"/>
    <col min="7691" max="7691" width="1.5703125" style="6" customWidth="1"/>
    <col min="7692" max="7935" width="10.5703125" style="6"/>
    <col min="7936" max="7936" width="53.42578125" style="6" customWidth="1"/>
    <col min="7937" max="7937" width="1.5703125" style="6" customWidth="1"/>
    <col min="7938" max="7938" width="7.5703125" style="6" customWidth="1"/>
    <col min="7939" max="7939" width="1.5703125" style="6" customWidth="1"/>
    <col min="7940" max="7940" width="16.42578125" style="6" customWidth="1"/>
    <col min="7941" max="7941" width="1.5703125" style="6" customWidth="1"/>
    <col min="7942" max="7942" width="16.42578125" style="6" customWidth="1"/>
    <col min="7943" max="7943" width="1.5703125" style="6" customWidth="1"/>
    <col min="7944" max="7944" width="14.5703125" style="6" customWidth="1"/>
    <col min="7945" max="7945" width="1.5703125" style="6" customWidth="1"/>
    <col min="7946" max="7946" width="14.5703125" style="6" customWidth="1"/>
    <col min="7947" max="7947" width="1.5703125" style="6" customWidth="1"/>
    <col min="7948" max="8191" width="10.5703125" style="6"/>
    <col min="8192" max="8192" width="53.42578125" style="6" customWidth="1"/>
    <col min="8193" max="8193" width="1.5703125" style="6" customWidth="1"/>
    <col min="8194" max="8194" width="7.5703125" style="6" customWidth="1"/>
    <col min="8195" max="8195" width="1.5703125" style="6" customWidth="1"/>
    <col min="8196" max="8196" width="16.42578125" style="6" customWidth="1"/>
    <col min="8197" max="8197" width="1.5703125" style="6" customWidth="1"/>
    <col min="8198" max="8198" width="16.42578125" style="6" customWidth="1"/>
    <col min="8199" max="8199" width="1.5703125" style="6" customWidth="1"/>
    <col min="8200" max="8200" width="14.5703125" style="6" customWidth="1"/>
    <col min="8201" max="8201" width="1.5703125" style="6" customWidth="1"/>
    <col min="8202" max="8202" width="14.5703125" style="6" customWidth="1"/>
    <col min="8203" max="8203" width="1.5703125" style="6" customWidth="1"/>
    <col min="8204" max="8447" width="10.5703125" style="6"/>
    <col min="8448" max="8448" width="53.42578125" style="6" customWidth="1"/>
    <col min="8449" max="8449" width="1.5703125" style="6" customWidth="1"/>
    <col min="8450" max="8450" width="7.5703125" style="6" customWidth="1"/>
    <col min="8451" max="8451" width="1.5703125" style="6" customWidth="1"/>
    <col min="8452" max="8452" width="16.42578125" style="6" customWidth="1"/>
    <col min="8453" max="8453" width="1.5703125" style="6" customWidth="1"/>
    <col min="8454" max="8454" width="16.42578125" style="6" customWidth="1"/>
    <col min="8455" max="8455" width="1.5703125" style="6" customWidth="1"/>
    <col min="8456" max="8456" width="14.5703125" style="6" customWidth="1"/>
    <col min="8457" max="8457" width="1.5703125" style="6" customWidth="1"/>
    <col min="8458" max="8458" width="14.5703125" style="6" customWidth="1"/>
    <col min="8459" max="8459" width="1.5703125" style="6" customWidth="1"/>
    <col min="8460" max="8703" width="10.5703125" style="6"/>
    <col min="8704" max="8704" width="53.42578125" style="6" customWidth="1"/>
    <col min="8705" max="8705" width="1.5703125" style="6" customWidth="1"/>
    <col min="8706" max="8706" width="7.5703125" style="6" customWidth="1"/>
    <col min="8707" max="8707" width="1.5703125" style="6" customWidth="1"/>
    <col min="8708" max="8708" width="16.42578125" style="6" customWidth="1"/>
    <col min="8709" max="8709" width="1.5703125" style="6" customWidth="1"/>
    <col min="8710" max="8710" width="16.42578125" style="6" customWidth="1"/>
    <col min="8711" max="8711" width="1.5703125" style="6" customWidth="1"/>
    <col min="8712" max="8712" width="14.5703125" style="6" customWidth="1"/>
    <col min="8713" max="8713" width="1.5703125" style="6" customWidth="1"/>
    <col min="8714" max="8714" width="14.5703125" style="6" customWidth="1"/>
    <col min="8715" max="8715" width="1.5703125" style="6" customWidth="1"/>
    <col min="8716" max="8959" width="10.5703125" style="6"/>
    <col min="8960" max="8960" width="53.42578125" style="6" customWidth="1"/>
    <col min="8961" max="8961" width="1.5703125" style="6" customWidth="1"/>
    <col min="8962" max="8962" width="7.5703125" style="6" customWidth="1"/>
    <col min="8963" max="8963" width="1.5703125" style="6" customWidth="1"/>
    <col min="8964" max="8964" width="16.42578125" style="6" customWidth="1"/>
    <col min="8965" max="8965" width="1.5703125" style="6" customWidth="1"/>
    <col min="8966" max="8966" width="16.42578125" style="6" customWidth="1"/>
    <col min="8967" max="8967" width="1.5703125" style="6" customWidth="1"/>
    <col min="8968" max="8968" width="14.5703125" style="6" customWidth="1"/>
    <col min="8969" max="8969" width="1.5703125" style="6" customWidth="1"/>
    <col min="8970" max="8970" width="14.5703125" style="6" customWidth="1"/>
    <col min="8971" max="8971" width="1.5703125" style="6" customWidth="1"/>
    <col min="8972" max="9215" width="10.5703125" style="6"/>
    <col min="9216" max="9216" width="53.42578125" style="6" customWidth="1"/>
    <col min="9217" max="9217" width="1.5703125" style="6" customWidth="1"/>
    <col min="9218" max="9218" width="7.5703125" style="6" customWidth="1"/>
    <col min="9219" max="9219" width="1.5703125" style="6" customWidth="1"/>
    <col min="9220" max="9220" width="16.42578125" style="6" customWidth="1"/>
    <col min="9221" max="9221" width="1.5703125" style="6" customWidth="1"/>
    <col min="9222" max="9222" width="16.42578125" style="6" customWidth="1"/>
    <col min="9223" max="9223" width="1.5703125" style="6" customWidth="1"/>
    <col min="9224" max="9224" width="14.5703125" style="6" customWidth="1"/>
    <col min="9225" max="9225" width="1.5703125" style="6" customWidth="1"/>
    <col min="9226" max="9226" width="14.5703125" style="6" customWidth="1"/>
    <col min="9227" max="9227" width="1.5703125" style="6" customWidth="1"/>
    <col min="9228" max="9471" width="10.5703125" style="6"/>
    <col min="9472" max="9472" width="53.42578125" style="6" customWidth="1"/>
    <col min="9473" max="9473" width="1.5703125" style="6" customWidth="1"/>
    <col min="9474" max="9474" width="7.5703125" style="6" customWidth="1"/>
    <col min="9475" max="9475" width="1.5703125" style="6" customWidth="1"/>
    <col min="9476" max="9476" width="16.42578125" style="6" customWidth="1"/>
    <col min="9477" max="9477" width="1.5703125" style="6" customWidth="1"/>
    <col min="9478" max="9478" width="16.42578125" style="6" customWidth="1"/>
    <col min="9479" max="9479" width="1.5703125" style="6" customWidth="1"/>
    <col min="9480" max="9480" width="14.5703125" style="6" customWidth="1"/>
    <col min="9481" max="9481" width="1.5703125" style="6" customWidth="1"/>
    <col min="9482" max="9482" width="14.5703125" style="6" customWidth="1"/>
    <col min="9483" max="9483" width="1.5703125" style="6" customWidth="1"/>
    <col min="9484" max="9727" width="10.5703125" style="6"/>
    <col min="9728" max="9728" width="53.42578125" style="6" customWidth="1"/>
    <col min="9729" max="9729" width="1.5703125" style="6" customWidth="1"/>
    <col min="9730" max="9730" width="7.5703125" style="6" customWidth="1"/>
    <col min="9731" max="9731" width="1.5703125" style="6" customWidth="1"/>
    <col min="9732" max="9732" width="16.42578125" style="6" customWidth="1"/>
    <col min="9733" max="9733" width="1.5703125" style="6" customWidth="1"/>
    <col min="9734" max="9734" width="16.42578125" style="6" customWidth="1"/>
    <col min="9735" max="9735" width="1.5703125" style="6" customWidth="1"/>
    <col min="9736" max="9736" width="14.5703125" style="6" customWidth="1"/>
    <col min="9737" max="9737" width="1.5703125" style="6" customWidth="1"/>
    <col min="9738" max="9738" width="14.5703125" style="6" customWidth="1"/>
    <col min="9739" max="9739" width="1.5703125" style="6" customWidth="1"/>
    <col min="9740" max="9983" width="10.5703125" style="6"/>
    <col min="9984" max="9984" width="53.42578125" style="6" customWidth="1"/>
    <col min="9985" max="9985" width="1.5703125" style="6" customWidth="1"/>
    <col min="9986" max="9986" width="7.5703125" style="6" customWidth="1"/>
    <col min="9987" max="9987" width="1.5703125" style="6" customWidth="1"/>
    <col min="9988" max="9988" width="16.42578125" style="6" customWidth="1"/>
    <col min="9989" max="9989" width="1.5703125" style="6" customWidth="1"/>
    <col min="9990" max="9990" width="16.42578125" style="6" customWidth="1"/>
    <col min="9991" max="9991" width="1.5703125" style="6" customWidth="1"/>
    <col min="9992" max="9992" width="14.5703125" style="6" customWidth="1"/>
    <col min="9993" max="9993" width="1.5703125" style="6" customWidth="1"/>
    <col min="9994" max="9994" width="14.5703125" style="6" customWidth="1"/>
    <col min="9995" max="9995" width="1.5703125" style="6" customWidth="1"/>
    <col min="9996" max="10239" width="10.5703125" style="6"/>
    <col min="10240" max="10240" width="53.42578125" style="6" customWidth="1"/>
    <col min="10241" max="10241" width="1.5703125" style="6" customWidth="1"/>
    <col min="10242" max="10242" width="7.5703125" style="6" customWidth="1"/>
    <col min="10243" max="10243" width="1.5703125" style="6" customWidth="1"/>
    <col min="10244" max="10244" width="16.42578125" style="6" customWidth="1"/>
    <col min="10245" max="10245" width="1.5703125" style="6" customWidth="1"/>
    <col min="10246" max="10246" width="16.42578125" style="6" customWidth="1"/>
    <col min="10247" max="10247" width="1.5703125" style="6" customWidth="1"/>
    <col min="10248" max="10248" width="14.5703125" style="6" customWidth="1"/>
    <col min="10249" max="10249" width="1.5703125" style="6" customWidth="1"/>
    <col min="10250" max="10250" width="14.5703125" style="6" customWidth="1"/>
    <col min="10251" max="10251" width="1.5703125" style="6" customWidth="1"/>
    <col min="10252" max="10495" width="10.5703125" style="6"/>
    <col min="10496" max="10496" width="53.42578125" style="6" customWidth="1"/>
    <col min="10497" max="10497" width="1.5703125" style="6" customWidth="1"/>
    <col min="10498" max="10498" width="7.5703125" style="6" customWidth="1"/>
    <col min="10499" max="10499" width="1.5703125" style="6" customWidth="1"/>
    <col min="10500" max="10500" width="16.42578125" style="6" customWidth="1"/>
    <col min="10501" max="10501" width="1.5703125" style="6" customWidth="1"/>
    <col min="10502" max="10502" width="16.42578125" style="6" customWidth="1"/>
    <col min="10503" max="10503" width="1.5703125" style="6" customWidth="1"/>
    <col min="10504" max="10504" width="14.5703125" style="6" customWidth="1"/>
    <col min="10505" max="10505" width="1.5703125" style="6" customWidth="1"/>
    <col min="10506" max="10506" width="14.5703125" style="6" customWidth="1"/>
    <col min="10507" max="10507" width="1.5703125" style="6" customWidth="1"/>
    <col min="10508" max="10751" width="10.5703125" style="6"/>
    <col min="10752" max="10752" width="53.42578125" style="6" customWidth="1"/>
    <col min="10753" max="10753" width="1.5703125" style="6" customWidth="1"/>
    <col min="10754" max="10754" width="7.5703125" style="6" customWidth="1"/>
    <col min="10755" max="10755" width="1.5703125" style="6" customWidth="1"/>
    <col min="10756" max="10756" width="16.42578125" style="6" customWidth="1"/>
    <col min="10757" max="10757" width="1.5703125" style="6" customWidth="1"/>
    <col min="10758" max="10758" width="16.42578125" style="6" customWidth="1"/>
    <col min="10759" max="10759" width="1.5703125" style="6" customWidth="1"/>
    <col min="10760" max="10760" width="14.5703125" style="6" customWidth="1"/>
    <col min="10761" max="10761" width="1.5703125" style="6" customWidth="1"/>
    <col min="10762" max="10762" width="14.5703125" style="6" customWidth="1"/>
    <col min="10763" max="10763" width="1.5703125" style="6" customWidth="1"/>
    <col min="10764" max="11007" width="10.5703125" style="6"/>
    <col min="11008" max="11008" width="53.42578125" style="6" customWidth="1"/>
    <col min="11009" max="11009" width="1.5703125" style="6" customWidth="1"/>
    <col min="11010" max="11010" width="7.5703125" style="6" customWidth="1"/>
    <col min="11011" max="11011" width="1.5703125" style="6" customWidth="1"/>
    <col min="11012" max="11012" width="16.42578125" style="6" customWidth="1"/>
    <col min="11013" max="11013" width="1.5703125" style="6" customWidth="1"/>
    <col min="11014" max="11014" width="16.42578125" style="6" customWidth="1"/>
    <col min="11015" max="11015" width="1.5703125" style="6" customWidth="1"/>
    <col min="11016" max="11016" width="14.5703125" style="6" customWidth="1"/>
    <col min="11017" max="11017" width="1.5703125" style="6" customWidth="1"/>
    <col min="11018" max="11018" width="14.5703125" style="6" customWidth="1"/>
    <col min="11019" max="11019" width="1.5703125" style="6" customWidth="1"/>
    <col min="11020" max="11263" width="10.5703125" style="6"/>
    <col min="11264" max="11264" width="53.42578125" style="6" customWidth="1"/>
    <col min="11265" max="11265" width="1.5703125" style="6" customWidth="1"/>
    <col min="11266" max="11266" width="7.5703125" style="6" customWidth="1"/>
    <col min="11267" max="11267" width="1.5703125" style="6" customWidth="1"/>
    <col min="11268" max="11268" width="16.42578125" style="6" customWidth="1"/>
    <col min="11269" max="11269" width="1.5703125" style="6" customWidth="1"/>
    <col min="11270" max="11270" width="16.42578125" style="6" customWidth="1"/>
    <col min="11271" max="11271" width="1.5703125" style="6" customWidth="1"/>
    <col min="11272" max="11272" width="14.5703125" style="6" customWidth="1"/>
    <col min="11273" max="11273" width="1.5703125" style="6" customWidth="1"/>
    <col min="11274" max="11274" width="14.5703125" style="6" customWidth="1"/>
    <col min="11275" max="11275" width="1.5703125" style="6" customWidth="1"/>
    <col min="11276" max="11519" width="10.5703125" style="6"/>
    <col min="11520" max="11520" width="53.42578125" style="6" customWidth="1"/>
    <col min="11521" max="11521" width="1.5703125" style="6" customWidth="1"/>
    <col min="11522" max="11522" width="7.5703125" style="6" customWidth="1"/>
    <col min="11523" max="11523" width="1.5703125" style="6" customWidth="1"/>
    <col min="11524" max="11524" width="16.42578125" style="6" customWidth="1"/>
    <col min="11525" max="11525" width="1.5703125" style="6" customWidth="1"/>
    <col min="11526" max="11526" width="16.42578125" style="6" customWidth="1"/>
    <col min="11527" max="11527" width="1.5703125" style="6" customWidth="1"/>
    <col min="11528" max="11528" width="14.5703125" style="6" customWidth="1"/>
    <col min="11529" max="11529" width="1.5703125" style="6" customWidth="1"/>
    <col min="11530" max="11530" width="14.5703125" style="6" customWidth="1"/>
    <col min="11531" max="11531" width="1.5703125" style="6" customWidth="1"/>
    <col min="11532" max="11775" width="10.5703125" style="6"/>
    <col min="11776" max="11776" width="53.42578125" style="6" customWidth="1"/>
    <col min="11777" max="11777" width="1.5703125" style="6" customWidth="1"/>
    <col min="11778" max="11778" width="7.5703125" style="6" customWidth="1"/>
    <col min="11779" max="11779" width="1.5703125" style="6" customWidth="1"/>
    <col min="11780" max="11780" width="16.42578125" style="6" customWidth="1"/>
    <col min="11781" max="11781" width="1.5703125" style="6" customWidth="1"/>
    <col min="11782" max="11782" width="16.42578125" style="6" customWidth="1"/>
    <col min="11783" max="11783" width="1.5703125" style="6" customWidth="1"/>
    <col min="11784" max="11784" width="14.5703125" style="6" customWidth="1"/>
    <col min="11785" max="11785" width="1.5703125" style="6" customWidth="1"/>
    <col min="11786" max="11786" width="14.5703125" style="6" customWidth="1"/>
    <col min="11787" max="11787" width="1.5703125" style="6" customWidth="1"/>
    <col min="11788" max="12031" width="10.5703125" style="6"/>
    <col min="12032" max="12032" width="53.42578125" style="6" customWidth="1"/>
    <col min="12033" max="12033" width="1.5703125" style="6" customWidth="1"/>
    <col min="12034" max="12034" width="7.5703125" style="6" customWidth="1"/>
    <col min="12035" max="12035" width="1.5703125" style="6" customWidth="1"/>
    <col min="12036" max="12036" width="16.42578125" style="6" customWidth="1"/>
    <col min="12037" max="12037" width="1.5703125" style="6" customWidth="1"/>
    <col min="12038" max="12038" width="16.42578125" style="6" customWidth="1"/>
    <col min="12039" max="12039" width="1.5703125" style="6" customWidth="1"/>
    <col min="12040" max="12040" width="14.5703125" style="6" customWidth="1"/>
    <col min="12041" max="12041" width="1.5703125" style="6" customWidth="1"/>
    <col min="12042" max="12042" width="14.5703125" style="6" customWidth="1"/>
    <col min="12043" max="12043" width="1.5703125" style="6" customWidth="1"/>
    <col min="12044" max="12287" width="10.5703125" style="6"/>
    <col min="12288" max="12288" width="53.42578125" style="6" customWidth="1"/>
    <col min="12289" max="12289" width="1.5703125" style="6" customWidth="1"/>
    <col min="12290" max="12290" width="7.5703125" style="6" customWidth="1"/>
    <col min="12291" max="12291" width="1.5703125" style="6" customWidth="1"/>
    <col min="12292" max="12292" width="16.42578125" style="6" customWidth="1"/>
    <col min="12293" max="12293" width="1.5703125" style="6" customWidth="1"/>
    <col min="12294" max="12294" width="16.42578125" style="6" customWidth="1"/>
    <col min="12295" max="12295" width="1.5703125" style="6" customWidth="1"/>
    <col min="12296" max="12296" width="14.5703125" style="6" customWidth="1"/>
    <col min="12297" max="12297" width="1.5703125" style="6" customWidth="1"/>
    <col min="12298" max="12298" width="14.5703125" style="6" customWidth="1"/>
    <col min="12299" max="12299" width="1.5703125" style="6" customWidth="1"/>
    <col min="12300" max="12543" width="10.5703125" style="6"/>
    <col min="12544" max="12544" width="53.42578125" style="6" customWidth="1"/>
    <col min="12545" max="12545" width="1.5703125" style="6" customWidth="1"/>
    <col min="12546" max="12546" width="7.5703125" style="6" customWidth="1"/>
    <col min="12547" max="12547" width="1.5703125" style="6" customWidth="1"/>
    <col min="12548" max="12548" width="16.42578125" style="6" customWidth="1"/>
    <col min="12549" max="12549" width="1.5703125" style="6" customWidth="1"/>
    <col min="12550" max="12550" width="16.42578125" style="6" customWidth="1"/>
    <col min="12551" max="12551" width="1.5703125" style="6" customWidth="1"/>
    <col min="12552" max="12552" width="14.5703125" style="6" customWidth="1"/>
    <col min="12553" max="12553" width="1.5703125" style="6" customWidth="1"/>
    <col min="12554" max="12554" width="14.5703125" style="6" customWidth="1"/>
    <col min="12555" max="12555" width="1.5703125" style="6" customWidth="1"/>
    <col min="12556" max="12799" width="10.5703125" style="6"/>
    <col min="12800" max="12800" width="53.42578125" style="6" customWidth="1"/>
    <col min="12801" max="12801" width="1.5703125" style="6" customWidth="1"/>
    <col min="12802" max="12802" width="7.5703125" style="6" customWidth="1"/>
    <col min="12803" max="12803" width="1.5703125" style="6" customWidth="1"/>
    <col min="12804" max="12804" width="16.42578125" style="6" customWidth="1"/>
    <col min="12805" max="12805" width="1.5703125" style="6" customWidth="1"/>
    <col min="12806" max="12806" width="16.42578125" style="6" customWidth="1"/>
    <col min="12807" max="12807" width="1.5703125" style="6" customWidth="1"/>
    <col min="12808" max="12808" width="14.5703125" style="6" customWidth="1"/>
    <col min="12809" max="12809" width="1.5703125" style="6" customWidth="1"/>
    <col min="12810" max="12810" width="14.5703125" style="6" customWidth="1"/>
    <col min="12811" max="12811" width="1.5703125" style="6" customWidth="1"/>
    <col min="12812" max="13055" width="10.5703125" style="6"/>
    <col min="13056" max="13056" width="53.42578125" style="6" customWidth="1"/>
    <col min="13057" max="13057" width="1.5703125" style="6" customWidth="1"/>
    <col min="13058" max="13058" width="7.5703125" style="6" customWidth="1"/>
    <col min="13059" max="13059" width="1.5703125" style="6" customWidth="1"/>
    <col min="13060" max="13060" width="16.42578125" style="6" customWidth="1"/>
    <col min="13061" max="13061" width="1.5703125" style="6" customWidth="1"/>
    <col min="13062" max="13062" width="16.42578125" style="6" customWidth="1"/>
    <col min="13063" max="13063" width="1.5703125" style="6" customWidth="1"/>
    <col min="13064" max="13064" width="14.5703125" style="6" customWidth="1"/>
    <col min="13065" max="13065" width="1.5703125" style="6" customWidth="1"/>
    <col min="13066" max="13066" width="14.5703125" style="6" customWidth="1"/>
    <col min="13067" max="13067" width="1.5703125" style="6" customWidth="1"/>
    <col min="13068" max="13311" width="10.5703125" style="6"/>
    <col min="13312" max="13312" width="53.42578125" style="6" customWidth="1"/>
    <col min="13313" max="13313" width="1.5703125" style="6" customWidth="1"/>
    <col min="13314" max="13314" width="7.5703125" style="6" customWidth="1"/>
    <col min="13315" max="13315" width="1.5703125" style="6" customWidth="1"/>
    <col min="13316" max="13316" width="16.42578125" style="6" customWidth="1"/>
    <col min="13317" max="13317" width="1.5703125" style="6" customWidth="1"/>
    <col min="13318" max="13318" width="16.42578125" style="6" customWidth="1"/>
    <col min="13319" max="13319" width="1.5703125" style="6" customWidth="1"/>
    <col min="13320" max="13320" width="14.5703125" style="6" customWidth="1"/>
    <col min="13321" max="13321" width="1.5703125" style="6" customWidth="1"/>
    <col min="13322" max="13322" width="14.5703125" style="6" customWidth="1"/>
    <col min="13323" max="13323" width="1.5703125" style="6" customWidth="1"/>
    <col min="13324" max="13567" width="10.5703125" style="6"/>
    <col min="13568" max="13568" width="53.42578125" style="6" customWidth="1"/>
    <col min="13569" max="13569" width="1.5703125" style="6" customWidth="1"/>
    <col min="13570" max="13570" width="7.5703125" style="6" customWidth="1"/>
    <col min="13571" max="13571" width="1.5703125" style="6" customWidth="1"/>
    <col min="13572" max="13572" width="16.42578125" style="6" customWidth="1"/>
    <col min="13573" max="13573" width="1.5703125" style="6" customWidth="1"/>
    <col min="13574" max="13574" width="16.42578125" style="6" customWidth="1"/>
    <col min="13575" max="13575" width="1.5703125" style="6" customWidth="1"/>
    <col min="13576" max="13576" width="14.5703125" style="6" customWidth="1"/>
    <col min="13577" max="13577" width="1.5703125" style="6" customWidth="1"/>
    <col min="13578" max="13578" width="14.5703125" style="6" customWidth="1"/>
    <col min="13579" max="13579" width="1.5703125" style="6" customWidth="1"/>
    <col min="13580" max="13823" width="10.5703125" style="6"/>
    <col min="13824" max="13824" width="53.42578125" style="6" customWidth="1"/>
    <col min="13825" max="13825" width="1.5703125" style="6" customWidth="1"/>
    <col min="13826" max="13826" width="7.5703125" style="6" customWidth="1"/>
    <col min="13827" max="13827" width="1.5703125" style="6" customWidth="1"/>
    <col min="13828" max="13828" width="16.42578125" style="6" customWidth="1"/>
    <col min="13829" max="13829" width="1.5703125" style="6" customWidth="1"/>
    <col min="13830" max="13830" width="16.42578125" style="6" customWidth="1"/>
    <col min="13831" max="13831" width="1.5703125" style="6" customWidth="1"/>
    <col min="13832" max="13832" width="14.5703125" style="6" customWidth="1"/>
    <col min="13833" max="13833" width="1.5703125" style="6" customWidth="1"/>
    <col min="13834" max="13834" width="14.5703125" style="6" customWidth="1"/>
    <col min="13835" max="13835" width="1.5703125" style="6" customWidth="1"/>
    <col min="13836" max="14079" width="10.5703125" style="6"/>
    <col min="14080" max="14080" width="53.42578125" style="6" customWidth="1"/>
    <col min="14081" max="14081" width="1.5703125" style="6" customWidth="1"/>
    <col min="14082" max="14082" width="7.5703125" style="6" customWidth="1"/>
    <col min="14083" max="14083" width="1.5703125" style="6" customWidth="1"/>
    <col min="14084" max="14084" width="16.42578125" style="6" customWidth="1"/>
    <col min="14085" max="14085" width="1.5703125" style="6" customWidth="1"/>
    <col min="14086" max="14086" width="16.42578125" style="6" customWidth="1"/>
    <col min="14087" max="14087" width="1.5703125" style="6" customWidth="1"/>
    <col min="14088" max="14088" width="14.5703125" style="6" customWidth="1"/>
    <col min="14089" max="14089" width="1.5703125" style="6" customWidth="1"/>
    <col min="14090" max="14090" width="14.5703125" style="6" customWidth="1"/>
    <col min="14091" max="14091" width="1.5703125" style="6" customWidth="1"/>
    <col min="14092" max="14335" width="10.5703125" style="6"/>
    <col min="14336" max="14336" width="53.42578125" style="6" customWidth="1"/>
    <col min="14337" max="14337" width="1.5703125" style="6" customWidth="1"/>
    <col min="14338" max="14338" width="7.5703125" style="6" customWidth="1"/>
    <col min="14339" max="14339" width="1.5703125" style="6" customWidth="1"/>
    <col min="14340" max="14340" width="16.42578125" style="6" customWidth="1"/>
    <col min="14341" max="14341" width="1.5703125" style="6" customWidth="1"/>
    <col min="14342" max="14342" width="16.42578125" style="6" customWidth="1"/>
    <col min="14343" max="14343" width="1.5703125" style="6" customWidth="1"/>
    <col min="14344" max="14344" width="14.5703125" style="6" customWidth="1"/>
    <col min="14345" max="14345" width="1.5703125" style="6" customWidth="1"/>
    <col min="14346" max="14346" width="14.5703125" style="6" customWidth="1"/>
    <col min="14347" max="14347" width="1.5703125" style="6" customWidth="1"/>
    <col min="14348" max="14591" width="10.5703125" style="6"/>
    <col min="14592" max="14592" width="53.42578125" style="6" customWidth="1"/>
    <col min="14593" max="14593" width="1.5703125" style="6" customWidth="1"/>
    <col min="14594" max="14594" width="7.5703125" style="6" customWidth="1"/>
    <col min="14595" max="14595" width="1.5703125" style="6" customWidth="1"/>
    <col min="14596" max="14596" width="16.42578125" style="6" customWidth="1"/>
    <col min="14597" max="14597" width="1.5703125" style="6" customWidth="1"/>
    <col min="14598" max="14598" width="16.42578125" style="6" customWidth="1"/>
    <col min="14599" max="14599" width="1.5703125" style="6" customWidth="1"/>
    <col min="14600" max="14600" width="14.5703125" style="6" customWidth="1"/>
    <col min="14601" max="14601" width="1.5703125" style="6" customWidth="1"/>
    <col min="14602" max="14602" width="14.5703125" style="6" customWidth="1"/>
    <col min="14603" max="14603" width="1.5703125" style="6" customWidth="1"/>
    <col min="14604" max="14847" width="10.5703125" style="6"/>
    <col min="14848" max="14848" width="53.42578125" style="6" customWidth="1"/>
    <col min="14849" max="14849" width="1.5703125" style="6" customWidth="1"/>
    <col min="14850" max="14850" width="7.5703125" style="6" customWidth="1"/>
    <col min="14851" max="14851" width="1.5703125" style="6" customWidth="1"/>
    <col min="14852" max="14852" width="16.42578125" style="6" customWidth="1"/>
    <col min="14853" max="14853" width="1.5703125" style="6" customWidth="1"/>
    <col min="14854" max="14854" width="16.42578125" style="6" customWidth="1"/>
    <col min="14855" max="14855" width="1.5703125" style="6" customWidth="1"/>
    <col min="14856" max="14856" width="14.5703125" style="6" customWidth="1"/>
    <col min="14857" max="14857" width="1.5703125" style="6" customWidth="1"/>
    <col min="14858" max="14858" width="14.5703125" style="6" customWidth="1"/>
    <col min="14859" max="14859" width="1.5703125" style="6" customWidth="1"/>
    <col min="14860" max="15103" width="10.5703125" style="6"/>
    <col min="15104" max="15104" width="53.42578125" style="6" customWidth="1"/>
    <col min="15105" max="15105" width="1.5703125" style="6" customWidth="1"/>
    <col min="15106" max="15106" width="7.5703125" style="6" customWidth="1"/>
    <col min="15107" max="15107" width="1.5703125" style="6" customWidth="1"/>
    <col min="15108" max="15108" width="16.42578125" style="6" customWidth="1"/>
    <col min="15109" max="15109" width="1.5703125" style="6" customWidth="1"/>
    <col min="15110" max="15110" width="16.42578125" style="6" customWidth="1"/>
    <col min="15111" max="15111" width="1.5703125" style="6" customWidth="1"/>
    <col min="15112" max="15112" width="14.5703125" style="6" customWidth="1"/>
    <col min="15113" max="15113" width="1.5703125" style="6" customWidth="1"/>
    <col min="15114" max="15114" width="14.5703125" style="6" customWidth="1"/>
    <col min="15115" max="15115" width="1.5703125" style="6" customWidth="1"/>
    <col min="15116" max="15359" width="10.5703125" style="6"/>
    <col min="15360" max="15360" width="53.42578125" style="6" customWidth="1"/>
    <col min="15361" max="15361" width="1.5703125" style="6" customWidth="1"/>
    <col min="15362" max="15362" width="7.5703125" style="6" customWidth="1"/>
    <col min="15363" max="15363" width="1.5703125" style="6" customWidth="1"/>
    <col min="15364" max="15364" width="16.42578125" style="6" customWidth="1"/>
    <col min="15365" max="15365" width="1.5703125" style="6" customWidth="1"/>
    <col min="15366" max="15366" width="16.42578125" style="6" customWidth="1"/>
    <col min="15367" max="15367" width="1.5703125" style="6" customWidth="1"/>
    <col min="15368" max="15368" width="14.5703125" style="6" customWidth="1"/>
    <col min="15369" max="15369" width="1.5703125" style="6" customWidth="1"/>
    <col min="15370" max="15370" width="14.5703125" style="6" customWidth="1"/>
    <col min="15371" max="15371" width="1.5703125" style="6" customWidth="1"/>
    <col min="15372" max="15615" width="10.5703125" style="6"/>
    <col min="15616" max="15616" width="53.42578125" style="6" customWidth="1"/>
    <col min="15617" max="15617" width="1.5703125" style="6" customWidth="1"/>
    <col min="15618" max="15618" width="7.5703125" style="6" customWidth="1"/>
    <col min="15619" max="15619" width="1.5703125" style="6" customWidth="1"/>
    <col min="15620" max="15620" width="16.42578125" style="6" customWidth="1"/>
    <col min="15621" max="15621" width="1.5703125" style="6" customWidth="1"/>
    <col min="15622" max="15622" width="16.42578125" style="6" customWidth="1"/>
    <col min="15623" max="15623" width="1.5703125" style="6" customWidth="1"/>
    <col min="15624" max="15624" width="14.5703125" style="6" customWidth="1"/>
    <col min="15625" max="15625" width="1.5703125" style="6" customWidth="1"/>
    <col min="15626" max="15626" width="14.5703125" style="6" customWidth="1"/>
    <col min="15627" max="15627" width="1.5703125" style="6" customWidth="1"/>
    <col min="15628" max="15871" width="10.5703125" style="6"/>
    <col min="15872" max="15872" width="53.42578125" style="6" customWidth="1"/>
    <col min="15873" max="15873" width="1.5703125" style="6" customWidth="1"/>
    <col min="15874" max="15874" width="7.5703125" style="6" customWidth="1"/>
    <col min="15875" max="15875" width="1.5703125" style="6" customWidth="1"/>
    <col min="15876" max="15876" width="16.42578125" style="6" customWidth="1"/>
    <col min="15877" max="15877" width="1.5703125" style="6" customWidth="1"/>
    <col min="15878" max="15878" width="16.42578125" style="6" customWidth="1"/>
    <col min="15879" max="15879" width="1.5703125" style="6" customWidth="1"/>
    <col min="15880" max="15880" width="14.5703125" style="6" customWidth="1"/>
    <col min="15881" max="15881" width="1.5703125" style="6" customWidth="1"/>
    <col min="15882" max="15882" width="14.5703125" style="6" customWidth="1"/>
    <col min="15883" max="15883" width="1.5703125" style="6" customWidth="1"/>
    <col min="15884" max="16127" width="10.5703125" style="6"/>
    <col min="16128" max="16128" width="53.42578125" style="6" customWidth="1"/>
    <col min="16129" max="16129" width="1.5703125" style="6" customWidth="1"/>
    <col min="16130" max="16130" width="7.5703125" style="6" customWidth="1"/>
    <col min="16131" max="16131" width="1.5703125" style="6" customWidth="1"/>
    <col min="16132" max="16132" width="16.42578125" style="6" customWidth="1"/>
    <col min="16133" max="16133" width="1.5703125" style="6" customWidth="1"/>
    <col min="16134" max="16134" width="16.42578125" style="6" customWidth="1"/>
    <col min="16135" max="16135" width="1.5703125" style="6" customWidth="1"/>
    <col min="16136" max="16136" width="14.5703125" style="6" customWidth="1"/>
    <col min="16137" max="16137" width="1.5703125" style="6" customWidth="1"/>
    <col min="16138" max="16138" width="14.5703125" style="6" customWidth="1"/>
    <col min="16139" max="16139" width="1.5703125" style="6" customWidth="1"/>
    <col min="16140" max="16384" width="10.5703125" style="6"/>
  </cols>
  <sheetData>
    <row r="1" spans="1:17" s="13" customFormat="1" ht="21.75" customHeight="1">
      <c r="K1" s="150" t="s">
        <v>125</v>
      </c>
      <c r="O1" s="70"/>
      <c r="Q1" s="150"/>
    </row>
    <row r="2" spans="1:17" s="5" customFormat="1" ht="21.75" customHeight="1">
      <c r="A2" s="1" t="s">
        <v>0</v>
      </c>
      <c r="B2" s="151"/>
      <c r="C2" s="152"/>
      <c r="D2" s="11"/>
      <c r="E2" s="11"/>
      <c r="F2" s="11"/>
      <c r="G2" s="11"/>
      <c r="H2" s="11"/>
      <c r="I2" s="11"/>
      <c r="J2" s="11"/>
      <c r="K2" s="11"/>
      <c r="M2" s="200"/>
      <c r="N2" s="200"/>
      <c r="O2" s="201"/>
      <c r="P2" s="200"/>
      <c r="Q2" s="200"/>
    </row>
    <row r="3" spans="1:17" s="5" customFormat="1" ht="21.75" customHeight="1">
      <c r="A3" s="2" t="s">
        <v>38</v>
      </c>
      <c r="B3" s="151"/>
      <c r="C3" s="152"/>
      <c r="D3" s="11"/>
      <c r="E3" s="11"/>
      <c r="F3" s="11"/>
      <c r="G3" s="11"/>
      <c r="H3" s="11"/>
      <c r="I3" s="11"/>
      <c r="J3" s="11"/>
      <c r="K3" s="11"/>
      <c r="M3" s="200"/>
      <c r="N3" s="200"/>
      <c r="O3" s="201"/>
      <c r="P3" s="200"/>
      <c r="Q3" s="200"/>
    </row>
    <row r="4" spans="1:17" s="5" customFormat="1" ht="21.75" customHeight="1">
      <c r="A4" s="2" t="s">
        <v>260</v>
      </c>
      <c r="B4" s="151"/>
      <c r="C4" s="152"/>
      <c r="D4" s="11"/>
      <c r="E4" s="11"/>
      <c r="F4" s="11"/>
      <c r="G4" s="11"/>
      <c r="H4" s="11"/>
      <c r="I4" s="11"/>
      <c r="J4" s="11"/>
      <c r="K4" s="11"/>
      <c r="M4" s="200"/>
      <c r="N4" s="200"/>
      <c r="O4" s="201"/>
      <c r="P4" s="200"/>
      <c r="Q4" s="200"/>
    </row>
    <row r="5" spans="1:17" s="5" customFormat="1" ht="21.75" customHeight="1">
      <c r="B5" s="151"/>
      <c r="C5" s="152"/>
      <c r="D5" s="11"/>
      <c r="E5" s="11"/>
      <c r="F5" s="11"/>
      <c r="G5" s="11"/>
      <c r="H5" s="11"/>
      <c r="I5" s="151"/>
      <c r="J5" s="11"/>
      <c r="K5" s="7" t="s">
        <v>141</v>
      </c>
      <c r="M5" s="200"/>
      <c r="N5" s="200"/>
      <c r="O5" s="202"/>
      <c r="P5" s="200"/>
      <c r="Q5" s="150"/>
    </row>
    <row r="6" spans="1:17" ht="21.75" customHeight="1">
      <c r="E6" s="97"/>
      <c r="F6" s="97" t="s">
        <v>1</v>
      </c>
      <c r="G6" s="97"/>
      <c r="H6" s="153"/>
      <c r="I6" s="97"/>
      <c r="J6" s="97" t="s">
        <v>2</v>
      </c>
      <c r="K6" s="97"/>
      <c r="M6" s="8"/>
      <c r="N6" s="153"/>
      <c r="O6" s="203"/>
      <c r="P6" s="8"/>
      <c r="Q6" s="8"/>
    </row>
    <row r="7" spans="1:17" ht="21.75" customHeight="1">
      <c r="C7" s="154" t="s">
        <v>3</v>
      </c>
      <c r="D7" s="155"/>
      <c r="E7" s="154">
        <v>2025</v>
      </c>
      <c r="F7" s="156"/>
      <c r="G7" s="154">
        <v>2024</v>
      </c>
      <c r="H7" s="157"/>
      <c r="I7" s="154">
        <v>2025</v>
      </c>
      <c r="J7" s="156"/>
      <c r="K7" s="154">
        <v>2024</v>
      </c>
      <c r="M7" s="154"/>
      <c r="N7" s="157"/>
      <c r="O7" s="154"/>
      <c r="P7" s="156"/>
      <c r="Q7" s="154"/>
    </row>
    <row r="8" spans="1:17" ht="21.75" customHeight="1">
      <c r="C8" s="154"/>
      <c r="D8" s="155"/>
      <c r="E8" s="154"/>
      <c r="F8" s="156"/>
      <c r="G8" s="152" t="s">
        <v>257</v>
      </c>
      <c r="H8" s="157"/>
      <c r="I8" s="154"/>
      <c r="J8" s="156"/>
      <c r="K8" s="154"/>
      <c r="M8" s="154"/>
      <c r="N8" s="157"/>
      <c r="O8" s="154"/>
      <c r="P8" s="156"/>
      <c r="Q8" s="154"/>
    </row>
    <row r="9" spans="1:17" ht="21.75" customHeight="1">
      <c r="A9" s="2" t="s">
        <v>31</v>
      </c>
      <c r="C9" s="154"/>
      <c r="D9" s="155"/>
      <c r="E9" s="154"/>
      <c r="F9" s="156"/>
      <c r="G9" s="158"/>
      <c r="H9" s="157"/>
      <c r="I9" s="154"/>
      <c r="J9" s="156"/>
      <c r="K9" s="158"/>
      <c r="M9" s="39"/>
      <c r="N9" s="157"/>
      <c r="O9" s="204"/>
      <c r="P9" s="156"/>
      <c r="Q9" s="39"/>
    </row>
    <row r="10" spans="1:17" ht="21.75" customHeight="1">
      <c r="A10" s="2" t="s">
        <v>32</v>
      </c>
    </row>
    <row r="11" spans="1:17" ht="21.75" customHeight="1">
      <c r="A11" s="159" t="s">
        <v>150</v>
      </c>
      <c r="C11" s="160"/>
      <c r="E11" s="30">
        <v>57092</v>
      </c>
      <c r="F11" s="30"/>
      <c r="G11" s="30">
        <v>78467</v>
      </c>
      <c r="H11" s="24"/>
      <c r="I11" s="30">
        <v>44028</v>
      </c>
      <c r="J11" s="24"/>
      <c r="K11" s="30">
        <v>66419</v>
      </c>
      <c r="M11" s="60"/>
      <c r="N11" s="24"/>
      <c r="O11" s="60"/>
      <c r="P11" s="24"/>
      <c r="Q11" s="60"/>
    </row>
    <row r="12" spans="1:17" ht="21.75" customHeight="1">
      <c r="A12" s="159" t="s">
        <v>151</v>
      </c>
      <c r="C12" s="160"/>
      <c r="E12" s="30">
        <v>933388</v>
      </c>
      <c r="F12" s="30"/>
      <c r="G12" s="30">
        <v>1002517</v>
      </c>
      <c r="H12" s="24"/>
      <c r="I12" s="30">
        <v>708294</v>
      </c>
      <c r="J12" s="24"/>
      <c r="K12" s="30">
        <v>734309</v>
      </c>
      <c r="M12" s="60"/>
      <c r="N12" s="24"/>
      <c r="O12" s="60"/>
      <c r="P12" s="24"/>
      <c r="Q12" s="60"/>
    </row>
    <row r="13" spans="1:17" ht="21.75" customHeight="1">
      <c r="A13" s="159" t="s">
        <v>152</v>
      </c>
      <c r="C13" s="160"/>
      <c r="E13" s="161">
        <v>104</v>
      </c>
      <c r="F13" s="30"/>
      <c r="G13" s="161">
        <v>17</v>
      </c>
      <c r="H13" s="24"/>
      <c r="I13" s="161">
        <v>0</v>
      </c>
      <c r="J13" s="24"/>
      <c r="K13" s="161">
        <v>0</v>
      </c>
      <c r="M13" s="161"/>
      <c r="N13" s="24"/>
      <c r="O13" s="60"/>
      <c r="P13" s="24"/>
      <c r="Q13" s="161"/>
    </row>
    <row r="14" spans="1:17" ht="21.75" customHeight="1">
      <c r="A14" s="159" t="s">
        <v>168</v>
      </c>
      <c r="C14" s="160"/>
      <c r="E14" s="30">
        <v>141338</v>
      </c>
      <c r="F14" s="30"/>
      <c r="G14" s="30">
        <v>159231</v>
      </c>
      <c r="H14" s="24"/>
      <c r="I14" s="30">
        <v>49415</v>
      </c>
      <c r="J14" s="24"/>
      <c r="K14" s="30">
        <v>52991</v>
      </c>
      <c r="M14" s="60"/>
      <c r="N14" s="24"/>
      <c r="O14" s="60"/>
      <c r="P14" s="24"/>
      <c r="Q14" s="60"/>
    </row>
    <row r="15" spans="1:17" ht="21.75" customHeight="1">
      <c r="A15" s="159" t="s">
        <v>134</v>
      </c>
      <c r="C15" s="160"/>
      <c r="E15" s="30">
        <v>76728</v>
      </c>
      <c r="F15" s="30"/>
      <c r="G15" s="30">
        <v>125491</v>
      </c>
      <c r="H15" s="24"/>
      <c r="I15" s="161">
        <v>0</v>
      </c>
      <c r="J15" s="24"/>
      <c r="K15" s="161">
        <v>0</v>
      </c>
      <c r="M15" s="60"/>
      <c r="N15" s="24"/>
      <c r="O15" s="60"/>
      <c r="P15" s="24"/>
      <c r="Q15" s="161"/>
    </row>
    <row r="16" spans="1:17" ht="21.75" customHeight="1">
      <c r="A16" s="2" t="s">
        <v>72</v>
      </c>
      <c r="C16" s="162"/>
      <c r="E16" s="54">
        <f>SUM(E11:E15)</f>
        <v>1208650</v>
      </c>
      <c r="F16" s="11"/>
      <c r="G16" s="54">
        <f>SUM(G11:G15)</f>
        <v>1365723</v>
      </c>
      <c r="H16" s="11"/>
      <c r="I16" s="54">
        <f>SUM(I11:I15)</f>
        <v>801737</v>
      </c>
      <c r="J16" s="11"/>
      <c r="K16" s="54">
        <f>SUM(K11:K15)</f>
        <v>853719</v>
      </c>
      <c r="M16" s="11"/>
      <c r="N16" s="11"/>
      <c r="O16" s="60"/>
      <c r="P16" s="11"/>
      <c r="Q16" s="11"/>
    </row>
    <row r="17" spans="1:17" ht="21.75" customHeight="1">
      <c r="A17" s="159" t="s">
        <v>68</v>
      </c>
      <c r="B17" s="10"/>
      <c r="C17" s="160"/>
      <c r="E17" s="60">
        <v>-358847</v>
      </c>
      <c r="F17" s="24"/>
      <c r="G17" s="60">
        <v>-393593</v>
      </c>
      <c r="H17" s="24"/>
      <c r="I17" s="163">
        <v>-214477</v>
      </c>
      <c r="J17" s="24"/>
      <c r="K17" s="60">
        <v>-235957</v>
      </c>
      <c r="M17" s="60"/>
      <c r="N17" s="24"/>
      <c r="O17" s="60"/>
      <c r="P17" s="24"/>
      <c r="Q17" s="60"/>
    </row>
    <row r="18" spans="1:17" ht="21.75" customHeight="1">
      <c r="A18" s="159" t="s">
        <v>135</v>
      </c>
      <c r="B18" s="10"/>
      <c r="C18" s="160"/>
      <c r="E18" s="31">
        <v>-78049</v>
      </c>
      <c r="F18" s="24"/>
      <c r="G18" s="31">
        <v>-129763</v>
      </c>
      <c r="H18" s="24"/>
      <c r="I18" s="164">
        <v>0</v>
      </c>
      <c r="J18" s="24"/>
      <c r="K18" s="164">
        <v>0</v>
      </c>
      <c r="M18" s="60"/>
      <c r="N18" s="24"/>
      <c r="O18" s="60"/>
      <c r="P18" s="24"/>
      <c r="Q18" s="161"/>
    </row>
    <row r="19" spans="1:17" ht="21.75" customHeight="1">
      <c r="A19" s="2" t="s">
        <v>69</v>
      </c>
      <c r="C19" s="162"/>
      <c r="E19" s="61">
        <f>SUM(E16:E18)</f>
        <v>771754</v>
      </c>
      <c r="F19" s="21"/>
      <c r="G19" s="61">
        <f>SUM(G16:G18)</f>
        <v>842367</v>
      </c>
      <c r="H19" s="21"/>
      <c r="I19" s="61">
        <f>SUM(I16:I18)</f>
        <v>587260</v>
      </c>
      <c r="J19" s="21"/>
      <c r="K19" s="61">
        <f>SUM(K16:K18)</f>
        <v>617762</v>
      </c>
      <c r="M19" s="70"/>
      <c r="N19" s="21"/>
      <c r="O19" s="60"/>
      <c r="P19" s="21"/>
      <c r="Q19" s="70"/>
    </row>
    <row r="20" spans="1:17" ht="21.75" customHeight="1">
      <c r="A20" s="159" t="s">
        <v>169</v>
      </c>
      <c r="B20" s="10"/>
      <c r="C20" s="162"/>
      <c r="E20" s="61">
        <v>6288</v>
      </c>
      <c r="F20" s="21"/>
      <c r="G20" s="61">
        <v>2932</v>
      </c>
      <c r="H20" s="161"/>
      <c r="I20" s="61">
        <v>8073</v>
      </c>
      <c r="J20" s="161"/>
      <c r="K20" s="61">
        <v>4297</v>
      </c>
      <c r="M20" s="70"/>
      <c r="N20" s="21"/>
      <c r="O20" s="60"/>
      <c r="P20" s="21"/>
      <c r="Q20" s="70"/>
    </row>
    <row r="21" spans="1:17" ht="21.75" customHeight="1">
      <c r="A21" s="159" t="s">
        <v>70</v>
      </c>
      <c r="B21" s="10"/>
      <c r="C21" s="160"/>
      <c r="E21" s="31">
        <v>30445</v>
      </c>
      <c r="F21" s="24"/>
      <c r="G21" s="31">
        <v>20093</v>
      </c>
      <c r="H21" s="24"/>
      <c r="I21" s="96">
        <v>54718</v>
      </c>
      <c r="J21" s="24"/>
      <c r="K21" s="31">
        <v>52649</v>
      </c>
      <c r="M21" s="60"/>
      <c r="N21" s="24"/>
      <c r="O21" s="60"/>
      <c r="P21" s="24"/>
      <c r="Q21" s="60"/>
    </row>
    <row r="22" spans="1:17" ht="21.75" customHeight="1">
      <c r="A22" s="2" t="s">
        <v>73</v>
      </c>
      <c r="B22" s="10"/>
      <c r="C22" s="160"/>
      <c r="E22" s="30">
        <f>SUM(E19:E21)</f>
        <v>808487</v>
      </c>
      <c r="F22" s="24"/>
      <c r="G22" s="30">
        <f>SUM(G19:G21)</f>
        <v>865392</v>
      </c>
      <c r="H22" s="24"/>
      <c r="I22" s="30">
        <f>SUM(I19:I21)</f>
        <v>650051</v>
      </c>
      <c r="J22" s="24"/>
      <c r="K22" s="30">
        <f>SUM(K19:K21)</f>
        <v>674708</v>
      </c>
      <c r="M22" s="60"/>
      <c r="N22" s="24"/>
      <c r="O22" s="60"/>
      <c r="P22" s="24"/>
      <c r="Q22" s="60"/>
    </row>
    <row r="23" spans="1:17" ht="21.75" customHeight="1">
      <c r="A23" s="159" t="s">
        <v>71</v>
      </c>
      <c r="B23" s="10"/>
      <c r="C23" s="160"/>
      <c r="E23" s="60">
        <v>-197604</v>
      </c>
      <c r="F23" s="24"/>
      <c r="G23" s="60">
        <v>-199443</v>
      </c>
      <c r="H23" s="24"/>
      <c r="I23" s="60">
        <v>-134564</v>
      </c>
      <c r="J23" s="24"/>
      <c r="K23" s="60">
        <v>-123338</v>
      </c>
      <c r="M23" s="60"/>
      <c r="N23" s="24"/>
      <c r="O23" s="60"/>
      <c r="P23" s="24"/>
      <c r="Q23" s="60"/>
    </row>
    <row r="24" spans="1:17" ht="21.75" customHeight="1">
      <c r="A24" s="159" t="s">
        <v>175</v>
      </c>
      <c r="B24" s="10"/>
      <c r="C24" s="160"/>
      <c r="E24" s="60">
        <v>-259030</v>
      </c>
      <c r="F24" s="161"/>
      <c r="G24" s="161">
        <v>-235994</v>
      </c>
      <c r="H24" s="161"/>
      <c r="I24" s="161">
        <v>-79702</v>
      </c>
      <c r="J24" s="166"/>
      <c r="K24" s="161">
        <v>-884</v>
      </c>
      <c r="M24" s="161"/>
      <c r="N24" s="161"/>
      <c r="O24" s="60"/>
      <c r="P24" s="24"/>
      <c r="Q24" s="161"/>
    </row>
    <row r="25" spans="1:17" ht="21.75" customHeight="1">
      <c r="A25" s="159" t="s">
        <v>266</v>
      </c>
      <c r="B25" s="10"/>
      <c r="C25" s="160"/>
      <c r="E25" s="60">
        <v>-267</v>
      </c>
      <c r="F25" s="161"/>
      <c r="G25" s="161">
        <v>0</v>
      </c>
      <c r="H25" s="161"/>
      <c r="I25" s="161">
        <v>-267</v>
      </c>
      <c r="J25" s="166"/>
      <c r="K25" s="161">
        <v>0</v>
      </c>
      <c r="M25" s="161"/>
      <c r="N25" s="161"/>
      <c r="O25" s="60"/>
      <c r="P25" s="24"/>
      <c r="Q25" s="161"/>
    </row>
    <row r="26" spans="1:17" ht="21.75" customHeight="1">
      <c r="A26" s="167" t="s">
        <v>76</v>
      </c>
      <c r="B26" s="10"/>
      <c r="E26" s="168">
        <f>SUM(E23:E25)</f>
        <v>-456901</v>
      </c>
      <c r="F26" s="24"/>
      <c r="G26" s="168">
        <f>SUM(G23:G25)</f>
        <v>-435437</v>
      </c>
      <c r="H26" s="24"/>
      <c r="I26" s="168">
        <f>SUM(I23:I25)</f>
        <v>-214533</v>
      </c>
      <c r="J26" s="24"/>
      <c r="K26" s="168">
        <f>SUM(K23:K25)</f>
        <v>-124222</v>
      </c>
      <c r="M26" s="60"/>
      <c r="N26" s="24"/>
      <c r="O26" s="60"/>
      <c r="P26" s="24"/>
      <c r="Q26" s="60"/>
    </row>
    <row r="27" spans="1:17" ht="21.75" customHeight="1">
      <c r="A27" s="167" t="s">
        <v>79</v>
      </c>
      <c r="B27" s="5"/>
      <c r="E27" s="61">
        <f>SUM(E22,E26)</f>
        <v>351586</v>
      </c>
      <c r="F27" s="21"/>
      <c r="G27" s="61">
        <f>SUM(G22,G26)</f>
        <v>429955</v>
      </c>
      <c r="H27" s="21"/>
      <c r="I27" s="61">
        <f>SUM(I22,I26)</f>
        <v>435518</v>
      </c>
      <c r="J27" s="21"/>
      <c r="K27" s="61">
        <f>SUM(K22,K26)</f>
        <v>550486</v>
      </c>
      <c r="M27" s="70"/>
      <c r="N27" s="21"/>
      <c r="O27" s="60"/>
      <c r="P27" s="21"/>
      <c r="Q27" s="70"/>
    </row>
    <row r="28" spans="1:17" ht="21.75" customHeight="1">
      <c r="A28" s="3" t="s">
        <v>33</v>
      </c>
      <c r="B28" s="5"/>
      <c r="E28" s="31">
        <v>-122074</v>
      </c>
      <c r="F28" s="24"/>
      <c r="G28" s="31">
        <v>-125531</v>
      </c>
      <c r="H28" s="24"/>
      <c r="I28" s="31">
        <v>-117492</v>
      </c>
      <c r="J28" s="24"/>
      <c r="K28" s="31">
        <v>-117013</v>
      </c>
      <c r="M28" s="60"/>
      <c r="N28" s="24"/>
      <c r="O28" s="60"/>
      <c r="P28" s="24"/>
      <c r="Q28" s="60"/>
    </row>
    <row r="29" spans="1:17" ht="21.75" customHeight="1">
      <c r="A29" s="167" t="s">
        <v>99</v>
      </c>
      <c r="B29" s="5"/>
      <c r="E29" s="11">
        <f>SUM(E27:E28)</f>
        <v>229512</v>
      </c>
      <c r="F29" s="11"/>
      <c r="G29" s="11">
        <f>SUM(G27:G28)</f>
        <v>304424</v>
      </c>
      <c r="H29" s="11"/>
      <c r="I29" s="11">
        <f>SUM(I27:I28)</f>
        <v>318026</v>
      </c>
      <c r="J29" s="11"/>
      <c r="K29" s="11">
        <f>SUM(K27:K28)</f>
        <v>433473</v>
      </c>
      <c r="M29" s="11"/>
      <c r="N29" s="11"/>
      <c r="O29" s="60"/>
      <c r="P29" s="11"/>
      <c r="Q29" s="11"/>
    </row>
    <row r="30" spans="1:17" ht="21.75" customHeight="1">
      <c r="A30" s="159" t="s">
        <v>279</v>
      </c>
      <c r="B30" s="5"/>
      <c r="C30" s="169">
        <v>7.2</v>
      </c>
      <c r="E30" s="165">
        <v>0</v>
      </c>
      <c r="F30" s="24"/>
      <c r="G30" s="165">
        <v>0</v>
      </c>
      <c r="H30" s="24"/>
      <c r="I30" s="60">
        <v>-6372</v>
      </c>
      <c r="J30" s="24"/>
      <c r="K30" s="60">
        <v>37107</v>
      </c>
      <c r="M30" s="165"/>
      <c r="N30" s="24"/>
      <c r="O30" s="60"/>
      <c r="P30" s="24"/>
      <c r="Q30" s="60"/>
    </row>
    <row r="31" spans="1:17" ht="21.75" customHeight="1">
      <c r="A31" s="159" t="s">
        <v>178</v>
      </c>
      <c r="B31" s="5"/>
      <c r="C31" s="169">
        <v>8.1999999999999993</v>
      </c>
      <c r="E31" s="170">
        <v>66944</v>
      </c>
      <c r="F31" s="24"/>
      <c r="G31" s="170">
        <v>146282</v>
      </c>
      <c r="H31" s="24"/>
      <c r="I31" s="171">
        <v>0</v>
      </c>
      <c r="J31" s="24"/>
      <c r="K31" s="171">
        <v>0</v>
      </c>
      <c r="M31" s="165"/>
      <c r="N31" s="24"/>
      <c r="O31" s="60"/>
      <c r="P31" s="24"/>
      <c r="Q31" s="161"/>
    </row>
    <row r="32" spans="1:17" ht="21.75" customHeight="1">
      <c r="A32" s="167" t="s">
        <v>85</v>
      </c>
      <c r="B32" s="5"/>
      <c r="E32" s="172">
        <f>SUM(E29:E31)</f>
        <v>296456</v>
      </c>
      <c r="F32" s="24"/>
      <c r="G32" s="172">
        <f>SUM(G29:G31)</f>
        <v>450706</v>
      </c>
      <c r="H32" s="24"/>
      <c r="I32" s="172">
        <f>SUM(I29:I31)</f>
        <v>311654</v>
      </c>
      <c r="J32" s="24"/>
      <c r="K32" s="172">
        <f>SUM(K29:K31)</f>
        <v>470580</v>
      </c>
      <c r="M32" s="172"/>
      <c r="N32" s="24"/>
      <c r="O32" s="60"/>
      <c r="P32" s="24"/>
      <c r="Q32" s="172"/>
    </row>
    <row r="33" spans="1:17" ht="21.75" customHeight="1">
      <c r="A33" s="3" t="s">
        <v>100</v>
      </c>
      <c r="B33" s="5"/>
      <c r="C33" s="169">
        <v>12</v>
      </c>
      <c r="E33" s="31">
        <v>-52257</v>
      </c>
      <c r="F33" s="24"/>
      <c r="G33" s="31">
        <v>-81923</v>
      </c>
      <c r="H33" s="24"/>
      <c r="I33" s="31">
        <v>-65186</v>
      </c>
      <c r="J33" s="24"/>
      <c r="K33" s="31">
        <v>-103699</v>
      </c>
      <c r="M33" s="60"/>
      <c r="N33" s="24"/>
      <c r="O33" s="60"/>
      <c r="P33" s="24"/>
      <c r="Q33" s="60"/>
    </row>
    <row r="34" spans="1:17" ht="21.75" customHeight="1">
      <c r="A34" s="2" t="s">
        <v>127</v>
      </c>
      <c r="E34" s="173">
        <f>SUM(E32:E33)</f>
        <v>244199</v>
      </c>
      <c r="F34" s="11"/>
      <c r="G34" s="173">
        <f>SUM(G32:G33)</f>
        <v>368783</v>
      </c>
      <c r="H34" s="11"/>
      <c r="I34" s="173">
        <f>SUM(I32:I33)</f>
        <v>246468</v>
      </c>
      <c r="J34" s="11"/>
      <c r="K34" s="173">
        <f>SUM(K32:K33)</f>
        <v>366881</v>
      </c>
      <c r="M34" s="165"/>
      <c r="N34" s="11"/>
      <c r="O34" s="60"/>
      <c r="P34" s="11"/>
      <c r="Q34" s="165"/>
    </row>
    <row r="35" spans="1:17" ht="21.75" customHeight="1">
      <c r="A35" s="6"/>
      <c r="J35" s="174"/>
      <c r="M35" s="35"/>
      <c r="N35" s="35"/>
      <c r="O35" s="35"/>
      <c r="P35" s="35"/>
      <c r="Q35" s="35"/>
    </row>
    <row r="36" spans="1:17" ht="21.75" customHeight="1">
      <c r="A36" s="175" t="s">
        <v>34</v>
      </c>
      <c r="B36" s="13"/>
      <c r="J36" s="176"/>
      <c r="M36" s="35"/>
      <c r="N36" s="35"/>
      <c r="O36" s="35"/>
      <c r="P36" s="35"/>
      <c r="Q36" s="35"/>
    </row>
    <row r="37" spans="1:17" ht="21.75" customHeight="1">
      <c r="A37" s="223" t="s">
        <v>249</v>
      </c>
      <c r="B37" s="13"/>
      <c r="J37" s="176"/>
      <c r="M37" s="35"/>
      <c r="N37" s="35"/>
      <c r="O37" s="35"/>
      <c r="P37" s="35"/>
      <c r="Q37" s="35"/>
    </row>
    <row r="38" spans="1:17" ht="21.75" customHeight="1">
      <c r="A38" s="223" t="s">
        <v>250</v>
      </c>
      <c r="B38" s="13"/>
      <c r="J38" s="176"/>
      <c r="M38" s="35"/>
      <c r="N38" s="35"/>
      <c r="O38" s="35"/>
      <c r="P38" s="35"/>
      <c r="Q38" s="35"/>
    </row>
    <row r="39" spans="1:17" ht="21.75" customHeight="1">
      <c r="A39" s="16" t="s">
        <v>252</v>
      </c>
      <c r="B39" s="13"/>
      <c r="E39" s="6">
        <v>-288</v>
      </c>
      <c r="G39" s="165">
        <v>0</v>
      </c>
      <c r="H39" s="165"/>
      <c r="I39" s="165">
        <v>0</v>
      </c>
      <c r="J39" s="165"/>
      <c r="K39" s="165">
        <v>0</v>
      </c>
      <c r="M39" s="35"/>
      <c r="N39" s="35"/>
      <c r="O39" s="35"/>
      <c r="P39" s="35"/>
      <c r="Q39" s="35"/>
    </row>
    <row r="40" spans="1:17" ht="21.75" customHeight="1">
      <c r="A40" s="16" t="s">
        <v>253</v>
      </c>
      <c r="B40" s="13"/>
      <c r="E40" s="6">
        <v>154</v>
      </c>
      <c r="G40" s="165">
        <v>0</v>
      </c>
      <c r="H40" s="165"/>
      <c r="I40" s="165">
        <v>0</v>
      </c>
      <c r="J40" s="165"/>
      <c r="K40" s="165">
        <v>0</v>
      </c>
      <c r="M40" s="35"/>
      <c r="N40" s="35"/>
      <c r="O40" s="35"/>
      <c r="P40" s="35"/>
      <c r="Q40" s="35"/>
    </row>
    <row r="41" spans="1:17" ht="21.75" customHeight="1">
      <c r="A41" s="16" t="s">
        <v>223</v>
      </c>
      <c r="B41" s="13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35"/>
      <c r="Q41" s="35"/>
    </row>
    <row r="42" spans="1:17" ht="21.75" customHeight="1">
      <c r="A42" s="177" t="s">
        <v>224</v>
      </c>
      <c r="B42" s="13"/>
      <c r="E42" s="165">
        <v>0</v>
      </c>
      <c r="F42" s="165"/>
      <c r="G42" s="165">
        <v>0</v>
      </c>
      <c r="H42" s="165"/>
      <c r="I42" s="165">
        <v>-98</v>
      </c>
      <c r="J42" s="165"/>
      <c r="K42" s="165">
        <v>0</v>
      </c>
      <c r="L42" s="165"/>
      <c r="M42" s="165"/>
      <c r="N42" s="165"/>
      <c r="O42" s="165"/>
      <c r="P42" s="35"/>
      <c r="Q42" s="35"/>
    </row>
    <row r="43" spans="1:17" ht="21.75" customHeight="1">
      <c r="A43" s="16" t="s">
        <v>249</v>
      </c>
      <c r="B43" s="13"/>
      <c r="E43" s="224"/>
      <c r="F43" s="165"/>
      <c r="G43" s="224"/>
      <c r="H43" s="165"/>
      <c r="I43" s="224"/>
      <c r="J43" s="165"/>
      <c r="K43" s="224"/>
      <c r="L43" s="165"/>
      <c r="M43" s="165"/>
      <c r="N43" s="165"/>
      <c r="O43" s="165"/>
      <c r="P43" s="35"/>
      <c r="Q43" s="35"/>
    </row>
    <row r="44" spans="1:17" ht="21.75" customHeight="1">
      <c r="A44" s="16" t="s">
        <v>251</v>
      </c>
      <c r="B44" s="13"/>
      <c r="E44" s="170">
        <f>SUM(E39:E42)</f>
        <v>-134</v>
      </c>
      <c r="F44" s="165"/>
      <c r="G44" s="170">
        <f>SUM(G39:G42)</f>
        <v>0</v>
      </c>
      <c r="H44" s="165"/>
      <c r="I44" s="170">
        <f>SUM(I39:I42)</f>
        <v>-98</v>
      </c>
      <c r="J44" s="165"/>
      <c r="K44" s="170">
        <f>SUM(K39:K42)</f>
        <v>0</v>
      </c>
      <c r="L44" s="165"/>
      <c r="M44" s="165"/>
      <c r="N44" s="165"/>
      <c r="O44" s="165"/>
      <c r="P44" s="35"/>
      <c r="Q44" s="35"/>
    </row>
    <row r="45" spans="1:17" ht="21.6" customHeight="1">
      <c r="A45" s="175" t="s">
        <v>230</v>
      </c>
      <c r="C45" s="169"/>
      <c r="E45" s="170">
        <f>SUM(E44)</f>
        <v>-134</v>
      </c>
      <c r="F45" s="165"/>
      <c r="G45" s="170">
        <f>SUM(G44)</f>
        <v>0</v>
      </c>
      <c r="H45" s="165"/>
      <c r="I45" s="170">
        <f>SUM(I44)</f>
        <v>-98</v>
      </c>
      <c r="J45" s="165"/>
      <c r="K45" s="170">
        <f>SUM(K44)</f>
        <v>0</v>
      </c>
      <c r="M45" s="165"/>
      <c r="N45" s="205"/>
      <c r="O45" s="60"/>
      <c r="P45" s="179"/>
      <c r="Q45" s="165"/>
    </row>
    <row r="46" spans="1:17" ht="21.75" customHeight="1">
      <c r="A46" s="175"/>
      <c r="C46" s="169"/>
      <c r="E46" s="70"/>
      <c r="F46" s="178"/>
      <c r="G46" s="70"/>
      <c r="H46" s="178"/>
      <c r="I46" s="70"/>
      <c r="J46" s="174"/>
      <c r="K46" s="70"/>
      <c r="M46" s="35"/>
      <c r="N46" s="178"/>
      <c r="O46" s="35"/>
      <c r="P46" s="174"/>
      <c r="Q46" s="35"/>
    </row>
    <row r="47" spans="1:17" ht="21.75" customHeight="1" thickBot="1">
      <c r="A47" s="175" t="s">
        <v>128</v>
      </c>
      <c r="B47" s="13"/>
      <c r="C47" s="179"/>
      <c r="D47" s="180"/>
      <c r="E47" s="181">
        <f>E34+E45</f>
        <v>244065</v>
      </c>
      <c r="F47" s="182"/>
      <c r="G47" s="181">
        <f>G34+G45</f>
        <v>368783</v>
      </c>
      <c r="H47" s="183"/>
      <c r="I47" s="181">
        <f>I34+I45</f>
        <v>246370</v>
      </c>
      <c r="J47" s="179"/>
      <c r="K47" s="181">
        <f>K34+K45</f>
        <v>366881</v>
      </c>
      <c r="M47" s="206"/>
      <c r="N47" s="183"/>
      <c r="O47" s="60"/>
      <c r="P47" s="176"/>
      <c r="Q47" s="206"/>
    </row>
    <row r="48" spans="1:17" ht="21.75" customHeight="1" thickTop="1">
      <c r="A48" s="6"/>
      <c r="E48" s="35"/>
      <c r="F48" s="178"/>
      <c r="G48" s="35"/>
      <c r="H48" s="178"/>
      <c r="I48" s="35"/>
      <c r="J48" s="174"/>
      <c r="K48" s="35"/>
      <c r="M48" s="206"/>
      <c r="N48" s="183"/>
      <c r="O48" s="206"/>
      <c r="P48" s="176"/>
      <c r="Q48" s="207"/>
    </row>
    <row r="49" spans="1:17" s="13" customFormat="1" ht="21.75" customHeight="1">
      <c r="A49" s="199" t="s">
        <v>248</v>
      </c>
      <c r="K49" s="150"/>
      <c r="M49" s="206"/>
      <c r="N49" s="183"/>
      <c r="O49" s="206"/>
      <c r="P49" s="176"/>
      <c r="Q49" s="207"/>
    </row>
    <row r="50" spans="1:17" s="13" customFormat="1" ht="21.75" customHeight="1">
      <c r="A50" s="3"/>
      <c r="I50" s="11"/>
      <c r="K50" s="150" t="s">
        <v>125</v>
      </c>
      <c r="M50" s="208"/>
      <c r="N50" s="208"/>
      <c r="O50" s="209"/>
      <c r="P50" s="208"/>
      <c r="Q50" s="208"/>
    </row>
    <row r="51" spans="1:17" s="13" customFormat="1" ht="21.75" customHeight="1">
      <c r="A51" s="1" t="s">
        <v>0</v>
      </c>
      <c r="B51" s="151"/>
      <c r="C51" s="152"/>
      <c r="D51" s="11"/>
      <c r="E51" s="11"/>
      <c r="F51" s="11"/>
      <c r="G51" s="11"/>
      <c r="H51" s="11"/>
      <c r="J51" s="11"/>
      <c r="L51" s="5"/>
      <c r="M51" s="208"/>
      <c r="N51" s="208"/>
      <c r="O51" s="209"/>
      <c r="P51" s="208"/>
      <c r="Q51" s="208"/>
    </row>
    <row r="52" spans="1:17" s="13" customFormat="1" ht="21.75" customHeight="1">
      <c r="A52" s="2" t="s">
        <v>137</v>
      </c>
      <c r="B52" s="151"/>
      <c r="C52" s="152"/>
      <c r="D52" s="11"/>
      <c r="E52" s="11"/>
      <c r="F52" s="11"/>
      <c r="G52" s="11"/>
      <c r="H52" s="11"/>
      <c r="I52" s="11"/>
      <c r="J52" s="11"/>
      <c r="K52" s="11"/>
      <c r="L52" s="5"/>
      <c r="M52" s="208"/>
      <c r="N52" s="208"/>
      <c r="O52" s="209"/>
      <c r="P52" s="208"/>
      <c r="Q52" s="208"/>
    </row>
    <row r="53" spans="1:17" s="13" customFormat="1" ht="21.75" customHeight="1">
      <c r="A53" s="2" t="s">
        <v>260</v>
      </c>
      <c r="B53" s="151"/>
      <c r="C53" s="152"/>
      <c r="D53" s="11"/>
      <c r="E53" s="11"/>
      <c r="F53" s="11"/>
      <c r="G53" s="11"/>
      <c r="H53" s="11"/>
      <c r="I53" s="11"/>
      <c r="J53" s="11"/>
      <c r="K53" s="11"/>
      <c r="L53" s="5"/>
      <c r="M53" s="208"/>
      <c r="N53" s="208"/>
      <c r="O53" s="209"/>
      <c r="P53" s="208"/>
      <c r="Q53" s="208"/>
    </row>
    <row r="54" spans="1:17" s="13" customFormat="1" ht="21.75" customHeight="1">
      <c r="A54" s="5"/>
      <c r="B54" s="151"/>
      <c r="C54" s="152"/>
      <c r="D54" s="11"/>
      <c r="E54" s="11"/>
      <c r="F54" s="11"/>
      <c r="G54" s="11"/>
      <c r="H54" s="11"/>
      <c r="I54" s="151"/>
      <c r="J54" s="11"/>
      <c r="K54" s="7" t="s">
        <v>141</v>
      </c>
      <c r="M54" s="208"/>
      <c r="N54" s="208"/>
      <c r="O54" s="210"/>
      <c r="P54" s="208"/>
      <c r="Q54" s="37"/>
    </row>
    <row r="55" spans="1:17" s="13" customFormat="1" ht="21.75" customHeight="1">
      <c r="A55" s="3"/>
      <c r="B55" s="6"/>
      <c r="C55" s="3"/>
      <c r="D55" s="6"/>
      <c r="E55" s="97"/>
      <c r="F55" s="97" t="s">
        <v>1</v>
      </c>
      <c r="G55" s="97"/>
      <c r="H55" s="153"/>
      <c r="I55" s="97"/>
      <c r="J55" s="97" t="s">
        <v>2</v>
      </c>
      <c r="K55" s="97"/>
      <c r="L55" s="6"/>
      <c r="M55" s="211"/>
      <c r="N55" s="43"/>
      <c r="O55" s="212"/>
      <c r="P55" s="211"/>
      <c r="Q55" s="211"/>
    </row>
    <row r="56" spans="1:17" s="13" customFormat="1" ht="21.75" customHeight="1">
      <c r="A56" s="3"/>
      <c r="B56" s="6"/>
      <c r="C56" s="154" t="s">
        <v>3</v>
      </c>
      <c r="D56" s="155"/>
      <c r="E56" s="154">
        <v>2025</v>
      </c>
      <c r="F56" s="156"/>
      <c r="G56" s="154">
        <v>2024</v>
      </c>
      <c r="H56" s="157"/>
      <c r="I56" s="154">
        <v>2025</v>
      </c>
      <c r="J56" s="156"/>
      <c r="K56" s="154">
        <v>2024</v>
      </c>
      <c r="L56" s="6"/>
      <c r="M56" s="154"/>
      <c r="N56" s="157"/>
      <c r="O56" s="154"/>
      <c r="P56" s="156"/>
      <c r="Q56" s="154"/>
    </row>
    <row r="57" spans="1:17" ht="21.75" customHeight="1">
      <c r="C57" s="154"/>
      <c r="D57" s="155"/>
      <c r="E57" s="154"/>
      <c r="F57" s="156"/>
      <c r="G57" s="152" t="s">
        <v>257</v>
      </c>
      <c r="H57" s="157"/>
      <c r="I57" s="154"/>
      <c r="J57" s="156"/>
      <c r="K57" s="154"/>
      <c r="M57" s="154"/>
      <c r="N57" s="157"/>
      <c r="O57" s="154"/>
      <c r="P57" s="156"/>
      <c r="Q57" s="154"/>
    </row>
    <row r="58" spans="1:17" s="13" customFormat="1" ht="21.75" customHeight="1">
      <c r="A58" s="2" t="s">
        <v>231</v>
      </c>
      <c r="B58" s="6"/>
      <c r="C58" s="3"/>
      <c r="D58" s="6"/>
      <c r="E58" s="158"/>
      <c r="F58" s="6"/>
      <c r="G58" s="158"/>
      <c r="H58" s="6"/>
      <c r="I58" s="6"/>
      <c r="J58" s="12"/>
      <c r="K58" s="158"/>
      <c r="L58" s="6"/>
      <c r="M58" s="39"/>
      <c r="N58" s="21"/>
      <c r="O58" s="213"/>
      <c r="P58" s="23"/>
      <c r="Q58" s="39"/>
    </row>
    <row r="59" spans="1:17" s="13" customFormat="1" ht="21.75" customHeight="1" thickBot="1">
      <c r="A59" s="3" t="s">
        <v>138</v>
      </c>
      <c r="B59" s="6"/>
      <c r="C59" s="3"/>
      <c r="D59" s="6"/>
      <c r="E59" s="6">
        <f>I59</f>
        <v>246468</v>
      </c>
      <c r="F59" s="21"/>
      <c r="G59" s="6">
        <f>K59</f>
        <v>366881</v>
      </c>
      <c r="H59" s="21"/>
      <c r="I59" s="184">
        <f>I34</f>
        <v>246468</v>
      </c>
      <c r="J59" s="12"/>
      <c r="K59" s="184">
        <f>K34</f>
        <v>366881</v>
      </c>
      <c r="L59" s="6"/>
      <c r="M59" s="161"/>
      <c r="N59" s="21"/>
      <c r="O59" s="60"/>
      <c r="P59" s="23"/>
      <c r="Q59" s="62"/>
    </row>
    <row r="60" spans="1:17" s="13" customFormat="1" ht="21.75" customHeight="1" thickTop="1">
      <c r="A60" s="3" t="s">
        <v>139</v>
      </c>
      <c r="B60" s="6"/>
      <c r="C60" s="169"/>
      <c r="D60" s="6"/>
      <c r="E60" s="6">
        <f>E61-E59</f>
        <v>-2269</v>
      </c>
      <c r="F60" s="6"/>
      <c r="G60" s="6">
        <f>G61-G59</f>
        <v>1902</v>
      </c>
      <c r="H60" s="6"/>
      <c r="I60" s="9"/>
      <c r="J60" s="12"/>
      <c r="K60" s="9"/>
      <c r="L60" s="6"/>
      <c r="M60" s="161"/>
      <c r="N60" s="21"/>
      <c r="O60" s="60"/>
      <c r="P60" s="23"/>
      <c r="Q60" s="213"/>
    </row>
    <row r="61" spans="1:17" s="13" customFormat="1" ht="21.75" customHeight="1" thickBot="1">
      <c r="A61" s="3"/>
      <c r="B61" s="6"/>
      <c r="C61" s="169"/>
      <c r="D61" s="6"/>
      <c r="E61" s="17">
        <f>E34</f>
        <v>244199</v>
      </c>
      <c r="F61" s="11"/>
      <c r="G61" s="17">
        <f>G34</f>
        <v>368783</v>
      </c>
      <c r="H61" s="11"/>
      <c r="I61" s="9"/>
      <c r="J61" s="11"/>
      <c r="K61" s="9"/>
      <c r="L61" s="6"/>
      <c r="M61" s="161"/>
      <c r="N61" s="24"/>
      <c r="O61" s="60"/>
      <c r="P61" s="23"/>
      <c r="Q61" s="213"/>
    </row>
    <row r="62" spans="1:17" s="13" customFormat="1" ht="21.75" customHeight="1" thickTop="1">
      <c r="A62" s="185"/>
      <c r="B62" s="6"/>
      <c r="C62" s="186"/>
      <c r="D62" s="187"/>
      <c r="E62" s="188"/>
      <c r="F62" s="189"/>
      <c r="G62" s="188"/>
      <c r="H62" s="190"/>
      <c r="I62" s="191"/>
      <c r="J62" s="192"/>
      <c r="K62" s="191"/>
      <c r="L62" s="6"/>
      <c r="M62" s="214"/>
      <c r="N62" s="161"/>
      <c r="O62" s="213"/>
      <c r="P62" s="215"/>
      <c r="Q62" s="213"/>
    </row>
    <row r="63" spans="1:17" s="13" customFormat="1" ht="21.75" customHeight="1">
      <c r="A63" s="2" t="s">
        <v>232</v>
      </c>
      <c r="B63" s="6"/>
      <c r="C63" s="192"/>
      <c r="D63" s="193"/>
      <c r="E63" s="176"/>
      <c r="F63" s="7"/>
      <c r="G63" s="176"/>
      <c r="H63" s="194"/>
      <c r="I63" s="9"/>
      <c r="J63" s="192"/>
      <c r="K63" s="9"/>
      <c r="L63" s="6"/>
      <c r="M63" s="216"/>
      <c r="N63" s="217"/>
      <c r="O63" s="218"/>
      <c r="P63" s="219"/>
      <c r="Q63" s="218"/>
    </row>
    <row r="64" spans="1:17" s="13" customFormat="1" ht="21.75" customHeight="1" thickBot="1">
      <c r="A64" s="3" t="s">
        <v>138</v>
      </c>
      <c r="B64" s="6"/>
      <c r="C64" s="192"/>
      <c r="D64" s="193"/>
      <c r="E64" s="6">
        <f>I64</f>
        <v>246370</v>
      </c>
      <c r="F64" s="6"/>
      <c r="G64" s="6">
        <f>K64</f>
        <v>366881</v>
      </c>
      <c r="H64" s="194"/>
      <c r="I64" s="195">
        <f>SUM(I47)</f>
        <v>246370</v>
      </c>
      <c r="J64" s="192"/>
      <c r="K64" s="195">
        <f>SUM(K47)</f>
        <v>366881</v>
      </c>
      <c r="L64" s="6"/>
      <c r="M64" s="161"/>
      <c r="N64" s="21"/>
      <c r="O64" s="60"/>
      <c r="P64" s="23"/>
      <c r="Q64" s="62"/>
    </row>
    <row r="65" spans="1:17" s="13" customFormat="1" ht="21.75" customHeight="1" thickTop="1">
      <c r="A65" s="3" t="s">
        <v>139</v>
      </c>
      <c r="B65" s="6"/>
      <c r="C65" s="192"/>
      <c r="D65" s="193"/>
      <c r="E65" s="6">
        <f>E66-E64</f>
        <v>-2305</v>
      </c>
      <c r="F65" s="6"/>
      <c r="G65" s="6">
        <f>G66-G64</f>
        <v>1902</v>
      </c>
      <c r="H65" s="194"/>
      <c r="I65" s="9"/>
      <c r="J65" s="192"/>
      <c r="K65" s="9"/>
      <c r="L65" s="6"/>
      <c r="M65" s="161"/>
      <c r="N65" s="21"/>
      <c r="O65" s="60"/>
      <c r="P65" s="21"/>
      <c r="Q65" s="213"/>
    </row>
    <row r="66" spans="1:17" s="13" customFormat="1" ht="21.75" customHeight="1" thickBot="1">
      <c r="A66" s="196"/>
      <c r="B66" s="6"/>
      <c r="C66" s="192"/>
      <c r="D66" s="193"/>
      <c r="E66" s="17">
        <f>SUM(E47)</f>
        <v>244065</v>
      </c>
      <c r="F66" s="7"/>
      <c r="G66" s="17">
        <f>SUM(G47)</f>
        <v>368783</v>
      </c>
      <c r="H66" s="194"/>
      <c r="I66" s="9"/>
      <c r="J66" s="192"/>
      <c r="K66" s="9"/>
      <c r="L66" s="6"/>
      <c r="M66" s="161"/>
      <c r="N66" s="24"/>
      <c r="O66" s="60"/>
      <c r="P66" s="24"/>
      <c r="Q66" s="62"/>
    </row>
    <row r="67" spans="1:17" s="13" customFormat="1" ht="21.75" customHeight="1" thickTop="1">
      <c r="A67" s="185"/>
      <c r="B67" s="6"/>
      <c r="C67" s="186"/>
      <c r="D67" s="187"/>
      <c r="E67" s="188"/>
      <c r="F67" s="189"/>
      <c r="G67" s="188"/>
      <c r="H67" s="190"/>
      <c r="I67" s="191"/>
      <c r="J67" s="192"/>
      <c r="K67" s="191"/>
      <c r="L67" s="6"/>
      <c r="M67" s="12"/>
      <c r="N67" s="6"/>
      <c r="O67" s="220"/>
      <c r="P67" s="12"/>
      <c r="Q67" s="220"/>
    </row>
    <row r="68" spans="1:17" s="13" customFormat="1" ht="21.75" customHeight="1">
      <c r="A68" s="2" t="s">
        <v>35</v>
      </c>
      <c r="B68" s="6"/>
      <c r="C68" s="169">
        <v>13</v>
      </c>
      <c r="D68" s="6"/>
      <c r="E68" s="12"/>
      <c r="F68" s="6"/>
      <c r="G68" s="12"/>
      <c r="H68" s="6"/>
      <c r="I68" s="12"/>
      <c r="J68" s="12"/>
      <c r="K68" s="12"/>
      <c r="L68" s="6"/>
      <c r="M68" s="12"/>
      <c r="N68" s="12"/>
      <c r="O68" s="220"/>
      <c r="P68" s="12"/>
      <c r="Q68" s="220"/>
    </row>
    <row r="69" spans="1:17" s="13" customFormat="1" ht="21.75" customHeight="1">
      <c r="A69" s="3" t="s">
        <v>36</v>
      </c>
      <c r="B69" s="5"/>
      <c r="C69" s="169"/>
      <c r="D69" s="6"/>
      <c r="E69" s="12"/>
      <c r="F69" s="6"/>
      <c r="G69" s="12"/>
      <c r="H69" s="12"/>
      <c r="I69" s="12"/>
      <c r="J69" s="12"/>
      <c r="K69" s="12"/>
      <c r="L69" s="6"/>
      <c r="M69" s="12"/>
      <c r="N69" s="12"/>
      <c r="O69" s="220"/>
      <c r="P69" s="12"/>
      <c r="Q69" s="220"/>
    </row>
    <row r="70" spans="1:17" s="13" customFormat="1" ht="21.75" customHeight="1" thickBot="1">
      <c r="A70" s="3" t="s">
        <v>140</v>
      </c>
      <c r="B70" s="5"/>
      <c r="C70" s="169"/>
      <c r="D70" s="6"/>
      <c r="E70" s="197">
        <v>0.17</v>
      </c>
      <c r="F70" s="23"/>
      <c r="G70" s="197">
        <v>0.25</v>
      </c>
      <c r="H70" s="23"/>
      <c r="I70" s="197">
        <v>0.17</v>
      </c>
      <c r="J70" s="178"/>
      <c r="K70" s="197">
        <v>0.25</v>
      </c>
      <c r="L70" s="6"/>
      <c r="M70" s="35"/>
      <c r="N70" s="178"/>
      <c r="O70" s="60"/>
      <c r="P70" s="174"/>
      <c r="Q70" s="35"/>
    </row>
    <row r="71" spans="1:17" s="13" customFormat="1" ht="21.75" customHeight="1" thickTop="1">
      <c r="A71" s="3"/>
      <c r="B71" s="5"/>
      <c r="C71" s="169"/>
      <c r="D71" s="6"/>
      <c r="E71" s="174"/>
      <c r="F71" s="178"/>
      <c r="G71" s="174"/>
      <c r="H71" s="178"/>
      <c r="I71" s="174"/>
      <c r="J71" s="178"/>
      <c r="K71" s="174"/>
      <c r="L71" s="6"/>
      <c r="M71" s="35"/>
      <c r="N71" s="178"/>
      <c r="O71" s="35"/>
      <c r="P71" s="174"/>
      <c r="Q71" s="35"/>
    </row>
    <row r="72" spans="1:17" s="13" customFormat="1" ht="21.75" customHeight="1">
      <c r="A72" s="3" t="s">
        <v>101</v>
      </c>
      <c r="B72" s="5"/>
      <c r="C72" s="169"/>
      <c r="D72" s="6"/>
      <c r="E72" s="174"/>
      <c r="F72" s="178"/>
      <c r="G72" s="174"/>
      <c r="H72" s="178"/>
      <c r="I72" s="174"/>
      <c r="J72" s="178"/>
      <c r="K72" s="174"/>
      <c r="L72" s="6"/>
      <c r="M72" s="35"/>
      <c r="N72" s="178"/>
      <c r="O72" s="35"/>
      <c r="P72" s="174"/>
      <c r="Q72" s="35"/>
    </row>
    <row r="73" spans="1:17" s="5" customFormat="1" ht="21.75" customHeight="1" thickBot="1">
      <c r="A73" s="3" t="s">
        <v>140</v>
      </c>
      <c r="C73" s="169"/>
      <c r="D73" s="6"/>
      <c r="E73" s="197">
        <v>0.17</v>
      </c>
      <c r="F73" s="178"/>
      <c r="G73" s="197">
        <v>0.25</v>
      </c>
      <c r="H73" s="178"/>
      <c r="I73" s="197">
        <v>0.17</v>
      </c>
      <c r="J73" s="178"/>
      <c r="K73" s="197">
        <v>0.25</v>
      </c>
      <c r="L73" s="6"/>
      <c r="M73" s="35"/>
      <c r="N73" s="178"/>
      <c r="O73" s="60"/>
      <c r="P73" s="174"/>
      <c r="Q73" s="35"/>
    </row>
    <row r="74" spans="1:17" s="5" customFormat="1" ht="21.75" customHeight="1" thickTop="1">
      <c r="A74" s="185"/>
      <c r="B74" s="6"/>
      <c r="C74" s="192"/>
      <c r="D74" s="193"/>
      <c r="E74" s="191"/>
      <c r="F74" s="198"/>
      <c r="G74" s="191"/>
      <c r="H74" s="190"/>
      <c r="I74" s="191"/>
      <c r="J74" s="198"/>
      <c r="K74" s="191"/>
      <c r="L74" s="6"/>
      <c r="M74" s="221"/>
      <c r="N74" s="222"/>
      <c r="O74" s="70"/>
      <c r="P74" s="221"/>
      <c r="Q74" s="6"/>
    </row>
    <row r="75" spans="1:17" s="5" customFormat="1" ht="21.75" customHeight="1">
      <c r="A75" s="199" t="s">
        <v>248</v>
      </c>
      <c r="B75" s="6"/>
      <c r="C75" s="192"/>
      <c r="D75" s="193"/>
      <c r="E75" s="191"/>
      <c r="F75" s="7"/>
      <c r="G75" s="191"/>
      <c r="H75" s="190"/>
      <c r="I75" s="191"/>
      <c r="J75" s="192"/>
      <c r="K75" s="191"/>
      <c r="L75" s="6"/>
      <c r="M75" s="36"/>
      <c r="N75" s="36"/>
      <c r="O75" s="36"/>
      <c r="P75" s="36"/>
      <c r="Q75" s="37"/>
    </row>
    <row r="76" spans="1:17" s="5" customFormat="1" ht="21.75" customHeight="1">
      <c r="A76" s="3"/>
      <c r="B76" s="6"/>
      <c r="C76" s="192"/>
      <c r="D76" s="193"/>
      <c r="E76" s="191"/>
      <c r="F76" s="7"/>
      <c r="G76" s="191"/>
      <c r="H76" s="190"/>
      <c r="I76" s="191"/>
      <c r="J76" s="192"/>
      <c r="K76" s="191"/>
      <c r="L76" s="6"/>
      <c r="M76" s="6"/>
      <c r="N76" s="6"/>
      <c r="O76" s="70"/>
      <c r="P76" s="6"/>
      <c r="Q76" s="6"/>
    </row>
    <row r="77" spans="1:17" s="13" customFormat="1" ht="21.75" customHeight="1">
      <c r="K77" s="150" t="s">
        <v>125</v>
      </c>
      <c r="O77" s="70"/>
      <c r="Q77" s="150"/>
    </row>
    <row r="78" spans="1:17" s="5" customFormat="1" ht="21.75" customHeight="1">
      <c r="A78" s="1" t="s">
        <v>0</v>
      </c>
      <c r="B78" s="151"/>
      <c r="C78" s="152"/>
      <c r="D78" s="11"/>
      <c r="E78" s="11"/>
      <c r="F78" s="11"/>
      <c r="G78" s="11"/>
      <c r="H78" s="11"/>
      <c r="I78" s="11"/>
      <c r="J78" s="11"/>
      <c r="K78" s="11"/>
      <c r="M78" s="200"/>
      <c r="N78" s="200"/>
      <c r="O78" s="201"/>
      <c r="P78" s="200"/>
      <c r="Q78" s="200"/>
    </row>
    <row r="79" spans="1:17" s="5" customFormat="1" ht="21.75" customHeight="1">
      <c r="A79" s="2" t="s">
        <v>38</v>
      </c>
      <c r="B79" s="151"/>
      <c r="C79" s="152"/>
      <c r="D79" s="11"/>
      <c r="E79" s="11"/>
      <c r="F79" s="11"/>
      <c r="G79" s="11"/>
      <c r="H79" s="11"/>
      <c r="I79" s="11"/>
      <c r="J79" s="11"/>
      <c r="K79" s="11"/>
      <c r="M79" s="200"/>
      <c r="N79" s="200"/>
      <c r="O79" s="201"/>
      <c r="P79" s="200"/>
      <c r="Q79" s="200"/>
    </row>
    <row r="80" spans="1:17" s="5" customFormat="1" ht="21.75" customHeight="1">
      <c r="A80" s="2" t="s">
        <v>263</v>
      </c>
      <c r="B80" s="151"/>
      <c r="C80" s="152"/>
      <c r="D80" s="11"/>
      <c r="E80" s="11"/>
      <c r="F80" s="11"/>
      <c r="G80" s="11"/>
      <c r="H80" s="11"/>
      <c r="I80" s="11"/>
      <c r="J80" s="11"/>
      <c r="K80" s="11"/>
      <c r="M80" s="200"/>
      <c r="N80" s="200"/>
      <c r="O80" s="201"/>
      <c r="P80" s="200"/>
      <c r="Q80" s="200"/>
    </row>
    <row r="81" spans="1:17" s="5" customFormat="1" ht="21.75" customHeight="1">
      <c r="B81" s="151"/>
      <c r="C81" s="152"/>
      <c r="D81" s="11"/>
      <c r="E81" s="11"/>
      <c r="F81" s="11"/>
      <c r="G81" s="11"/>
      <c r="H81" s="11"/>
      <c r="I81" s="151"/>
      <c r="J81" s="11"/>
      <c r="K81" s="7" t="s">
        <v>141</v>
      </c>
      <c r="M81" s="200"/>
      <c r="N81" s="200"/>
      <c r="O81" s="202"/>
      <c r="P81" s="200"/>
      <c r="Q81" s="150"/>
    </row>
    <row r="82" spans="1:17" ht="21.75" customHeight="1">
      <c r="E82" s="97"/>
      <c r="F82" s="97" t="s">
        <v>1</v>
      </c>
      <c r="G82" s="97"/>
      <c r="H82" s="153"/>
      <c r="I82" s="97"/>
      <c r="J82" s="97" t="s">
        <v>2</v>
      </c>
      <c r="K82" s="97"/>
      <c r="M82" s="8"/>
      <c r="N82" s="153"/>
      <c r="O82" s="203"/>
      <c r="P82" s="8"/>
      <c r="Q82" s="8"/>
    </row>
    <row r="83" spans="1:17" ht="21.75" customHeight="1">
      <c r="C83" s="154" t="s">
        <v>3</v>
      </c>
      <c r="D83" s="155"/>
      <c r="E83" s="154">
        <v>2025</v>
      </c>
      <c r="F83" s="156"/>
      <c r="G83" s="154">
        <v>2024</v>
      </c>
      <c r="H83" s="157"/>
      <c r="I83" s="154">
        <v>2025</v>
      </c>
      <c r="J83" s="156"/>
      <c r="K83" s="154">
        <v>2024</v>
      </c>
      <c r="M83" s="154"/>
      <c r="N83" s="157"/>
      <c r="O83" s="154"/>
      <c r="P83" s="156"/>
      <c r="Q83" s="154"/>
    </row>
    <row r="84" spans="1:17" ht="21.75" customHeight="1">
      <c r="C84" s="154"/>
      <c r="D84" s="155"/>
      <c r="E84" s="154"/>
      <c r="F84" s="156"/>
      <c r="G84" s="152" t="s">
        <v>257</v>
      </c>
      <c r="H84" s="157"/>
      <c r="I84" s="154"/>
      <c r="J84" s="156"/>
      <c r="K84" s="154"/>
      <c r="M84" s="154"/>
      <c r="N84" s="157"/>
      <c r="O84" s="154"/>
      <c r="P84" s="156"/>
      <c r="Q84" s="154"/>
    </row>
    <row r="85" spans="1:17" ht="21.75" customHeight="1">
      <c r="A85" s="2" t="s">
        <v>31</v>
      </c>
      <c r="C85" s="154"/>
      <c r="D85" s="155"/>
      <c r="E85" s="154"/>
      <c r="F85" s="156"/>
      <c r="G85" s="158"/>
      <c r="H85" s="157"/>
      <c r="I85" s="154"/>
      <c r="J85" s="156"/>
      <c r="K85" s="158"/>
      <c r="M85" s="39"/>
      <c r="N85" s="157"/>
      <c r="O85" s="204"/>
      <c r="P85" s="156"/>
      <c r="Q85" s="39"/>
    </row>
    <row r="86" spans="1:17" ht="21.75" customHeight="1">
      <c r="A86" s="2" t="s">
        <v>32</v>
      </c>
    </row>
    <row r="87" spans="1:17" ht="21.75" customHeight="1">
      <c r="A87" s="159" t="s">
        <v>150</v>
      </c>
      <c r="C87" s="160"/>
      <c r="E87" s="30">
        <v>126751</v>
      </c>
      <c r="F87" s="30"/>
      <c r="G87" s="30">
        <v>160113</v>
      </c>
      <c r="H87" s="24"/>
      <c r="I87" s="30">
        <v>100924</v>
      </c>
      <c r="J87" s="24"/>
      <c r="K87" s="30">
        <v>137980</v>
      </c>
      <c r="M87" s="60"/>
      <c r="N87" s="24"/>
      <c r="O87" s="60"/>
      <c r="P87" s="24"/>
      <c r="Q87" s="60"/>
    </row>
    <row r="88" spans="1:17" ht="21.75" customHeight="1">
      <c r="A88" s="159" t="s">
        <v>151</v>
      </c>
      <c r="C88" s="160"/>
      <c r="E88" s="30">
        <v>1888991</v>
      </c>
      <c r="F88" s="30"/>
      <c r="G88" s="30">
        <v>2022092</v>
      </c>
      <c r="H88" s="24"/>
      <c r="I88" s="30">
        <v>1420806</v>
      </c>
      <c r="J88" s="24"/>
      <c r="K88" s="30">
        <v>1480076</v>
      </c>
      <c r="M88" s="60"/>
      <c r="N88" s="24"/>
      <c r="O88" s="60"/>
      <c r="P88" s="24"/>
      <c r="Q88" s="60"/>
    </row>
    <row r="89" spans="1:17" ht="21.75" customHeight="1">
      <c r="A89" s="159" t="s">
        <v>152</v>
      </c>
      <c r="C89" s="160"/>
      <c r="E89" s="161">
        <v>195</v>
      </c>
      <c r="F89" s="30"/>
      <c r="G89" s="161">
        <v>17</v>
      </c>
      <c r="H89" s="24"/>
      <c r="I89" s="161">
        <v>0</v>
      </c>
      <c r="J89" s="24"/>
      <c r="K89" s="161">
        <v>0</v>
      </c>
      <c r="M89" s="161"/>
      <c r="N89" s="24"/>
      <c r="O89" s="60"/>
      <c r="P89" s="24"/>
      <c r="Q89" s="161"/>
    </row>
    <row r="90" spans="1:17" ht="21.75" customHeight="1">
      <c r="A90" s="159" t="s">
        <v>168</v>
      </c>
      <c r="C90" s="160"/>
      <c r="E90" s="30">
        <v>289024</v>
      </c>
      <c r="F90" s="30"/>
      <c r="G90" s="30">
        <v>357374</v>
      </c>
      <c r="H90" s="24"/>
      <c r="I90" s="30">
        <v>95673</v>
      </c>
      <c r="J90" s="24"/>
      <c r="K90" s="30">
        <v>113382</v>
      </c>
      <c r="M90" s="60"/>
      <c r="N90" s="24"/>
      <c r="O90" s="60"/>
      <c r="P90" s="24"/>
      <c r="Q90" s="60"/>
    </row>
    <row r="91" spans="1:17" ht="21.75" customHeight="1">
      <c r="A91" s="159" t="s">
        <v>134</v>
      </c>
      <c r="C91" s="160"/>
      <c r="E91" s="30">
        <v>169841</v>
      </c>
      <c r="F91" s="30"/>
      <c r="G91" s="30">
        <v>254040</v>
      </c>
      <c r="H91" s="24"/>
      <c r="I91" s="161">
        <v>0</v>
      </c>
      <c r="J91" s="24"/>
      <c r="K91" s="161">
        <v>0</v>
      </c>
      <c r="M91" s="60"/>
      <c r="N91" s="24"/>
      <c r="O91" s="60"/>
      <c r="P91" s="24"/>
      <c r="Q91" s="161"/>
    </row>
    <row r="92" spans="1:17" ht="21.75" customHeight="1">
      <c r="A92" s="2" t="s">
        <v>72</v>
      </c>
      <c r="C92" s="162"/>
      <c r="E92" s="54">
        <f>SUM(E87:E91)</f>
        <v>2474802</v>
      </c>
      <c r="F92" s="11"/>
      <c r="G92" s="54">
        <f>SUM(G87:G91)</f>
        <v>2793636</v>
      </c>
      <c r="H92" s="11"/>
      <c r="I92" s="54">
        <f>SUM(I87:I91)</f>
        <v>1617403</v>
      </c>
      <c r="J92" s="11"/>
      <c r="K92" s="54">
        <f>SUM(K87:K91)</f>
        <v>1731438</v>
      </c>
      <c r="M92" s="11"/>
      <c r="N92" s="11"/>
      <c r="O92" s="60"/>
      <c r="P92" s="11"/>
      <c r="Q92" s="11"/>
    </row>
    <row r="93" spans="1:17" ht="21.75" customHeight="1">
      <c r="A93" s="159" t="s">
        <v>68</v>
      </c>
      <c r="B93" s="10"/>
      <c r="C93" s="160"/>
      <c r="E93" s="60">
        <v>-770656</v>
      </c>
      <c r="F93" s="24"/>
      <c r="G93" s="60">
        <v>-757340</v>
      </c>
      <c r="H93" s="24"/>
      <c r="I93" s="163">
        <v>-451141</v>
      </c>
      <c r="J93" s="24"/>
      <c r="K93" s="60">
        <v>-452300</v>
      </c>
      <c r="M93" s="60"/>
      <c r="N93" s="24"/>
      <c r="O93" s="60"/>
      <c r="P93" s="24"/>
      <c r="Q93" s="60"/>
    </row>
    <row r="94" spans="1:17" ht="21.75" customHeight="1">
      <c r="A94" s="159" t="s">
        <v>135</v>
      </c>
      <c r="B94" s="10"/>
      <c r="C94" s="160"/>
      <c r="E94" s="31">
        <v>-164580</v>
      </c>
      <c r="F94" s="24"/>
      <c r="G94" s="31">
        <v>-262483</v>
      </c>
      <c r="H94" s="24"/>
      <c r="I94" s="164">
        <v>0</v>
      </c>
      <c r="J94" s="24"/>
      <c r="K94" s="164">
        <v>0</v>
      </c>
      <c r="M94" s="60"/>
      <c r="N94" s="24"/>
      <c r="O94" s="60"/>
      <c r="P94" s="24"/>
      <c r="Q94" s="161"/>
    </row>
    <row r="95" spans="1:17" ht="21.75" customHeight="1">
      <c r="A95" s="2" t="s">
        <v>69</v>
      </c>
      <c r="C95" s="162"/>
      <c r="E95" s="61">
        <f>SUM(E92:E94)</f>
        <v>1539566</v>
      </c>
      <c r="F95" s="21"/>
      <c r="G95" s="61">
        <f>SUM(G92:G94)</f>
        <v>1773813</v>
      </c>
      <c r="H95" s="21"/>
      <c r="I95" s="61">
        <f>SUM(I92:I94)</f>
        <v>1166262</v>
      </c>
      <c r="J95" s="21"/>
      <c r="K95" s="61">
        <f>SUM(K92:K94)</f>
        <v>1279138</v>
      </c>
      <c r="M95" s="70"/>
      <c r="N95" s="21"/>
      <c r="O95" s="60"/>
      <c r="P95" s="21"/>
      <c r="Q95" s="70"/>
    </row>
    <row r="96" spans="1:17" ht="21.75" customHeight="1">
      <c r="A96" s="159" t="s">
        <v>169</v>
      </c>
      <c r="B96" s="10"/>
      <c r="C96" s="162"/>
      <c r="E96" s="61">
        <v>18936</v>
      </c>
      <c r="F96" s="21"/>
      <c r="G96" s="61">
        <v>17295</v>
      </c>
      <c r="H96" s="161"/>
      <c r="I96" s="61">
        <v>23628</v>
      </c>
      <c r="J96" s="161"/>
      <c r="K96" s="61">
        <v>19338</v>
      </c>
      <c r="M96" s="70"/>
      <c r="N96" s="21"/>
      <c r="O96" s="60"/>
      <c r="P96" s="21"/>
      <c r="Q96" s="70"/>
    </row>
    <row r="97" spans="1:17" ht="21.75" customHeight="1">
      <c r="A97" s="159" t="s">
        <v>241</v>
      </c>
      <c r="B97" s="10"/>
      <c r="C97" s="162"/>
      <c r="E97" s="61">
        <v>19729</v>
      </c>
      <c r="F97" s="21"/>
      <c r="G97" s="165">
        <v>0</v>
      </c>
      <c r="H97" s="161"/>
      <c r="I97" s="61">
        <v>20172</v>
      </c>
      <c r="J97" s="161"/>
      <c r="K97" s="165">
        <v>0</v>
      </c>
      <c r="M97" s="70"/>
      <c r="N97" s="21"/>
      <c r="O97" s="60"/>
      <c r="P97" s="21"/>
      <c r="Q97" s="70"/>
    </row>
    <row r="98" spans="1:17" ht="21.75" customHeight="1">
      <c r="A98" s="159" t="s">
        <v>70</v>
      </c>
      <c r="B98" s="10"/>
      <c r="C98" s="160"/>
      <c r="E98" s="31">
        <v>53786</v>
      </c>
      <c r="F98" s="24"/>
      <c r="G98" s="31">
        <v>41274</v>
      </c>
      <c r="H98" s="24"/>
      <c r="I98" s="96">
        <v>102902</v>
      </c>
      <c r="J98" s="24"/>
      <c r="K98" s="31">
        <v>104832</v>
      </c>
      <c r="M98" s="60"/>
      <c r="N98" s="24"/>
      <c r="O98" s="60"/>
      <c r="P98" s="24"/>
      <c r="Q98" s="60"/>
    </row>
    <row r="99" spans="1:17" ht="21.75" customHeight="1">
      <c r="A99" s="2" t="s">
        <v>73</v>
      </c>
      <c r="B99" s="10"/>
      <c r="C99" s="160"/>
      <c r="E99" s="30">
        <f>SUM(E95:E98)</f>
        <v>1632017</v>
      </c>
      <c r="F99" s="24"/>
      <c r="G99" s="30">
        <f>SUM(G95:G98)</f>
        <v>1832382</v>
      </c>
      <c r="H99" s="24"/>
      <c r="I99" s="30">
        <f>SUM(I95:I98)</f>
        <v>1312964</v>
      </c>
      <c r="J99" s="24"/>
      <c r="K99" s="30">
        <f>SUM(K95:K98)</f>
        <v>1403308</v>
      </c>
      <c r="M99" s="60"/>
      <c r="N99" s="24"/>
      <c r="O99" s="60"/>
      <c r="P99" s="24"/>
      <c r="Q99" s="60"/>
    </row>
    <row r="100" spans="1:17" ht="21.75" customHeight="1">
      <c r="A100" s="159" t="s">
        <v>71</v>
      </c>
      <c r="B100" s="10"/>
      <c r="C100" s="160"/>
      <c r="E100" s="60">
        <v>-376422</v>
      </c>
      <c r="F100" s="24"/>
      <c r="G100" s="60">
        <v>-393099</v>
      </c>
      <c r="H100" s="24"/>
      <c r="I100" s="60">
        <v>-259914</v>
      </c>
      <c r="J100" s="24"/>
      <c r="K100" s="60">
        <v>-238686</v>
      </c>
      <c r="M100" s="60"/>
      <c r="N100" s="24"/>
      <c r="O100" s="60"/>
      <c r="P100" s="24"/>
      <c r="Q100" s="60"/>
    </row>
    <row r="101" spans="1:17" ht="21.75" customHeight="1">
      <c r="A101" s="159" t="s">
        <v>175</v>
      </c>
      <c r="B101" s="10"/>
      <c r="C101" s="160"/>
      <c r="E101" s="60">
        <v>-434657</v>
      </c>
      <c r="F101" s="161"/>
      <c r="G101" s="161">
        <v>-425344</v>
      </c>
      <c r="H101" s="161"/>
      <c r="I101" s="161">
        <v>-110592</v>
      </c>
      <c r="J101" s="166"/>
      <c r="K101" s="161">
        <v>-21227</v>
      </c>
      <c r="M101" s="161"/>
      <c r="N101" s="161"/>
      <c r="O101" s="60"/>
      <c r="P101" s="24"/>
      <c r="Q101" s="161"/>
    </row>
    <row r="102" spans="1:17" ht="21.75" customHeight="1">
      <c r="A102" s="167" t="s">
        <v>76</v>
      </c>
      <c r="B102" s="10"/>
      <c r="E102" s="168">
        <f>SUM(E100:E101)</f>
        <v>-811079</v>
      </c>
      <c r="F102" s="24"/>
      <c r="G102" s="168">
        <f>SUM(G100:G101)</f>
        <v>-818443</v>
      </c>
      <c r="H102" s="24"/>
      <c r="I102" s="168">
        <f>SUM(I100:I101)</f>
        <v>-370506</v>
      </c>
      <c r="J102" s="24"/>
      <c r="K102" s="168">
        <f>SUM(K100:K101)</f>
        <v>-259913</v>
      </c>
      <c r="M102" s="60"/>
      <c r="N102" s="24"/>
      <c r="O102" s="60"/>
      <c r="P102" s="24"/>
      <c r="Q102" s="60"/>
    </row>
    <row r="103" spans="1:17" ht="21.75" customHeight="1">
      <c r="A103" s="167" t="s">
        <v>79</v>
      </c>
      <c r="B103" s="5"/>
      <c r="E103" s="61">
        <f>SUM(E99,E102)</f>
        <v>820938</v>
      </c>
      <c r="F103" s="21"/>
      <c r="G103" s="61">
        <f>SUM(G99,G102)</f>
        <v>1013939</v>
      </c>
      <c r="H103" s="21"/>
      <c r="I103" s="61">
        <f>SUM(I99,I102)</f>
        <v>942458</v>
      </c>
      <c r="J103" s="21"/>
      <c r="K103" s="61">
        <f>SUM(K99,K102)</f>
        <v>1143395</v>
      </c>
      <c r="M103" s="70"/>
      <c r="N103" s="21"/>
      <c r="O103" s="60"/>
      <c r="P103" s="21"/>
      <c r="Q103" s="70"/>
    </row>
    <row r="104" spans="1:17" ht="21.75" customHeight="1">
      <c r="A104" s="3" t="s">
        <v>33</v>
      </c>
      <c r="B104" s="5"/>
      <c r="E104" s="31">
        <v>-256940</v>
      </c>
      <c r="F104" s="24"/>
      <c r="G104" s="31">
        <v>-263182</v>
      </c>
      <c r="H104" s="24"/>
      <c r="I104" s="31">
        <v>-246786</v>
      </c>
      <c r="J104" s="24"/>
      <c r="K104" s="31">
        <v>-245724</v>
      </c>
      <c r="M104" s="60"/>
      <c r="N104" s="24"/>
      <c r="O104" s="60"/>
      <c r="P104" s="24"/>
      <c r="Q104" s="60"/>
    </row>
    <row r="105" spans="1:17" ht="21.75" customHeight="1">
      <c r="A105" s="167" t="s">
        <v>99</v>
      </c>
      <c r="B105" s="5"/>
      <c r="E105" s="11">
        <f>SUM(E103:E104)</f>
        <v>563998</v>
      </c>
      <c r="F105" s="11"/>
      <c r="G105" s="11">
        <f>SUM(G103:G104)</f>
        <v>750757</v>
      </c>
      <c r="H105" s="11"/>
      <c r="I105" s="11">
        <f>SUM(I103:I104)</f>
        <v>695672</v>
      </c>
      <c r="J105" s="11"/>
      <c r="K105" s="11">
        <f>SUM(K103:K104)</f>
        <v>897671</v>
      </c>
      <c r="M105" s="11"/>
      <c r="N105" s="11"/>
      <c r="O105" s="60"/>
      <c r="P105" s="11"/>
      <c r="Q105" s="11"/>
    </row>
    <row r="106" spans="1:17" ht="21.75" customHeight="1">
      <c r="A106" s="159" t="s">
        <v>126</v>
      </c>
      <c r="B106" s="5"/>
      <c r="C106" s="169">
        <v>7.2</v>
      </c>
      <c r="E106" s="165">
        <v>0</v>
      </c>
      <c r="F106" s="24"/>
      <c r="G106" s="165">
        <v>0</v>
      </c>
      <c r="H106" s="24"/>
      <c r="I106" s="60">
        <v>21989</v>
      </c>
      <c r="J106" s="24"/>
      <c r="K106" s="60">
        <v>99380</v>
      </c>
      <c r="M106" s="165"/>
      <c r="N106" s="24"/>
      <c r="O106" s="60"/>
      <c r="P106" s="24"/>
      <c r="Q106" s="60"/>
    </row>
    <row r="107" spans="1:17" ht="21.75" customHeight="1">
      <c r="A107" s="159" t="s">
        <v>178</v>
      </c>
      <c r="B107" s="5"/>
      <c r="C107" s="169">
        <v>8.1999999999999993</v>
      </c>
      <c r="E107" s="170">
        <v>144245</v>
      </c>
      <c r="F107" s="24"/>
      <c r="G107" s="170">
        <v>228120</v>
      </c>
      <c r="H107" s="24"/>
      <c r="I107" s="171">
        <v>0</v>
      </c>
      <c r="J107" s="24"/>
      <c r="K107" s="171">
        <v>0</v>
      </c>
      <c r="M107" s="165"/>
      <c r="N107" s="24"/>
      <c r="O107" s="60"/>
      <c r="P107" s="24"/>
      <c r="Q107" s="161"/>
    </row>
    <row r="108" spans="1:17" ht="21.75" customHeight="1">
      <c r="A108" s="167" t="s">
        <v>85</v>
      </c>
      <c r="B108" s="5"/>
      <c r="E108" s="172">
        <f>SUM(E105:E107)</f>
        <v>708243</v>
      </c>
      <c r="F108" s="24"/>
      <c r="G108" s="172">
        <f>SUM(G105:G107)</f>
        <v>978877</v>
      </c>
      <c r="H108" s="24"/>
      <c r="I108" s="172">
        <f>SUM(I105:I107)</f>
        <v>717661</v>
      </c>
      <c r="J108" s="24"/>
      <c r="K108" s="172">
        <f>SUM(K105:K107)</f>
        <v>997051</v>
      </c>
      <c r="M108" s="172"/>
      <c r="N108" s="24"/>
      <c r="O108" s="60"/>
      <c r="P108" s="24"/>
      <c r="Q108" s="172"/>
    </row>
    <row r="109" spans="1:17" ht="21.75" customHeight="1">
      <c r="A109" s="3" t="s">
        <v>100</v>
      </c>
      <c r="B109" s="5"/>
      <c r="C109" s="169">
        <v>12</v>
      </c>
      <c r="E109" s="31">
        <v>-130793</v>
      </c>
      <c r="F109" s="24"/>
      <c r="G109" s="31">
        <v>-187147</v>
      </c>
      <c r="H109" s="24"/>
      <c r="I109" s="31">
        <v>-141164</v>
      </c>
      <c r="J109" s="24"/>
      <c r="K109" s="31">
        <v>-211908</v>
      </c>
      <c r="M109" s="60"/>
      <c r="N109" s="24"/>
      <c r="O109" s="60"/>
      <c r="P109" s="24"/>
      <c r="Q109" s="60"/>
    </row>
    <row r="110" spans="1:17" ht="21.75" customHeight="1">
      <c r="A110" s="2" t="s">
        <v>127</v>
      </c>
      <c r="E110" s="173">
        <f>SUM(E108:E109)</f>
        <v>577450</v>
      </c>
      <c r="F110" s="11"/>
      <c r="G110" s="173">
        <f>SUM(G108:G109)</f>
        <v>791730</v>
      </c>
      <c r="H110" s="11"/>
      <c r="I110" s="173">
        <f>SUM(I108:I109)</f>
        <v>576497</v>
      </c>
      <c r="J110" s="11"/>
      <c r="K110" s="173">
        <f>SUM(K108:K109)</f>
        <v>785143</v>
      </c>
      <c r="M110" s="165"/>
      <c r="N110" s="11"/>
      <c r="O110" s="60"/>
      <c r="P110" s="11"/>
      <c r="Q110" s="165"/>
    </row>
    <row r="111" spans="1:17" ht="21.75" customHeight="1">
      <c r="A111" s="6"/>
      <c r="J111" s="174"/>
      <c r="M111" s="35"/>
      <c r="N111" s="35"/>
      <c r="O111" s="35"/>
      <c r="P111" s="35"/>
      <c r="Q111" s="35"/>
    </row>
    <row r="112" spans="1:17" ht="21.75" customHeight="1">
      <c r="A112" s="175" t="s">
        <v>34</v>
      </c>
      <c r="B112" s="13"/>
      <c r="J112" s="176"/>
      <c r="M112" s="35"/>
      <c r="N112" s="35"/>
      <c r="O112" s="35"/>
      <c r="P112" s="35"/>
      <c r="Q112" s="35"/>
    </row>
    <row r="113" spans="1:17" ht="21.75" customHeight="1">
      <c r="A113" s="223" t="s">
        <v>249</v>
      </c>
      <c r="B113" s="13"/>
      <c r="J113" s="176"/>
      <c r="M113" s="35"/>
      <c r="N113" s="35"/>
      <c r="O113" s="35"/>
      <c r="P113" s="35"/>
      <c r="Q113" s="35"/>
    </row>
    <row r="114" spans="1:17" ht="21.75" customHeight="1">
      <c r="A114" s="223" t="s">
        <v>250</v>
      </c>
      <c r="B114" s="13"/>
      <c r="J114" s="176"/>
      <c r="M114" s="35"/>
      <c r="N114" s="35"/>
      <c r="O114" s="35"/>
      <c r="P114" s="35"/>
      <c r="Q114" s="35"/>
    </row>
    <row r="115" spans="1:17" ht="21.75" customHeight="1">
      <c r="A115" s="16" t="s">
        <v>252</v>
      </c>
      <c r="B115" s="13"/>
      <c r="E115" s="6">
        <v>-761</v>
      </c>
      <c r="G115" s="165">
        <v>0</v>
      </c>
      <c r="H115" s="165"/>
      <c r="I115" s="165">
        <v>0</v>
      </c>
      <c r="J115" s="165"/>
      <c r="K115" s="165">
        <v>0</v>
      </c>
      <c r="M115" s="35"/>
      <c r="N115" s="35"/>
      <c r="O115" s="35"/>
      <c r="P115" s="35"/>
      <c r="Q115" s="35"/>
    </row>
    <row r="116" spans="1:17" ht="21.75" customHeight="1">
      <c r="A116" s="16" t="s">
        <v>253</v>
      </c>
      <c r="B116" s="13"/>
      <c r="E116" s="6">
        <v>571</v>
      </c>
      <c r="G116" s="165">
        <v>0</v>
      </c>
      <c r="H116" s="165"/>
      <c r="I116" s="165">
        <v>0</v>
      </c>
      <c r="J116" s="165"/>
      <c r="K116" s="165">
        <v>0</v>
      </c>
      <c r="M116" s="35"/>
      <c r="N116" s="35"/>
      <c r="O116" s="35"/>
      <c r="P116" s="35"/>
      <c r="Q116" s="35"/>
    </row>
    <row r="117" spans="1:17" ht="21.75" customHeight="1">
      <c r="A117" s="16" t="s">
        <v>223</v>
      </c>
      <c r="B117" s="13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35"/>
      <c r="Q117" s="35"/>
    </row>
    <row r="118" spans="1:17" ht="21.75" customHeight="1">
      <c r="A118" s="177" t="s">
        <v>224</v>
      </c>
      <c r="B118" s="13"/>
      <c r="E118" s="165">
        <v>0</v>
      </c>
      <c r="F118" s="165"/>
      <c r="G118" s="165">
        <v>0</v>
      </c>
      <c r="H118" s="165"/>
      <c r="I118" s="165">
        <v>-138</v>
      </c>
      <c r="J118" s="165"/>
      <c r="K118" s="165">
        <v>0</v>
      </c>
      <c r="L118" s="165"/>
      <c r="M118" s="165"/>
      <c r="N118" s="165"/>
      <c r="O118" s="165"/>
      <c r="P118" s="35"/>
      <c r="Q118" s="35"/>
    </row>
    <row r="119" spans="1:17" ht="21.75" customHeight="1">
      <c r="A119" s="16" t="s">
        <v>249</v>
      </c>
      <c r="B119" s="13"/>
      <c r="E119" s="224"/>
      <c r="F119" s="165"/>
      <c r="G119" s="224"/>
      <c r="H119" s="165"/>
      <c r="I119" s="224"/>
      <c r="J119" s="165"/>
      <c r="K119" s="224"/>
      <c r="L119" s="165"/>
      <c r="M119" s="165"/>
      <c r="N119" s="165"/>
      <c r="O119" s="165"/>
      <c r="P119" s="35"/>
      <c r="Q119" s="35"/>
    </row>
    <row r="120" spans="1:17" ht="21.75" customHeight="1">
      <c r="A120" s="16" t="s">
        <v>251</v>
      </c>
      <c r="B120" s="13"/>
      <c r="E120" s="170">
        <f>SUM(E115:E118)</f>
        <v>-190</v>
      </c>
      <c r="F120" s="165"/>
      <c r="G120" s="170">
        <f>SUM(G115:G118)</f>
        <v>0</v>
      </c>
      <c r="H120" s="165"/>
      <c r="I120" s="170">
        <f>SUM(I115:I118)</f>
        <v>-138</v>
      </c>
      <c r="J120" s="165"/>
      <c r="K120" s="170">
        <f>SUM(K115:K118)</f>
        <v>0</v>
      </c>
      <c r="L120" s="165"/>
      <c r="M120" s="165"/>
      <c r="N120" s="165"/>
      <c r="O120" s="165"/>
      <c r="P120" s="35"/>
      <c r="Q120" s="35"/>
    </row>
    <row r="121" spans="1:17" ht="21.6" customHeight="1">
      <c r="A121" s="175" t="s">
        <v>230</v>
      </c>
      <c r="C121" s="169"/>
      <c r="E121" s="170">
        <f>SUM(E120)</f>
        <v>-190</v>
      </c>
      <c r="F121" s="165"/>
      <c r="G121" s="170">
        <f>SUM(G120)</f>
        <v>0</v>
      </c>
      <c r="H121" s="165"/>
      <c r="I121" s="170">
        <f>SUM(I120)</f>
        <v>-138</v>
      </c>
      <c r="J121" s="165"/>
      <c r="K121" s="170">
        <f>SUM(K120)</f>
        <v>0</v>
      </c>
      <c r="M121" s="165"/>
      <c r="N121" s="205"/>
      <c r="O121" s="60"/>
      <c r="P121" s="179"/>
      <c r="Q121" s="165"/>
    </row>
    <row r="122" spans="1:17" ht="21.75" customHeight="1">
      <c r="A122" s="175"/>
      <c r="C122" s="169"/>
      <c r="E122" s="70"/>
      <c r="F122" s="178"/>
      <c r="G122" s="70"/>
      <c r="H122" s="178"/>
      <c r="I122" s="70"/>
      <c r="J122" s="174"/>
      <c r="K122" s="70"/>
      <c r="M122" s="35"/>
      <c r="N122" s="178"/>
      <c r="O122" s="35"/>
      <c r="P122" s="174"/>
      <c r="Q122" s="35"/>
    </row>
    <row r="123" spans="1:17" ht="21.75" customHeight="1" thickBot="1">
      <c r="A123" s="175" t="s">
        <v>128</v>
      </c>
      <c r="B123" s="13"/>
      <c r="C123" s="179"/>
      <c r="D123" s="180"/>
      <c r="E123" s="181">
        <f>E110+E121</f>
        <v>577260</v>
      </c>
      <c r="F123" s="182"/>
      <c r="G123" s="181">
        <f>G110+G121</f>
        <v>791730</v>
      </c>
      <c r="H123" s="183"/>
      <c r="I123" s="181">
        <f>I110+I121</f>
        <v>576359</v>
      </c>
      <c r="J123" s="179"/>
      <c r="K123" s="181">
        <f>K110+K121</f>
        <v>785143</v>
      </c>
      <c r="M123" s="206"/>
      <c r="N123" s="183"/>
      <c r="O123" s="60"/>
      <c r="P123" s="176"/>
      <c r="Q123" s="206"/>
    </row>
    <row r="124" spans="1:17" ht="21.75" customHeight="1" thickTop="1">
      <c r="A124" s="6"/>
      <c r="E124" s="35"/>
      <c r="F124" s="178"/>
      <c r="G124" s="35"/>
      <c r="H124" s="178"/>
      <c r="I124" s="35"/>
      <c r="J124" s="174"/>
      <c r="K124" s="35"/>
      <c r="M124" s="206"/>
      <c r="N124" s="183"/>
      <c r="O124" s="206"/>
      <c r="P124" s="176"/>
      <c r="Q124" s="207"/>
    </row>
    <row r="125" spans="1:17" s="13" customFormat="1" ht="21.75" customHeight="1">
      <c r="A125" s="199" t="s">
        <v>248</v>
      </c>
      <c r="K125" s="150"/>
      <c r="M125" s="206"/>
      <c r="N125" s="183"/>
      <c r="O125" s="206"/>
      <c r="P125" s="176"/>
      <c r="Q125" s="207"/>
    </row>
    <row r="126" spans="1:17" s="13" customFormat="1" ht="21.75" customHeight="1">
      <c r="A126" s="3"/>
      <c r="I126" s="11"/>
      <c r="K126" s="150" t="s">
        <v>125</v>
      </c>
      <c r="M126" s="208"/>
      <c r="N126" s="208"/>
      <c r="O126" s="209"/>
      <c r="P126" s="208"/>
      <c r="Q126" s="208"/>
    </row>
    <row r="127" spans="1:17" s="13" customFormat="1" ht="21.75" customHeight="1">
      <c r="A127" s="1" t="s">
        <v>0</v>
      </c>
      <c r="B127" s="151"/>
      <c r="C127" s="152"/>
      <c r="D127" s="11"/>
      <c r="E127" s="11"/>
      <c r="F127" s="11"/>
      <c r="G127" s="11"/>
      <c r="H127" s="11"/>
      <c r="J127" s="11"/>
      <c r="L127" s="5"/>
      <c r="M127" s="208"/>
      <c r="N127" s="208"/>
      <c r="O127" s="209"/>
      <c r="P127" s="208"/>
      <c r="Q127" s="208"/>
    </row>
    <row r="128" spans="1:17" s="13" customFormat="1" ht="21.75" customHeight="1">
      <c r="A128" s="2" t="s">
        <v>137</v>
      </c>
      <c r="B128" s="151"/>
      <c r="C128" s="152"/>
      <c r="D128" s="11"/>
      <c r="E128" s="11"/>
      <c r="F128" s="11"/>
      <c r="G128" s="11"/>
      <c r="H128" s="11"/>
      <c r="I128" s="11"/>
      <c r="J128" s="11"/>
      <c r="K128" s="11"/>
      <c r="L128" s="5"/>
      <c r="M128" s="208"/>
      <c r="N128" s="208"/>
      <c r="O128" s="209"/>
      <c r="P128" s="208"/>
      <c r="Q128" s="208"/>
    </row>
    <row r="129" spans="1:17" s="13" customFormat="1" ht="21.75" customHeight="1">
      <c r="A129" s="2" t="s">
        <v>263</v>
      </c>
      <c r="B129" s="151"/>
      <c r="C129" s="152"/>
      <c r="D129" s="11"/>
      <c r="E129" s="11"/>
      <c r="F129" s="11"/>
      <c r="G129" s="11"/>
      <c r="H129" s="11"/>
      <c r="I129" s="11"/>
      <c r="J129" s="11"/>
      <c r="K129" s="11"/>
      <c r="L129" s="5"/>
      <c r="M129" s="208"/>
      <c r="N129" s="208"/>
      <c r="O129" s="209"/>
      <c r="P129" s="208"/>
      <c r="Q129" s="208"/>
    </row>
    <row r="130" spans="1:17" s="13" customFormat="1" ht="21.75" customHeight="1">
      <c r="A130" s="5"/>
      <c r="B130" s="151"/>
      <c r="C130" s="152"/>
      <c r="D130" s="11"/>
      <c r="E130" s="11"/>
      <c r="F130" s="11"/>
      <c r="G130" s="11"/>
      <c r="H130" s="11"/>
      <c r="I130" s="151"/>
      <c r="J130" s="11"/>
      <c r="K130" s="7" t="s">
        <v>141</v>
      </c>
      <c r="M130" s="208"/>
      <c r="N130" s="208"/>
      <c r="O130" s="210"/>
      <c r="P130" s="208"/>
      <c r="Q130" s="37"/>
    </row>
    <row r="131" spans="1:17" s="13" customFormat="1" ht="21.75" customHeight="1">
      <c r="A131" s="3"/>
      <c r="B131" s="6"/>
      <c r="C131" s="3"/>
      <c r="D131" s="6"/>
      <c r="E131" s="97"/>
      <c r="F131" s="97" t="s">
        <v>1</v>
      </c>
      <c r="G131" s="97"/>
      <c r="H131" s="153"/>
      <c r="I131" s="97"/>
      <c r="J131" s="97" t="s">
        <v>2</v>
      </c>
      <c r="K131" s="97"/>
      <c r="L131" s="6"/>
      <c r="M131" s="211"/>
      <c r="N131" s="43"/>
      <c r="O131" s="212"/>
      <c r="P131" s="211"/>
      <c r="Q131" s="211"/>
    </row>
    <row r="132" spans="1:17" s="13" customFormat="1" ht="21.75" customHeight="1">
      <c r="A132" s="3"/>
      <c r="B132" s="6"/>
      <c r="C132" s="154" t="s">
        <v>3</v>
      </c>
      <c r="D132" s="155"/>
      <c r="E132" s="154">
        <v>2025</v>
      </c>
      <c r="F132" s="156"/>
      <c r="G132" s="154">
        <v>2024</v>
      </c>
      <c r="H132" s="157"/>
      <c r="I132" s="154">
        <v>2025</v>
      </c>
      <c r="J132" s="156"/>
      <c r="K132" s="154">
        <v>2024</v>
      </c>
      <c r="L132" s="6"/>
      <c r="M132" s="154"/>
      <c r="N132" s="157"/>
      <c r="O132" s="154"/>
      <c r="P132" s="156"/>
      <c r="Q132" s="154"/>
    </row>
    <row r="133" spans="1:17" ht="21.75" customHeight="1">
      <c r="C133" s="154"/>
      <c r="D133" s="155"/>
      <c r="E133" s="154"/>
      <c r="F133" s="156"/>
      <c r="G133" s="152" t="s">
        <v>257</v>
      </c>
      <c r="H133" s="157"/>
      <c r="I133" s="154"/>
      <c r="J133" s="156"/>
      <c r="K133" s="154"/>
      <c r="M133" s="154"/>
      <c r="N133" s="157"/>
      <c r="O133" s="154"/>
      <c r="P133" s="156"/>
      <c r="Q133" s="154"/>
    </row>
    <row r="134" spans="1:17" s="13" customFormat="1" ht="21.75" customHeight="1">
      <c r="A134" s="2" t="s">
        <v>231</v>
      </c>
      <c r="B134" s="6"/>
      <c r="C134" s="3"/>
      <c r="D134" s="6"/>
      <c r="E134" s="158"/>
      <c r="F134" s="6"/>
      <c r="G134" s="158"/>
      <c r="H134" s="6"/>
      <c r="I134" s="6"/>
      <c r="J134" s="12"/>
      <c r="K134" s="158"/>
      <c r="L134" s="6"/>
      <c r="M134" s="39"/>
      <c r="N134" s="21"/>
      <c r="O134" s="213"/>
      <c r="P134" s="23"/>
      <c r="Q134" s="39"/>
    </row>
    <row r="135" spans="1:17" s="13" customFormat="1" ht="21.75" customHeight="1" thickBot="1">
      <c r="A135" s="3" t="s">
        <v>138</v>
      </c>
      <c r="B135" s="6"/>
      <c r="C135" s="3"/>
      <c r="D135" s="6"/>
      <c r="E135" s="6">
        <f>I135</f>
        <v>576497</v>
      </c>
      <c r="F135" s="21"/>
      <c r="G135" s="6">
        <f>K135</f>
        <v>785143</v>
      </c>
      <c r="H135" s="21"/>
      <c r="I135" s="184">
        <f>I110</f>
        <v>576497</v>
      </c>
      <c r="J135" s="12"/>
      <c r="K135" s="184">
        <f>K110</f>
        <v>785143</v>
      </c>
      <c r="L135" s="6"/>
      <c r="M135" s="161"/>
      <c r="N135" s="21"/>
      <c r="O135" s="60"/>
      <c r="P135" s="23"/>
      <c r="Q135" s="62"/>
    </row>
    <row r="136" spans="1:17" s="13" customFormat="1" ht="21.75" customHeight="1" thickTop="1">
      <c r="A136" s="3" t="s">
        <v>139</v>
      </c>
      <c r="B136" s="6"/>
      <c r="C136" s="169"/>
      <c r="D136" s="6"/>
      <c r="E136" s="6">
        <f>E137-E135</f>
        <v>953</v>
      </c>
      <c r="F136" s="6"/>
      <c r="G136" s="6">
        <f>G137-G135</f>
        <v>6587</v>
      </c>
      <c r="H136" s="6"/>
      <c r="I136" s="9"/>
      <c r="J136" s="12"/>
      <c r="K136" s="9"/>
      <c r="L136" s="6"/>
      <c r="M136" s="161"/>
      <c r="N136" s="21"/>
      <c r="O136" s="60"/>
      <c r="P136" s="23"/>
      <c r="Q136" s="213"/>
    </row>
    <row r="137" spans="1:17" s="13" customFormat="1" ht="21.75" customHeight="1" thickBot="1">
      <c r="A137" s="3"/>
      <c r="B137" s="6"/>
      <c r="C137" s="169"/>
      <c r="D137" s="6"/>
      <c r="E137" s="17">
        <f>E110</f>
        <v>577450</v>
      </c>
      <c r="F137" s="11"/>
      <c r="G137" s="17">
        <f>G110</f>
        <v>791730</v>
      </c>
      <c r="H137" s="11"/>
      <c r="I137" s="9"/>
      <c r="J137" s="11"/>
      <c r="K137" s="9"/>
      <c r="L137" s="6"/>
      <c r="M137" s="161"/>
      <c r="N137" s="24"/>
      <c r="O137" s="60"/>
      <c r="P137" s="23"/>
      <c r="Q137" s="213"/>
    </row>
    <row r="138" spans="1:17" s="13" customFormat="1" ht="21.75" customHeight="1" thickTop="1">
      <c r="A138" s="185"/>
      <c r="B138" s="6"/>
      <c r="C138" s="186"/>
      <c r="D138" s="187"/>
      <c r="E138" s="188"/>
      <c r="F138" s="189"/>
      <c r="G138" s="188"/>
      <c r="H138" s="190"/>
      <c r="I138" s="191"/>
      <c r="J138" s="192"/>
      <c r="K138" s="191"/>
      <c r="L138" s="6"/>
      <c r="M138" s="214"/>
      <c r="N138" s="161"/>
      <c r="O138" s="213"/>
      <c r="P138" s="215"/>
      <c r="Q138" s="213"/>
    </row>
    <row r="139" spans="1:17" s="13" customFormat="1" ht="21.75" customHeight="1">
      <c r="A139" s="2" t="s">
        <v>232</v>
      </c>
      <c r="B139" s="6"/>
      <c r="C139" s="192"/>
      <c r="D139" s="193"/>
      <c r="E139" s="176"/>
      <c r="F139" s="7"/>
      <c r="G139" s="176"/>
      <c r="H139" s="194"/>
      <c r="I139" s="9"/>
      <c r="J139" s="192"/>
      <c r="K139" s="9"/>
      <c r="L139" s="6"/>
      <c r="M139" s="216"/>
      <c r="N139" s="217"/>
      <c r="O139" s="218"/>
      <c r="P139" s="219"/>
      <c r="Q139" s="218"/>
    </row>
    <row r="140" spans="1:17" s="13" customFormat="1" ht="21.75" customHeight="1" thickBot="1">
      <c r="A140" s="3" t="s">
        <v>138</v>
      </c>
      <c r="B140" s="6"/>
      <c r="C140" s="192"/>
      <c r="D140" s="193"/>
      <c r="E140" s="6">
        <f>I140</f>
        <v>576359</v>
      </c>
      <c r="F140" s="6"/>
      <c r="G140" s="6">
        <f>K140</f>
        <v>785143</v>
      </c>
      <c r="H140" s="194"/>
      <c r="I140" s="195">
        <f>SUM(I123)</f>
        <v>576359</v>
      </c>
      <c r="J140" s="192"/>
      <c r="K140" s="195">
        <f>SUM(K123)</f>
        <v>785143</v>
      </c>
      <c r="L140" s="6"/>
      <c r="M140" s="161"/>
      <c r="N140" s="21"/>
      <c r="O140" s="60"/>
      <c r="P140" s="23"/>
      <c r="Q140" s="62"/>
    </row>
    <row r="141" spans="1:17" s="13" customFormat="1" ht="21.75" customHeight="1" thickTop="1">
      <c r="A141" s="3" t="s">
        <v>139</v>
      </c>
      <c r="B141" s="6"/>
      <c r="C141" s="192"/>
      <c r="D141" s="193"/>
      <c r="E141" s="6">
        <f>E142-E140</f>
        <v>901</v>
      </c>
      <c r="F141" s="6"/>
      <c r="G141" s="6">
        <f>G142-G140</f>
        <v>6587</v>
      </c>
      <c r="H141" s="194"/>
      <c r="I141" s="9"/>
      <c r="J141" s="192"/>
      <c r="K141" s="9"/>
      <c r="L141" s="6"/>
      <c r="M141" s="161"/>
      <c r="N141" s="21"/>
      <c r="O141" s="60"/>
      <c r="P141" s="21"/>
      <c r="Q141" s="213"/>
    </row>
    <row r="142" spans="1:17" s="13" customFormat="1" ht="21.75" customHeight="1" thickBot="1">
      <c r="A142" s="196"/>
      <c r="B142" s="6"/>
      <c r="C142" s="192"/>
      <c r="D142" s="193"/>
      <c r="E142" s="17">
        <f>SUM(E123)</f>
        <v>577260</v>
      </c>
      <c r="F142" s="7"/>
      <c r="G142" s="17">
        <f>SUM(G123)</f>
        <v>791730</v>
      </c>
      <c r="H142" s="194"/>
      <c r="I142" s="9"/>
      <c r="J142" s="192"/>
      <c r="K142" s="9"/>
      <c r="L142" s="6"/>
      <c r="M142" s="161"/>
      <c r="N142" s="24"/>
      <c r="O142" s="60"/>
      <c r="P142" s="24"/>
      <c r="Q142" s="62"/>
    </row>
    <row r="143" spans="1:17" s="13" customFormat="1" ht="21.75" customHeight="1" thickTop="1">
      <c r="A143" s="185"/>
      <c r="B143" s="6"/>
      <c r="C143" s="186"/>
      <c r="D143" s="187"/>
      <c r="E143" s="188"/>
      <c r="F143" s="189"/>
      <c r="G143" s="188"/>
      <c r="H143" s="190"/>
      <c r="I143" s="191"/>
      <c r="J143" s="192"/>
      <c r="K143" s="191"/>
      <c r="L143" s="6"/>
      <c r="M143" s="12"/>
      <c r="N143" s="6"/>
      <c r="O143" s="220"/>
      <c r="P143" s="12"/>
      <c r="Q143" s="220"/>
    </row>
    <row r="144" spans="1:17" s="13" customFormat="1" ht="21.75" customHeight="1">
      <c r="A144" s="2" t="s">
        <v>35</v>
      </c>
      <c r="B144" s="6"/>
      <c r="C144" s="169">
        <v>13</v>
      </c>
      <c r="D144" s="6"/>
      <c r="E144" s="12"/>
      <c r="F144" s="6"/>
      <c r="G144" s="12"/>
      <c r="H144" s="6"/>
      <c r="I144" s="12"/>
      <c r="J144" s="12"/>
      <c r="K144" s="12"/>
      <c r="L144" s="6"/>
      <c r="M144" s="12"/>
      <c r="N144" s="12"/>
      <c r="O144" s="220"/>
      <c r="P144" s="12"/>
      <c r="Q144" s="220"/>
    </row>
    <row r="145" spans="1:20" s="13" customFormat="1" ht="21.75" customHeight="1">
      <c r="A145" s="3" t="s">
        <v>36</v>
      </c>
      <c r="B145" s="5"/>
      <c r="C145" s="169"/>
      <c r="D145" s="6"/>
      <c r="E145" s="12"/>
      <c r="F145" s="6"/>
      <c r="G145" s="12"/>
      <c r="H145" s="12"/>
      <c r="I145" s="12"/>
      <c r="J145" s="12"/>
      <c r="K145" s="12"/>
      <c r="L145" s="6"/>
      <c r="M145" s="12"/>
      <c r="N145" s="12"/>
      <c r="O145" s="220"/>
      <c r="P145" s="12"/>
      <c r="Q145" s="220"/>
    </row>
    <row r="146" spans="1:20" s="13" customFormat="1" ht="21.75" customHeight="1" thickBot="1">
      <c r="A146" s="3" t="s">
        <v>140</v>
      </c>
      <c r="B146" s="5"/>
      <c r="C146" s="169"/>
      <c r="D146" s="6"/>
      <c r="E146" s="197">
        <v>0.39</v>
      </c>
      <c r="F146" s="23"/>
      <c r="G146" s="197">
        <v>0.54</v>
      </c>
      <c r="H146" s="23"/>
      <c r="I146" s="197">
        <v>0.39</v>
      </c>
      <c r="J146" s="178"/>
      <c r="K146" s="197">
        <v>0.54</v>
      </c>
      <c r="L146" s="6"/>
      <c r="M146" s="35"/>
      <c r="N146" s="178"/>
      <c r="O146" s="60"/>
      <c r="P146" s="174"/>
      <c r="Q146" s="35"/>
    </row>
    <row r="147" spans="1:20" s="13" customFormat="1" ht="21.75" customHeight="1" thickTop="1">
      <c r="A147" s="3"/>
      <c r="B147" s="5"/>
      <c r="C147" s="169"/>
      <c r="D147" s="6"/>
      <c r="E147" s="174"/>
      <c r="F147" s="178"/>
      <c r="G147" s="174"/>
      <c r="H147" s="178"/>
      <c r="I147" s="174"/>
      <c r="J147" s="178"/>
      <c r="K147" s="174"/>
      <c r="L147" s="6"/>
      <c r="M147" s="35"/>
      <c r="N147" s="178"/>
      <c r="O147" s="35"/>
      <c r="P147" s="174"/>
      <c r="Q147" s="35"/>
    </row>
    <row r="148" spans="1:20" s="13" customFormat="1" ht="21.75" customHeight="1">
      <c r="A148" s="3" t="s">
        <v>101</v>
      </c>
      <c r="B148" s="5"/>
      <c r="C148" s="169"/>
      <c r="D148" s="6"/>
      <c r="E148" s="174"/>
      <c r="F148" s="178"/>
      <c r="G148" s="174"/>
      <c r="H148" s="178"/>
      <c r="I148" s="174"/>
      <c r="J148" s="178"/>
      <c r="K148" s="174"/>
      <c r="L148" s="6"/>
      <c r="M148" s="35"/>
      <c r="N148" s="178"/>
      <c r="O148" s="35"/>
      <c r="P148" s="174"/>
      <c r="Q148" s="35"/>
    </row>
    <row r="149" spans="1:20" s="5" customFormat="1" ht="21.75" customHeight="1" thickBot="1">
      <c r="A149" s="3" t="s">
        <v>140</v>
      </c>
      <c r="C149" s="169"/>
      <c r="D149" s="6"/>
      <c r="E149" s="197">
        <v>0.39</v>
      </c>
      <c r="F149" s="178"/>
      <c r="G149" s="197">
        <v>0.54</v>
      </c>
      <c r="H149" s="178"/>
      <c r="I149" s="197">
        <v>0.39</v>
      </c>
      <c r="J149" s="178"/>
      <c r="K149" s="197">
        <v>0.54</v>
      </c>
      <c r="L149" s="6"/>
      <c r="M149" s="35"/>
      <c r="N149" s="178"/>
      <c r="O149" s="60"/>
      <c r="P149" s="174"/>
      <c r="Q149" s="35"/>
    </row>
    <row r="150" spans="1:20" s="5" customFormat="1" ht="21.75" customHeight="1" thickTop="1">
      <c r="A150" s="185"/>
      <c r="B150" s="6"/>
      <c r="C150" s="192"/>
      <c r="D150" s="193"/>
      <c r="E150" s="191"/>
      <c r="F150" s="198"/>
      <c r="G150" s="191"/>
      <c r="H150" s="190"/>
      <c r="I150" s="191"/>
      <c r="J150" s="198"/>
      <c r="K150" s="191"/>
      <c r="L150" s="6"/>
      <c r="M150" s="221"/>
      <c r="N150" s="222"/>
      <c r="O150" s="70"/>
      <c r="P150" s="221"/>
      <c r="Q150" s="6"/>
    </row>
    <row r="151" spans="1:20" s="5" customFormat="1" ht="21.75" customHeight="1">
      <c r="A151" s="199" t="s">
        <v>248</v>
      </c>
      <c r="B151" s="6"/>
      <c r="C151" s="192"/>
      <c r="D151" s="193"/>
      <c r="E151" s="191"/>
      <c r="F151" s="7"/>
      <c r="G151" s="191"/>
      <c r="H151" s="190"/>
      <c r="I151" s="191"/>
      <c r="J151" s="192"/>
      <c r="K151" s="191"/>
      <c r="L151" s="6"/>
      <c r="M151" s="36"/>
      <c r="N151" s="36"/>
      <c r="O151" s="36"/>
      <c r="P151" s="36"/>
      <c r="Q151" s="37"/>
    </row>
    <row r="152" spans="1:20" s="5" customFormat="1" ht="21.75" customHeight="1">
      <c r="A152" s="3"/>
      <c r="B152" s="6"/>
      <c r="C152" s="192"/>
      <c r="D152" s="193"/>
      <c r="E152" s="191"/>
      <c r="F152" s="7"/>
      <c r="G152" s="191"/>
      <c r="H152" s="190"/>
      <c r="I152" s="191"/>
      <c r="J152" s="192"/>
      <c r="K152" s="191"/>
      <c r="L152" s="6"/>
      <c r="M152" s="6"/>
      <c r="N152" s="6"/>
      <c r="O152" s="70"/>
      <c r="P152" s="6"/>
      <c r="Q152" s="6"/>
    </row>
    <row r="153" spans="1:20" s="3" customFormat="1" ht="21.75" customHeight="1">
      <c r="B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70"/>
      <c r="P153" s="6"/>
      <c r="Q153" s="6"/>
      <c r="R153" s="6"/>
      <c r="S153" s="6"/>
      <c r="T153" s="6"/>
    </row>
    <row r="154" spans="1:20" s="3" customFormat="1" ht="21.75" customHeight="1">
      <c r="B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70"/>
      <c r="P154" s="6"/>
      <c r="Q154" s="6"/>
      <c r="R154" s="6"/>
      <c r="S154" s="6"/>
      <c r="T154" s="6"/>
    </row>
    <row r="155" spans="1:20" s="3" customFormat="1" ht="21.75" customHeight="1">
      <c r="B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70"/>
      <c r="P155" s="6"/>
      <c r="Q155" s="6"/>
      <c r="R155" s="6"/>
      <c r="S155" s="6"/>
      <c r="T155" s="6"/>
    </row>
    <row r="156" spans="1:20" s="3" customFormat="1" ht="21.75" customHeight="1">
      <c r="B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70"/>
      <c r="P156" s="6"/>
      <c r="Q156" s="6"/>
      <c r="R156" s="6"/>
      <c r="S156" s="6"/>
      <c r="T156" s="6"/>
    </row>
    <row r="157" spans="1:20" s="3" customFormat="1" ht="21.75" customHeight="1">
      <c r="B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70"/>
      <c r="P157" s="6"/>
      <c r="Q157" s="6"/>
      <c r="R157" s="6"/>
      <c r="S157" s="6"/>
      <c r="T157" s="6"/>
    </row>
    <row r="158" spans="1:20" s="3" customFormat="1" ht="21.75" customHeight="1">
      <c r="B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70"/>
      <c r="P158" s="6"/>
      <c r="Q158" s="6"/>
      <c r="R158" s="6"/>
      <c r="S158" s="6"/>
      <c r="T158" s="6"/>
    </row>
    <row r="159" spans="1:20" s="3" customFormat="1" ht="21.75" customHeight="1">
      <c r="B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70"/>
      <c r="P159" s="6"/>
      <c r="Q159" s="6"/>
      <c r="R159" s="6"/>
      <c r="S159" s="6"/>
      <c r="T159" s="6"/>
    </row>
    <row r="160" spans="1:20" s="3" customFormat="1" ht="21.75" customHeight="1">
      <c r="B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70"/>
      <c r="P160" s="6"/>
      <c r="Q160" s="6"/>
      <c r="R160" s="6"/>
      <c r="S160" s="6"/>
      <c r="T160" s="6"/>
    </row>
    <row r="161" spans="2:20" s="3" customFormat="1" ht="21.75" customHeight="1">
      <c r="B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70"/>
      <c r="P161" s="6"/>
      <c r="Q161" s="6"/>
      <c r="R161" s="6"/>
      <c r="S161" s="6"/>
      <c r="T161" s="6"/>
    </row>
    <row r="162" spans="2:20" s="3" customFormat="1" ht="21.75" customHeight="1">
      <c r="B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70"/>
      <c r="P162" s="6"/>
      <c r="Q162" s="6"/>
      <c r="R162" s="6"/>
      <c r="S162" s="6"/>
      <c r="T162" s="6"/>
    </row>
    <row r="163" spans="2:20" s="3" customFormat="1" ht="21.75" customHeight="1">
      <c r="B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70"/>
      <c r="P163" s="6"/>
      <c r="Q163" s="6"/>
      <c r="R163" s="6"/>
      <c r="S163" s="6"/>
      <c r="T163" s="6"/>
    </row>
    <row r="164" spans="2:20" s="3" customFormat="1" ht="21.75" customHeight="1">
      <c r="B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70"/>
      <c r="P164" s="6"/>
      <c r="Q164" s="6"/>
      <c r="R164" s="6"/>
      <c r="S164" s="6"/>
      <c r="T164" s="6"/>
    </row>
    <row r="165" spans="2:20" s="3" customFormat="1" ht="21.75" customHeight="1">
      <c r="B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70"/>
      <c r="P165" s="6"/>
      <c r="Q165" s="6"/>
      <c r="R165" s="6"/>
      <c r="S165" s="6"/>
      <c r="T165" s="6"/>
    </row>
    <row r="166" spans="2:20" s="3" customFormat="1" ht="21.75" customHeight="1">
      <c r="B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70"/>
      <c r="P166" s="6"/>
      <c r="Q166" s="6"/>
      <c r="R166" s="6"/>
      <c r="S166" s="6"/>
      <c r="T166" s="6"/>
    </row>
    <row r="167" spans="2:20" s="3" customFormat="1" ht="21.75" customHeight="1">
      <c r="B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70"/>
      <c r="P167" s="6"/>
      <c r="Q167" s="6"/>
      <c r="R167" s="6"/>
      <c r="S167" s="6"/>
      <c r="T167" s="6"/>
    </row>
    <row r="168" spans="2:20" s="3" customFormat="1" ht="21.75" customHeight="1">
      <c r="B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70"/>
      <c r="P168" s="6"/>
      <c r="Q168" s="6"/>
      <c r="R168" s="6"/>
      <c r="S168" s="6"/>
      <c r="T168" s="6"/>
    </row>
    <row r="169" spans="2:20" s="3" customFormat="1" ht="21.75" customHeight="1">
      <c r="B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70"/>
      <c r="P169" s="6"/>
      <c r="Q169" s="6"/>
      <c r="R169" s="6"/>
      <c r="S169" s="6"/>
      <c r="T169" s="6"/>
    </row>
    <row r="170" spans="2:20" s="3" customFormat="1" ht="21.75" customHeight="1">
      <c r="B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70"/>
      <c r="P170" s="6"/>
      <c r="Q170" s="6"/>
      <c r="R170" s="6"/>
      <c r="S170" s="6"/>
      <c r="T170" s="6"/>
    </row>
    <row r="171" spans="2:20" s="3" customFormat="1" ht="21.75" customHeight="1">
      <c r="B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70"/>
      <c r="P171" s="6"/>
      <c r="Q171" s="6"/>
      <c r="R171" s="6"/>
      <c r="S171" s="6"/>
      <c r="T171" s="6"/>
    </row>
    <row r="172" spans="2:20" s="3" customFormat="1" ht="21.75" customHeight="1">
      <c r="B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70"/>
      <c r="P172" s="6"/>
      <c r="Q172" s="6"/>
      <c r="R172" s="6"/>
      <c r="S172" s="6"/>
      <c r="T172" s="6"/>
    </row>
    <row r="173" spans="2:20" s="3" customFormat="1" ht="21.75" customHeight="1">
      <c r="B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70"/>
      <c r="P173" s="6"/>
      <c r="Q173" s="6"/>
      <c r="R173" s="6"/>
      <c r="S173" s="6"/>
      <c r="T173" s="6"/>
    </row>
    <row r="174" spans="2:20" s="3" customFormat="1" ht="21.75" customHeight="1">
      <c r="B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70"/>
      <c r="P174" s="6"/>
      <c r="Q174" s="6"/>
      <c r="R174" s="6"/>
      <c r="S174" s="6"/>
      <c r="T174" s="6"/>
    </row>
    <row r="175" spans="2:20" s="3" customFormat="1" ht="21.75" customHeight="1">
      <c r="B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70"/>
      <c r="P175" s="6"/>
      <c r="Q175" s="6"/>
      <c r="R175" s="6"/>
      <c r="S175" s="6"/>
      <c r="T175" s="6"/>
    </row>
    <row r="176" spans="2:20" s="3" customFormat="1" ht="21.75" customHeight="1">
      <c r="B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70"/>
      <c r="P176" s="6"/>
      <c r="Q176" s="6"/>
      <c r="R176" s="6"/>
      <c r="S176" s="6"/>
      <c r="T176" s="6"/>
    </row>
    <row r="177" spans="2:20" s="3" customFormat="1" ht="21.75" customHeight="1">
      <c r="B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70"/>
      <c r="P177" s="6"/>
      <c r="Q177" s="6"/>
      <c r="R177" s="6"/>
      <c r="S177" s="6"/>
      <c r="T177" s="6"/>
    </row>
    <row r="178" spans="2:20" s="3" customFormat="1" ht="21.75" customHeight="1">
      <c r="B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70"/>
      <c r="P178" s="6"/>
      <c r="Q178" s="6"/>
      <c r="R178" s="6"/>
      <c r="S178" s="6"/>
      <c r="T178" s="6"/>
    </row>
    <row r="179" spans="2:20" s="3" customFormat="1" ht="21.75" customHeight="1">
      <c r="B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70"/>
      <c r="P179" s="6"/>
      <c r="Q179" s="6"/>
      <c r="R179" s="6"/>
      <c r="S179" s="6"/>
      <c r="T179" s="6"/>
    </row>
    <row r="180" spans="2:20" s="3" customFormat="1" ht="21.75" customHeight="1">
      <c r="B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70"/>
      <c r="P180" s="6"/>
      <c r="Q180" s="6"/>
      <c r="R180" s="6"/>
      <c r="S180" s="6"/>
      <c r="T180" s="6"/>
    </row>
    <row r="181" spans="2:20" s="3" customFormat="1" ht="21.75" customHeight="1">
      <c r="B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70"/>
      <c r="P181" s="6"/>
      <c r="Q181" s="6"/>
      <c r="R181" s="6"/>
      <c r="S181" s="6"/>
      <c r="T181" s="6"/>
    </row>
    <row r="182" spans="2:20" s="3" customFormat="1" ht="21.75" customHeight="1">
      <c r="B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70"/>
      <c r="P182" s="6"/>
      <c r="Q182" s="6"/>
      <c r="R182" s="6"/>
      <c r="S182" s="6"/>
      <c r="T182" s="6"/>
    </row>
    <row r="183" spans="2:20" s="3" customFormat="1" ht="21.75" customHeight="1">
      <c r="B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70"/>
      <c r="P183" s="6"/>
      <c r="Q183" s="6"/>
      <c r="R183" s="6"/>
      <c r="S183" s="6"/>
      <c r="T183" s="6"/>
    </row>
    <row r="184" spans="2:20" s="3" customFormat="1" ht="21.75" customHeight="1">
      <c r="B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70"/>
      <c r="P184" s="6"/>
      <c r="Q184" s="6"/>
      <c r="R184" s="6"/>
      <c r="S184" s="6"/>
      <c r="T184" s="6"/>
    </row>
    <row r="185" spans="2:20" s="3" customFormat="1" ht="21.75" customHeight="1">
      <c r="B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70"/>
      <c r="P185" s="6"/>
      <c r="Q185" s="6"/>
      <c r="R185" s="6"/>
      <c r="S185" s="6"/>
      <c r="T185" s="6"/>
    </row>
    <row r="186" spans="2:20" s="3" customFormat="1" ht="21.75" customHeight="1">
      <c r="B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70"/>
      <c r="P186" s="6"/>
      <c r="Q186" s="6"/>
      <c r="R186" s="6"/>
      <c r="S186" s="6"/>
      <c r="T186" s="6"/>
    </row>
    <row r="187" spans="2:20" s="3" customFormat="1" ht="21.75" customHeight="1">
      <c r="B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70"/>
      <c r="P187" s="6"/>
      <c r="Q187" s="6"/>
      <c r="R187" s="6"/>
      <c r="S187" s="6"/>
      <c r="T187" s="6"/>
    </row>
    <row r="188" spans="2:20" s="3" customFormat="1" ht="21.75" customHeight="1">
      <c r="B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70"/>
      <c r="P188" s="6"/>
      <c r="Q188" s="6"/>
      <c r="R188" s="6"/>
      <c r="S188" s="6"/>
      <c r="T188" s="6"/>
    </row>
    <row r="189" spans="2:20" s="3" customFormat="1" ht="21.75" customHeight="1">
      <c r="B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70"/>
      <c r="P189" s="6"/>
      <c r="Q189" s="6"/>
      <c r="R189" s="6"/>
      <c r="S189" s="6"/>
      <c r="T189" s="6"/>
    </row>
    <row r="190" spans="2:20" s="3" customFormat="1" ht="21.75" customHeight="1">
      <c r="B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70"/>
      <c r="P190" s="6"/>
      <c r="Q190" s="6"/>
      <c r="R190" s="6"/>
      <c r="S190" s="6"/>
      <c r="T190" s="6"/>
    </row>
    <row r="191" spans="2:20" s="3" customFormat="1" ht="21.75" customHeight="1">
      <c r="B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70"/>
      <c r="P191" s="6"/>
      <c r="Q191" s="6"/>
      <c r="R191" s="6"/>
      <c r="S191" s="6"/>
      <c r="T191" s="6"/>
    </row>
    <row r="192" spans="2:20" s="3" customFormat="1" ht="21.75" customHeight="1">
      <c r="B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70"/>
      <c r="P192" s="6"/>
      <c r="Q192" s="6"/>
      <c r="R192" s="6"/>
      <c r="S192" s="6"/>
      <c r="T192" s="6"/>
    </row>
    <row r="193" spans="2:20" s="3" customFormat="1" ht="21.75" customHeight="1">
      <c r="B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70"/>
      <c r="P193" s="6"/>
      <c r="Q193" s="6"/>
      <c r="R193" s="6"/>
      <c r="S193" s="6"/>
      <c r="T193" s="6"/>
    </row>
    <row r="194" spans="2:20" s="3" customFormat="1" ht="21.75" customHeight="1">
      <c r="B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70"/>
      <c r="P194" s="6"/>
      <c r="Q194" s="6"/>
      <c r="R194" s="6"/>
      <c r="S194" s="6"/>
      <c r="T194" s="6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9" max="16383" man="1"/>
    <brk id="76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Q32"/>
  <sheetViews>
    <sheetView showGridLines="0" tabSelected="1" view="pageBreakPreview" topLeftCell="A3" zoomScale="70" zoomScaleNormal="40" zoomScaleSheetLayoutView="70" workbookViewId="0">
      <selection activeCell="X16" sqref="X16"/>
    </sheetView>
  </sheetViews>
  <sheetFormatPr defaultColWidth="9.140625" defaultRowHeight="14.25"/>
  <cols>
    <col min="1" max="1" width="12.85546875" style="6" customWidth="1"/>
    <col min="2" max="2" width="9.85546875" style="6" customWidth="1"/>
    <col min="3" max="3" width="20" style="6" customWidth="1"/>
    <col min="4" max="4" width="17.5703125" style="6" customWidth="1"/>
    <col min="5" max="5" width="1.5703125" style="6" customWidth="1"/>
    <col min="6" max="6" width="17.5703125" style="6" customWidth="1"/>
    <col min="7" max="7" width="2" style="6" customWidth="1"/>
    <col min="8" max="8" width="17.5703125" style="6" customWidth="1"/>
    <col min="9" max="9" width="1.5703125" style="6" customWidth="1"/>
    <col min="10" max="10" width="18.42578125" style="6" customWidth="1"/>
    <col min="11" max="11" width="1.5703125" style="6" customWidth="1"/>
    <col min="12" max="12" width="17.5703125" style="6" customWidth="1"/>
    <col min="13" max="13" width="1.85546875" style="6" customWidth="1"/>
    <col min="14" max="14" width="17.5703125" style="6" customWidth="1"/>
    <col min="15" max="15" width="1.5703125" style="6" customWidth="1"/>
    <col min="16" max="16" width="17.5703125" style="6" customWidth="1"/>
    <col min="17" max="17" width="1.5703125" style="6" customWidth="1"/>
    <col min="18" max="18" width="17.5703125" style="6" customWidth="1"/>
    <col min="19" max="19" width="1.42578125" style="6" customWidth="1"/>
    <col min="20" max="20" width="21.85546875" style="6" customWidth="1"/>
    <col min="21" max="21" width="1.5703125" style="6" customWidth="1"/>
    <col min="22" max="22" width="17.5703125" style="6" customWidth="1"/>
    <col min="23" max="23" width="1.5703125" style="6" customWidth="1"/>
    <col min="24" max="24" width="17.5703125" style="6" customWidth="1"/>
    <col min="25" max="25" width="1.5703125" style="6" customWidth="1"/>
    <col min="26" max="26" width="17.5703125" style="6" customWidth="1"/>
    <col min="27" max="27" width="1.5703125" style="6" customWidth="1"/>
    <col min="28" max="28" width="17.5703125" style="6" customWidth="1"/>
    <col min="29" max="16384" width="9.140625" style="6"/>
  </cols>
  <sheetData>
    <row r="1" spans="1:28">
      <c r="AB1" s="12" t="s">
        <v>125</v>
      </c>
    </row>
    <row r="2" spans="1:28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8" ht="22.5" customHeight="1">
      <c r="A3" s="2" t="s">
        <v>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8" ht="22.5" customHeight="1">
      <c r="A4" s="2" t="s">
        <v>263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8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AB5" s="7" t="s">
        <v>121</v>
      </c>
    </row>
    <row r="6" spans="1:28" ht="22.5" customHeight="1">
      <c r="A6" s="11"/>
      <c r="B6" s="11"/>
      <c r="C6" s="11"/>
      <c r="D6" s="230" t="s">
        <v>1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28" ht="22.5" customHeight="1">
      <c r="A7" s="11"/>
      <c r="B7" s="11"/>
      <c r="C7" s="11"/>
      <c r="D7" s="231" t="s">
        <v>86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8"/>
      <c r="Z7" s="28"/>
      <c r="AA7" s="8"/>
      <c r="AB7" s="8"/>
    </row>
    <row r="8" spans="1:28" ht="22.5" customHeight="1">
      <c r="A8" s="11"/>
      <c r="B8" s="11"/>
      <c r="C8" s="11"/>
      <c r="D8" s="11"/>
      <c r="E8" s="11"/>
      <c r="F8" s="11"/>
      <c r="G8" s="11"/>
      <c r="H8" s="11"/>
      <c r="I8" s="11"/>
      <c r="K8" s="11"/>
      <c r="L8" s="11"/>
      <c r="M8" s="11"/>
      <c r="N8" s="11"/>
      <c r="O8" s="11"/>
      <c r="P8" s="11"/>
      <c r="Q8" s="11"/>
      <c r="R8" s="229" t="s">
        <v>103</v>
      </c>
      <c r="S8" s="229"/>
      <c r="T8" s="229"/>
      <c r="U8" s="229"/>
      <c r="V8" s="229"/>
      <c r="W8" s="8"/>
      <c r="X8" s="8"/>
      <c r="Y8" s="8"/>
      <c r="Z8" s="8"/>
      <c r="AA8" s="8"/>
      <c r="AB8" s="8"/>
    </row>
    <row r="9" spans="1:28" ht="22.5" customHeight="1">
      <c r="A9" s="11"/>
      <c r="B9" s="11"/>
      <c r="C9" s="11"/>
      <c r="D9" s="11"/>
      <c r="E9" s="11"/>
      <c r="F9" s="11"/>
      <c r="G9" s="11"/>
      <c r="H9" s="11"/>
      <c r="I9" s="11"/>
      <c r="J9" s="11" t="s">
        <v>242</v>
      </c>
      <c r="K9" s="62"/>
      <c r="L9" s="11"/>
      <c r="M9" s="11"/>
      <c r="N9" s="11"/>
      <c r="O9" s="11"/>
      <c r="P9" s="11"/>
      <c r="Q9" s="11"/>
      <c r="R9" s="231" t="s">
        <v>158</v>
      </c>
      <c r="S9" s="231"/>
      <c r="T9" s="231"/>
      <c r="W9" s="8"/>
      <c r="AA9" s="8"/>
      <c r="AB9" s="8"/>
    </row>
    <row r="10" spans="1:28" ht="22.5" customHeight="1">
      <c r="A10" s="11"/>
      <c r="B10" s="11"/>
      <c r="C10" s="11"/>
      <c r="D10" s="11"/>
      <c r="E10" s="11"/>
      <c r="F10" s="11"/>
      <c r="G10" s="11"/>
      <c r="H10" s="11"/>
      <c r="I10" s="11"/>
      <c r="J10" s="62" t="s">
        <v>171</v>
      </c>
      <c r="K10" s="62"/>
      <c r="L10" s="11"/>
      <c r="M10" s="11"/>
      <c r="N10" s="11"/>
      <c r="O10" s="11"/>
      <c r="P10" s="11"/>
      <c r="Q10" s="11"/>
      <c r="R10" s="11"/>
      <c r="S10" s="11"/>
      <c r="T10" s="11" t="s">
        <v>275</v>
      </c>
      <c r="W10" s="8"/>
      <c r="X10" s="11" t="s">
        <v>105</v>
      </c>
      <c r="Y10" s="8"/>
      <c r="Z10" s="11" t="s">
        <v>93</v>
      </c>
      <c r="AA10" s="8"/>
      <c r="AB10" s="8"/>
    </row>
    <row r="11" spans="1:28" s="11" customFormat="1" ht="22.5" customHeight="1">
      <c r="D11" s="11" t="s">
        <v>54</v>
      </c>
      <c r="H11" s="11" t="s">
        <v>87</v>
      </c>
      <c r="J11" s="63" t="s">
        <v>172</v>
      </c>
      <c r="K11" s="62"/>
      <c r="T11" s="11" t="s">
        <v>278</v>
      </c>
      <c r="V11" s="11" t="s">
        <v>116</v>
      </c>
      <c r="X11" s="11" t="s">
        <v>90</v>
      </c>
      <c r="Z11" s="11" t="s">
        <v>94</v>
      </c>
      <c r="AB11" s="11" t="s">
        <v>60</v>
      </c>
    </row>
    <row r="12" spans="1:28" s="11" customFormat="1" ht="22.5" customHeight="1">
      <c r="D12" s="11" t="s">
        <v>55</v>
      </c>
      <c r="F12" s="11" t="s">
        <v>184</v>
      </c>
      <c r="H12" s="11" t="s">
        <v>88</v>
      </c>
      <c r="J12" s="63" t="s">
        <v>189</v>
      </c>
      <c r="K12" s="62"/>
      <c r="L12" s="11" t="s">
        <v>57</v>
      </c>
      <c r="N12" s="229" t="s">
        <v>26</v>
      </c>
      <c r="O12" s="229"/>
      <c r="P12" s="229"/>
      <c r="R12" s="11" t="s">
        <v>165</v>
      </c>
      <c r="T12" s="11" t="s">
        <v>277</v>
      </c>
      <c r="V12" s="11" t="s">
        <v>117</v>
      </c>
      <c r="X12" s="11" t="s">
        <v>91</v>
      </c>
      <c r="Z12" s="11" t="s">
        <v>95</v>
      </c>
      <c r="AB12" s="11" t="s">
        <v>120</v>
      </c>
    </row>
    <row r="13" spans="1:28" s="11" customFormat="1" ht="22.5" customHeight="1">
      <c r="D13" s="58" t="s">
        <v>56</v>
      </c>
      <c r="F13" s="58" t="s">
        <v>185</v>
      </c>
      <c r="H13" s="58" t="s">
        <v>89</v>
      </c>
      <c r="J13" s="64" t="s">
        <v>190</v>
      </c>
      <c r="K13" s="62"/>
      <c r="L13" s="58" t="s">
        <v>115</v>
      </c>
      <c r="N13" s="58" t="s">
        <v>58</v>
      </c>
      <c r="P13" s="58" t="s">
        <v>59</v>
      </c>
      <c r="R13" s="52" t="s">
        <v>166</v>
      </c>
      <c r="S13" s="151"/>
      <c r="T13" s="52" t="s">
        <v>276</v>
      </c>
      <c r="V13" s="58" t="s">
        <v>118</v>
      </c>
      <c r="X13" s="58" t="s">
        <v>92</v>
      </c>
      <c r="Z13" s="58" t="s">
        <v>96</v>
      </c>
      <c r="AB13" s="58" t="s">
        <v>62</v>
      </c>
    </row>
    <row r="14" spans="1:28" s="11" customFormat="1" ht="22.5" customHeight="1">
      <c r="A14" s="2" t="s">
        <v>208</v>
      </c>
      <c r="B14" s="6"/>
      <c r="C14" s="6"/>
      <c r="D14" s="11">
        <v>729870</v>
      </c>
      <c r="F14" s="11">
        <v>20559745</v>
      </c>
      <c r="H14" s="19">
        <v>0</v>
      </c>
      <c r="J14" s="66">
        <v>2751092</v>
      </c>
      <c r="K14" s="65"/>
      <c r="L14" s="11">
        <v>735</v>
      </c>
      <c r="N14" s="11">
        <v>78715</v>
      </c>
      <c r="P14" s="11">
        <v>2430703</v>
      </c>
      <c r="R14" s="11">
        <v>-6953</v>
      </c>
      <c r="T14" s="19">
        <v>0</v>
      </c>
      <c r="U14" s="6"/>
      <c r="V14" s="19">
        <f>SUM(R14:T14)</f>
        <v>-6953</v>
      </c>
      <c r="W14" s="6"/>
      <c r="X14" s="19">
        <f>SUM(D14:P14,V14)</f>
        <v>26543907</v>
      </c>
      <c r="Y14" s="6"/>
      <c r="Z14" s="11">
        <v>763521</v>
      </c>
      <c r="AA14" s="6"/>
      <c r="AB14" s="19">
        <f t="shared" ref="AB14:AB15" si="0">SUM(X14:Z14)</f>
        <v>27307428</v>
      </c>
    </row>
    <row r="15" spans="1:28" s="11" customFormat="1" ht="22.5" customHeight="1">
      <c r="A15" s="3" t="s">
        <v>127</v>
      </c>
      <c r="B15" s="6"/>
      <c r="C15" s="15"/>
      <c r="D15" s="19">
        <v>0</v>
      </c>
      <c r="E15" s="19"/>
      <c r="F15" s="19">
        <v>0</v>
      </c>
      <c r="G15" s="19"/>
      <c r="H15" s="19">
        <v>0</v>
      </c>
      <c r="I15" s="19"/>
      <c r="J15" s="66">
        <v>0</v>
      </c>
      <c r="K15" s="66"/>
      <c r="L15" s="19">
        <v>0</v>
      </c>
      <c r="M15" s="19"/>
      <c r="N15" s="19">
        <v>0</v>
      </c>
      <c r="P15" s="19">
        <f>SUM(PL!G135)</f>
        <v>785143</v>
      </c>
      <c r="R15" s="19">
        <v>0</v>
      </c>
      <c r="S15" s="19"/>
      <c r="T15" s="19">
        <v>0</v>
      </c>
      <c r="V15" s="19">
        <f t="shared" ref="V15:V16" si="1">SUM(R15:T15)</f>
        <v>0</v>
      </c>
      <c r="X15" s="19">
        <f>SUM(D15:P15,V15)</f>
        <v>785143</v>
      </c>
      <c r="Z15" s="19">
        <f>SUM(PL!G136)</f>
        <v>6587</v>
      </c>
      <c r="AA15" s="6"/>
      <c r="AB15" s="19">
        <f t="shared" si="0"/>
        <v>791730</v>
      </c>
    </row>
    <row r="16" spans="1:28" s="11" customFormat="1" ht="22.5" customHeight="1">
      <c r="A16" s="16" t="s">
        <v>142</v>
      </c>
      <c r="B16" s="6"/>
      <c r="C16" s="15"/>
      <c r="D16" s="18">
        <v>0</v>
      </c>
      <c r="E16" s="19"/>
      <c r="F16" s="18">
        <v>0</v>
      </c>
      <c r="G16" s="19"/>
      <c r="H16" s="18">
        <v>0</v>
      </c>
      <c r="I16" s="19"/>
      <c r="J16" s="69">
        <v>0</v>
      </c>
      <c r="K16" s="66"/>
      <c r="L16" s="18">
        <v>0</v>
      </c>
      <c r="M16" s="19"/>
      <c r="N16" s="18">
        <v>0</v>
      </c>
      <c r="O16" s="19"/>
      <c r="P16" s="18">
        <v>0</v>
      </c>
      <c r="Q16" s="19"/>
      <c r="R16" s="18">
        <f>+PL!K121</f>
        <v>0</v>
      </c>
      <c r="S16" s="19"/>
      <c r="T16" s="18">
        <v>0</v>
      </c>
      <c r="V16" s="18">
        <f t="shared" si="1"/>
        <v>0</v>
      </c>
      <c r="X16" s="18">
        <f>SUM(D16:P16,V16)</f>
        <v>0</v>
      </c>
      <c r="Z16" s="18">
        <v>0</v>
      </c>
      <c r="AA16" s="6"/>
      <c r="AB16" s="18">
        <f t="shared" ref="AB16" si="2">SUM(X16:Z16)</f>
        <v>0</v>
      </c>
    </row>
    <row r="17" spans="1:121" s="11" customFormat="1" ht="22.5" customHeight="1">
      <c r="A17" s="3" t="s">
        <v>128</v>
      </c>
      <c r="B17" s="6"/>
      <c r="C17" s="15"/>
      <c r="D17" s="19">
        <f>SUM(D15:D16)</f>
        <v>0</v>
      </c>
      <c r="E17" s="19">
        <f t="shared" ref="E17:AB17" si="3">SUM(E15:E16)</f>
        <v>0</v>
      </c>
      <c r="F17" s="19">
        <f t="shared" si="3"/>
        <v>0</v>
      </c>
      <c r="G17" s="19">
        <f t="shared" si="3"/>
        <v>0</v>
      </c>
      <c r="H17" s="19">
        <f t="shared" ref="H17:I17" si="4">SUM(H15:H16)</f>
        <v>0</v>
      </c>
      <c r="I17" s="19">
        <f t="shared" si="4"/>
        <v>0</v>
      </c>
      <c r="J17" s="66">
        <v>0</v>
      </c>
      <c r="K17" s="66"/>
      <c r="L17" s="19">
        <f t="shared" si="3"/>
        <v>0</v>
      </c>
      <c r="M17" s="19">
        <f t="shared" si="3"/>
        <v>0</v>
      </c>
      <c r="N17" s="19">
        <f t="shared" si="3"/>
        <v>0</v>
      </c>
      <c r="O17" s="19">
        <f t="shared" si="3"/>
        <v>0</v>
      </c>
      <c r="P17" s="19">
        <f t="shared" si="3"/>
        <v>785143</v>
      </c>
      <c r="Q17" s="19">
        <f t="shared" si="3"/>
        <v>0</v>
      </c>
      <c r="R17" s="19">
        <f t="shared" si="3"/>
        <v>0</v>
      </c>
      <c r="S17" s="19"/>
      <c r="T17" s="19">
        <f t="shared" si="3"/>
        <v>0</v>
      </c>
      <c r="U17" s="19">
        <f t="shared" si="3"/>
        <v>0</v>
      </c>
      <c r="V17" s="19">
        <f>SUM(V15:V16)</f>
        <v>0</v>
      </c>
      <c r="W17" s="19">
        <f t="shared" si="3"/>
        <v>0</v>
      </c>
      <c r="X17" s="19">
        <f t="shared" si="3"/>
        <v>785143</v>
      </c>
      <c r="Y17" s="19">
        <f t="shared" si="3"/>
        <v>0</v>
      </c>
      <c r="Z17" s="19">
        <f t="shared" si="3"/>
        <v>6587</v>
      </c>
      <c r="AA17" s="19">
        <f t="shared" si="3"/>
        <v>0</v>
      </c>
      <c r="AB17" s="19">
        <f t="shared" si="3"/>
        <v>791730</v>
      </c>
    </row>
    <row r="18" spans="1:121" s="11" customFormat="1" ht="22.5" customHeight="1">
      <c r="A18" s="3" t="s">
        <v>265</v>
      </c>
      <c r="B18" s="6"/>
      <c r="C18" s="15"/>
      <c r="D18" s="19">
        <v>0</v>
      </c>
      <c r="E18" s="19"/>
      <c r="F18" s="19">
        <v>0</v>
      </c>
      <c r="G18" s="19"/>
      <c r="H18" s="18">
        <v>0</v>
      </c>
      <c r="I18" s="19"/>
      <c r="J18" s="66">
        <v>0</v>
      </c>
      <c r="K18" s="66"/>
      <c r="L18" s="19">
        <v>0</v>
      </c>
      <c r="M18" s="19"/>
      <c r="N18" s="19">
        <v>0</v>
      </c>
      <c r="O18" s="19"/>
      <c r="P18" s="19">
        <v>-715172</v>
      </c>
      <c r="Q18" s="19"/>
      <c r="R18" s="19">
        <v>0</v>
      </c>
      <c r="S18" s="19"/>
      <c r="T18" s="19">
        <v>0</v>
      </c>
      <c r="U18" s="19"/>
      <c r="V18" s="19">
        <f>SUM(R18:T18)</f>
        <v>0</v>
      </c>
      <c r="W18" s="19"/>
      <c r="X18" s="19">
        <f>SUM(D18:P18,V18)</f>
        <v>-715172</v>
      </c>
      <c r="Y18" s="19"/>
      <c r="Z18" s="19">
        <v>0</v>
      </c>
      <c r="AA18" s="19"/>
      <c r="AB18" s="19">
        <f t="shared" ref="AB18" si="5">SUM(X18:Z18)</f>
        <v>-715172</v>
      </c>
    </row>
    <row r="19" spans="1:121" s="11" customFormat="1" ht="22.5" customHeight="1" thickBot="1">
      <c r="A19" s="2" t="s">
        <v>261</v>
      </c>
      <c r="B19" s="6"/>
      <c r="C19" s="6"/>
      <c r="D19" s="17">
        <f>D14+SUM(D17:D18)</f>
        <v>729870</v>
      </c>
      <c r="E19" s="11">
        <f t="shared" ref="E19:I19" si="6">E14+SUM(E17:E17)</f>
        <v>0</v>
      </c>
      <c r="F19" s="17">
        <f>F14+SUM(F17:F18)</f>
        <v>20559745</v>
      </c>
      <c r="G19" s="11">
        <f t="shared" si="6"/>
        <v>0</v>
      </c>
      <c r="H19" s="20">
        <f>H14+SUM(H17:H18)</f>
        <v>0</v>
      </c>
      <c r="I19" s="11">
        <f t="shared" si="6"/>
        <v>0</v>
      </c>
      <c r="J19" s="17">
        <f>J14+SUM(J17:J18)</f>
        <v>2751092</v>
      </c>
      <c r="K19" s="65"/>
      <c r="L19" s="17">
        <f>L14+SUM(L17:L18)</f>
        <v>735</v>
      </c>
      <c r="N19" s="17">
        <f>N14+SUM(N17:N18)</f>
        <v>78715</v>
      </c>
      <c r="O19" s="11">
        <f t="shared" ref="O19:U19" si="7">O14+SUM(O17:O17)</f>
        <v>0</v>
      </c>
      <c r="P19" s="17">
        <f>P14+SUM(P17:P18)</f>
        <v>2500674</v>
      </c>
      <c r="Q19" s="11">
        <f t="shared" si="7"/>
        <v>0</v>
      </c>
      <c r="R19" s="17">
        <f>R14+SUM(R17:R18)</f>
        <v>-6953</v>
      </c>
      <c r="T19" s="20">
        <f>T14+SUM(T17:T18)</f>
        <v>0</v>
      </c>
      <c r="U19" s="6">
        <f t="shared" si="7"/>
        <v>0</v>
      </c>
      <c r="V19" s="17">
        <f>V14+SUM(V17:V18)</f>
        <v>-6953</v>
      </c>
      <c r="W19" s="6"/>
      <c r="X19" s="17">
        <f>X14+SUM(X17:X18)</f>
        <v>26613878</v>
      </c>
      <c r="Y19" s="6">
        <f>Y14+SUM(Y17:Y17)</f>
        <v>0</v>
      </c>
      <c r="Z19" s="17">
        <f>Z14+SUM(Z17:Z18)</f>
        <v>770108</v>
      </c>
      <c r="AA19" s="6">
        <f>AA14+SUM(AA17:AA17)</f>
        <v>0</v>
      </c>
      <c r="AB19" s="17">
        <f>AB14+SUM(AB17:AB18)</f>
        <v>27383986</v>
      </c>
    </row>
    <row r="20" spans="1:121" ht="22.5" customHeight="1" thickTop="1">
      <c r="A20" s="2"/>
      <c r="D20" s="11"/>
      <c r="E20" s="11"/>
      <c r="F20" s="11"/>
      <c r="G20" s="11"/>
      <c r="H20" s="19"/>
      <c r="I20" s="11"/>
      <c r="J20" s="65"/>
      <c r="K20" s="65"/>
      <c r="L20" s="11"/>
      <c r="M20" s="11"/>
      <c r="N20" s="11"/>
      <c r="O20" s="11"/>
      <c r="P20" s="11"/>
      <c r="Q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</row>
    <row r="21" spans="1:121" ht="22.5" customHeight="1">
      <c r="A21" s="2"/>
      <c r="D21" s="11"/>
      <c r="E21" s="11"/>
      <c r="F21" s="11"/>
      <c r="G21" s="11"/>
      <c r="H21" s="19"/>
      <c r="I21" s="11"/>
      <c r="J21" s="65"/>
      <c r="K21" s="65"/>
      <c r="L21" s="11"/>
      <c r="M21" s="11"/>
      <c r="N21" s="11"/>
      <c r="O21" s="11"/>
      <c r="P21" s="11"/>
      <c r="Q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</row>
    <row r="22" spans="1:121" ht="22.5" customHeight="1">
      <c r="A22" s="2" t="s">
        <v>216</v>
      </c>
      <c r="D22" s="11">
        <v>729870</v>
      </c>
      <c r="E22" s="11">
        <v>0</v>
      </c>
      <c r="F22" s="25">
        <v>20559745</v>
      </c>
      <c r="G22" s="11">
        <v>0</v>
      </c>
      <c r="H22" s="25">
        <v>2</v>
      </c>
      <c r="I22" s="11">
        <v>0</v>
      </c>
      <c r="J22" s="67">
        <v>2751092</v>
      </c>
      <c r="K22" s="67">
        <v>0</v>
      </c>
      <c r="L22" s="25">
        <v>735</v>
      </c>
      <c r="M22" s="11">
        <v>0</v>
      </c>
      <c r="N22" s="11">
        <v>78715</v>
      </c>
      <c r="O22" s="11">
        <v>0</v>
      </c>
      <c r="P22" s="25">
        <v>2763896</v>
      </c>
      <c r="Q22" s="11">
        <v>0</v>
      </c>
      <c r="R22" s="25">
        <v>-4808</v>
      </c>
      <c r="S22" s="25"/>
      <c r="T22" s="25">
        <v>0</v>
      </c>
      <c r="V22" s="19">
        <f>SUM(R22:T22)</f>
        <v>-4808</v>
      </c>
      <c r="X22" s="6">
        <f>SUM(D22:P22,V22)</f>
        <v>26879247</v>
      </c>
      <c r="Z22" s="11">
        <v>770648</v>
      </c>
      <c r="AB22" s="19">
        <f t="shared" ref="AB22:AB27" si="8">SUM(X22:Z22)</f>
        <v>27649895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</row>
    <row r="23" spans="1:121" ht="22.5" customHeight="1">
      <c r="A23" s="3" t="s">
        <v>127</v>
      </c>
      <c r="C23" s="15"/>
      <c r="D23" s="19">
        <v>0</v>
      </c>
      <c r="E23" s="19"/>
      <c r="F23" s="19">
        <v>0</v>
      </c>
      <c r="G23" s="19"/>
      <c r="H23" s="19">
        <v>0</v>
      </c>
      <c r="I23" s="19"/>
      <c r="J23" s="66">
        <v>0</v>
      </c>
      <c r="K23" s="66"/>
      <c r="L23" s="19">
        <v>0</v>
      </c>
      <c r="M23" s="19"/>
      <c r="N23" s="19">
        <v>0</v>
      </c>
      <c r="O23" s="11"/>
      <c r="P23" s="19">
        <f>PL!E135</f>
        <v>576497</v>
      </c>
      <c r="Q23" s="11"/>
      <c r="R23" s="19">
        <v>0</v>
      </c>
      <c r="S23" s="19"/>
      <c r="T23" s="19">
        <v>0</v>
      </c>
      <c r="U23" s="11"/>
      <c r="V23" s="19">
        <f t="shared" ref="V23:V24" si="9">SUM(R23:T23)</f>
        <v>0</v>
      </c>
      <c r="W23" s="11"/>
      <c r="X23" s="6">
        <f>SUM(D23:P23,V23)</f>
        <v>576497</v>
      </c>
      <c r="Y23" s="11"/>
      <c r="Z23" s="19">
        <f>SUM(PL!E136)</f>
        <v>953</v>
      </c>
      <c r="AB23" s="19">
        <f t="shared" si="8"/>
        <v>577450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</row>
    <row r="24" spans="1:121" ht="22.5" customHeight="1">
      <c r="A24" s="16" t="s">
        <v>142</v>
      </c>
      <c r="C24" s="15"/>
      <c r="D24" s="18">
        <v>0</v>
      </c>
      <c r="E24" s="19"/>
      <c r="F24" s="18">
        <v>0</v>
      </c>
      <c r="G24" s="19"/>
      <c r="H24" s="18">
        <v>0</v>
      </c>
      <c r="I24" s="19"/>
      <c r="J24" s="69">
        <v>0</v>
      </c>
      <c r="K24" s="66"/>
      <c r="L24" s="18">
        <v>0</v>
      </c>
      <c r="M24" s="19"/>
      <c r="N24" s="18">
        <v>0</v>
      </c>
      <c r="O24" s="19"/>
      <c r="P24" s="18">
        <v>0</v>
      </c>
      <c r="Q24" s="19"/>
      <c r="R24" s="68">
        <v>0</v>
      </c>
      <c r="S24" s="25"/>
      <c r="T24" s="68">
        <v>-138</v>
      </c>
      <c r="U24" s="11"/>
      <c r="V24" s="18">
        <f t="shared" si="9"/>
        <v>-138</v>
      </c>
      <c r="W24" s="11"/>
      <c r="X24" s="226">
        <f>SUM(D24:P24,V24)</f>
        <v>-138</v>
      </c>
      <c r="Y24" s="11"/>
      <c r="Z24" s="18">
        <v>-52</v>
      </c>
      <c r="AB24" s="18">
        <f t="shared" si="8"/>
        <v>-190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</row>
    <row r="25" spans="1:121" ht="22.5" customHeight="1">
      <c r="A25" s="3" t="s">
        <v>128</v>
      </c>
      <c r="C25" s="15"/>
      <c r="D25" s="19">
        <v>0</v>
      </c>
      <c r="E25" s="11"/>
      <c r="F25" s="19">
        <v>0</v>
      </c>
      <c r="G25" s="19"/>
      <c r="H25" s="19">
        <v>0</v>
      </c>
      <c r="I25" s="11"/>
      <c r="J25" s="66">
        <v>0</v>
      </c>
      <c r="K25" s="65"/>
      <c r="L25" s="19">
        <v>0</v>
      </c>
      <c r="M25" s="19"/>
      <c r="N25" s="19">
        <v>0</v>
      </c>
      <c r="O25" s="11"/>
      <c r="P25" s="19">
        <f>SUM(P23:P24)</f>
        <v>576497</v>
      </c>
      <c r="Q25" s="11"/>
      <c r="R25" s="19">
        <f>SUM(R23:R24)</f>
        <v>0</v>
      </c>
      <c r="S25" s="19"/>
      <c r="T25" s="19">
        <f>SUM(T23:T24)</f>
        <v>-138</v>
      </c>
      <c r="U25" s="11"/>
      <c r="V25" s="19">
        <f>SUM(V23:V24)</f>
        <v>-138</v>
      </c>
      <c r="W25" s="11"/>
      <c r="X25" s="19">
        <f>SUM(X23:X24)</f>
        <v>576359</v>
      </c>
      <c r="Y25" s="11"/>
      <c r="Z25" s="19">
        <f>SUM(Z23:Z24)</f>
        <v>901</v>
      </c>
      <c r="AB25" s="19">
        <f t="shared" ref="AB25" si="10">SUM(X25:Z25)</f>
        <v>577260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</row>
    <row r="26" spans="1:121" ht="22.5" customHeight="1">
      <c r="A26" s="3" t="s">
        <v>217</v>
      </c>
      <c r="C26" s="15"/>
      <c r="D26" s="19"/>
      <c r="E26" s="11"/>
      <c r="F26" s="19"/>
      <c r="G26" s="19"/>
      <c r="H26" s="19"/>
      <c r="I26" s="11"/>
      <c r="J26" s="66"/>
      <c r="K26" s="65"/>
      <c r="L26" s="19"/>
      <c r="M26" s="19"/>
      <c r="N26" s="19"/>
      <c r="O26" s="11"/>
      <c r="P26" s="19"/>
      <c r="Q26" s="11"/>
      <c r="R26" s="19"/>
      <c r="S26" s="19"/>
      <c r="T26" s="19"/>
      <c r="U26" s="11"/>
      <c r="V26" s="25"/>
      <c r="W26" s="11"/>
      <c r="X26" s="19"/>
      <c r="Y26" s="11"/>
      <c r="Z26" s="19"/>
      <c r="AB26" s="19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</row>
    <row r="27" spans="1:121" ht="22.5" customHeight="1">
      <c r="A27" s="3" t="s">
        <v>233</v>
      </c>
      <c r="C27" s="15"/>
      <c r="D27" s="19">
        <v>0</v>
      </c>
      <c r="E27" s="11"/>
      <c r="F27" s="19">
        <v>2</v>
      </c>
      <c r="G27" s="19"/>
      <c r="H27" s="19">
        <v>-2</v>
      </c>
      <c r="I27" s="11"/>
      <c r="J27" s="66">
        <v>0</v>
      </c>
      <c r="K27" s="65"/>
      <c r="L27" s="19">
        <v>0</v>
      </c>
      <c r="M27" s="19"/>
      <c r="N27" s="19">
        <v>0</v>
      </c>
      <c r="O27" s="11"/>
      <c r="P27" s="19">
        <v>0</v>
      </c>
      <c r="Q27" s="11"/>
      <c r="R27" s="19">
        <v>0</v>
      </c>
      <c r="S27" s="19"/>
      <c r="T27" s="19">
        <v>0</v>
      </c>
      <c r="U27" s="11"/>
      <c r="V27" s="19">
        <f t="shared" ref="V27:V28" si="11">SUM(R27:T27)</f>
        <v>0</v>
      </c>
      <c r="W27" s="11"/>
      <c r="X27" s="19">
        <f t="shared" ref="X27" si="12">SUM(D27:P27,V27)</f>
        <v>0</v>
      </c>
      <c r="Y27" s="11"/>
      <c r="Z27" s="19">
        <v>0</v>
      </c>
      <c r="AB27" s="19">
        <f t="shared" si="8"/>
        <v>0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</row>
    <row r="28" spans="1:121" ht="22.5" customHeight="1">
      <c r="A28" s="3" t="s">
        <v>265</v>
      </c>
      <c r="C28" s="15"/>
      <c r="D28" s="19">
        <v>0</v>
      </c>
      <c r="E28" s="11"/>
      <c r="F28" s="19">
        <v>0</v>
      </c>
      <c r="G28" s="19"/>
      <c r="H28" s="19">
        <v>0</v>
      </c>
      <c r="I28" s="11"/>
      <c r="J28" s="66">
        <v>0</v>
      </c>
      <c r="K28" s="65"/>
      <c r="L28" s="19">
        <v>0</v>
      </c>
      <c r="M28" s="19"/>
      <c r="N28" s="19">
        <v>0</v>
      </c>
      <c r="O28" s="11"/>
      <c r="P28" s="19">
        <v>-408720</v>
      </c>
      <c r="Q28" s="11"/>
      <c r="R28" s="19">
        <v>0</v>
      </c>
      <c r="S28" s="19"/>
      <c r="T28" s="19">
        <v>0</v>
      </c>
      <c r="U28" s="11"/>
      <c r="V28" s="19">
        <f t="shared" si="11"/>
        <v>0</v>
      </c>
      <c r="W28" s="11"/>
      <c r="X28" s="19">
        <f t="shared" ref="X28" si="13">SUM(D28:P28,V28)</f>
        <v>-408720</v>
      </c>
      <c r="Y28" s="11"/>
      <c r="Z28" s="19">
        <v>0</v>
      </c>
      <c r="AB28" s="19">
        <f t="shared" ref="AB28" si="14">SUM(X28:Z28)</f>
        <v>-408720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</row>
    <row r="29" spans="1:121" ht="22.5" customHeight="1" thickBot="1">
      <c r="A29" s="2" t="s">
        <v>262</v>
      </c>
      <c r="D29" s="20">
        <f>D22+SUM(D25:D28)</f>
        <v>729870</v>
      </c>
      <c r="E29" s="11"/>
      <c r="F29" s="20">
        <f>F22+SUM(F25:F28)</f>
        <v>20559747</v>
      </c>
      <c r="G29" s="11"/>
      <c r="H29" s="20">
        <f>H22+SUM(H25:H28)</f>
        <v>0</v>
      </c>
      <c r="I29" s="19"/>
      <c r="J29" s="20">
        <f>J22+SUM(J25:J28)</f>
        <v>2751092</v>
      </c>
      <c r="K29" s="67"/>
      <c r="L29" s="20">
        <f>L22+SUM(L25:L28)</f>
        <v>735</v>
      </c>
      <c r="M29" s="11"/>
      <c r="N29" s="20">
        <f>N22+SUM(N25:N28)</f>
        <v>78715</v>
      </c>
      <c r="O29" s="11"/>
      <c r="P29" s="20">
        <f>P22+SUM(P25:P28)</f>
        <v>2931673</v>
      </c>
      <c r="Q29" s="11"/>
      <c r="R29" s="20">
        <f>R22+SUM(R25:R28)</f>
        <v>-4808</v>
      </c>
      <c r="S29" s="19"/>
      <c r="T29" s="20">
        <f>T22+SUM(T25:T28)</f>
        <v>-138</v>
      </c>
      <c r="V29" s="20">
        <f>V22+SUM(V25:V28)</f>
        <v>-4946</v>
      </c>
      <c r="X29" s="20">
        <f>X22+SUM(X25:X28)</f>
        <v>27046886</v>
      </c>
      <c r="Z29" s="20">
        <f>Z22+SUM(Z25:Z28)</f>
        <v>771549</v>
      </c>
      <c r="AB29" s="20">
        <f>AB22+SUM(AB25:AB28)</f>
        <v>27818435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</row>
    <row r="30" spans="1:121" ht="22.5" customHeight="1" thickTop="1">
      <c r="A30" s="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21" ht="22.5" customHeight="1">
      <c r="A31" s="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21" ht="22.5" customHeight="1">
      <c r="A32" s="59" t="s">
        <v>248</v>
      </c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0"/>
  <sheetViews>
    <sheetView showGridLines="0" view="pageBreakPreview" topLeftCell="L2" zoomScale="55" zoomScaleNormal="25" zoomScaleSheetLayoutView="55" workbookViewId="0">
      <selection activeCell="N34" sqref="N34"/>
    </sheetView>
  </sheetViews>
  <sheetFormatPr defaultColWidth="9.140625" defaultRowHeight="14.25"/>
  <cols>
    <col min="1" max="1" width="12.85546875" style="6" customWidth="1"/>
    <col min="2" max="2" width="9.85546875" style="6" customWidth="1"/>
    <col min="3" max="3" width="20.85546875" style="6" customWidth="1"/>
    <col min="4" max="4" width="20.5703125" style="6" customWidth="1"/>
    <col min="5" max="5" width="1.5703125" style="6" customWidth="1"/>
    <col min="6" max="6" width="20.5703125" style="6" customWidth="1"/>
    <col min="7" max="7" width="1.5703125" style="6" customWidth="1"/>
    <col min="8" max="8" width="20.5703125" style="6" customWidth="1"/>
    <col min="9" max="9" width="1.5703125" style="6" customWidth="1"/>
    <col min="10" max="10" width="16.140625" style="6" customWidth="1"/>
    <col min="11" max="11" width="1.5703125" style="6" customWidth="1"/>
    <col min="12" max="12" width="20.5703125" style="6" customWidth="1"/>
    <col min="13" max="13" width="1.5703125" style="6" customWidth="1"/>
    <col min="14" max="14" width="20.5703125" style="6" customWidth="1"/>
    <col min="15" max="15" width="1.5703125" style="6" customWidth="1"/>
    <col min="16" max="16" width="20.5703125" style="6" customWidth="1"/>
    <col min="17" max="17" width="1.5703125" style="6" customWidth="1"/>
    <col min="18" max="18" width="20.5703125" style="6" customWidth="1"/>
    <col min="19" max="19" width="1.5703125" style="6" customWidth="1"/>
    <col min="20" max="20" width="20.5703125" style="6" customWidth="1"/>
    <col min="21" max="21" width="1.5703125" style="6" customWidth="1"/>
    <col min="22" max="22" width="20.5703125" style="6" customWidth="1"/>
    <col min="23" max="23" width="1.5703125" style="6" customWidth="1"/>
    <col min="24" max="24" width="20.5703125" style="6" customWidth="1"/>
    <col min="25" max="25" width="1" style="6" customWidth="1"/>
    <col min="26" max="39" width="9.140625" style="6"/>
    <col min="40" max="40" width="9.140625" style="6" bestFit="1" customWidth="1"/>
    <col min="41" max="41" width="12.85546875" style="6" bestFit="1" customWidth="1"/>
    <col min="42" max="44" width="9.140625" style="6" bestFit="1" customWidth="1"/>
    <col min="45" max="45" width="9.85546875" style="6" bestFit="1" customWidth="1"/>
    <col min="46" max="46" width="9.140625" style="6" bestFit="1" customWidth="1"/>
    <col min="47" max="48" width="9.42578125" style="6" bestFit="1" customWidth="1"/>
    <col min="49" max="49" width="13.85546875" style="6" bestFit="1" customWidth="1"/>
    <col min="50" max="50" width="9.140625" style="6"/>
    <col min="51" max="52" width="9.42578125" style="6" bestFit="1" customWidth="1"/>
    <col min="53" max="53" width="9.5703125" style="6" bestFit="1" customWidth="1"/>
    <col min="54" max="56" width="9.42578125" style="6" bestFit="1" customWidth="1"/>
    <col min="57" max="57" width="12.42578125" style="6" bestFit="1" customWidth="1"/>
    <col min="58" max="64" width="9.140625" style="6" bestFit="1" customWidth="1"/>
    <col min="65" max="16384" width="9.140625" style="6"/>
  </cols>
  <sheetData>
    <row r="1" spans="1:24">
      <c r="X1" s="12" t="s">
        <v>125</v>
      </c>
    </row>
    <row r="2" spans="1:24" ht="22.5" customHeight="1">
      <c r="A2" s="33" t="s">
        <v>0</v>
      </c>
      <c r="B2" s="3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2.5" customHeight="1">
      <c r="A3" s="34" t="s">
        <v>148</v>
      </c>
      <c r="B3" s="3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2.5" customHeight="1">
      <c r="A4" s="34" t="s">
        <v>263</v>
      </c>
      <c r="B4" s="3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7"/>
      <c r="S5" s="14"/>
      <c r="T5" s="7"/>
      <c r="U5" s="14"/>
      <c r="V5" s="7"/>
      <c r="W5" s="14"/>
      <c r="X5" s="7" t="s">
        <v>121</v>
      </c>
    </row>
    <row r="6" spans="1:24" ht="22.5" customHeight="1">
      <c r="A6" s="11"/>
      <c r="B6" s="11"/>
      <c r="C6" s="11"/>
      <c r="D6" s="230" t="s">
        <v>2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</row>
    <row r="7" spans="1:24" ht="22.5" customHeight="1">
      <c r="A7" s="11"/>
      <c r="B7" s="11"/>
      <c r="C7" s="11"/>
      <c r="D7" s="8"/>
      <c r="E7" s="8"/>
      <c r="F7" s="8"/>
      <c r="G7" s="8"/>
      <c r="H7" s="8"/>
      <c r="I7" s="8"/>
      <c r="J7" s="11"/>
      <c r="K7" s="8"/>
      <c r="L7" s="8"/>
      <c r="M7" s="8"/>
      <c r="N7" s="8"/>
      <c r="O7" s="8"/>
      <c r="P7" s="8"/>
      <c r="Q7" s="8"/>
      <c r="R7" s="231" t="s">
        <v>103</v>
      </c>
      <c r="S7" s="231"/>
      <c r="T7" s="231"/>
      <c r="U7" s="231"/>
      <c r="V7" s="231"/>
      <c r="W7" s="8"/>
      <c r="X7" s="8"/>
    </row>
    <row r="8" spans="1:24" ht="22.5" customHeight="1">
      <c r="A8" s="11"/>
      <c r="B8" s="11"/>
      <c r="C8" s="11"/>
      <c r="D8" s="8"/>
      <c r="E8" s="8"/>
      <c r="F8" s="8"/>
      <c r="G8" s="8"/>
      <c r="H8" s="8"/>
      <c r="I8" s="8"/>
      <c r="J8" s="11" t="s">
        <v>242</v>
      </c>
      <c r="K8" s="8"/>
      <c r="L8" s="8"/>
      <c r="M8" s="8"/>
      <c r="N8" s="8"/>
      <c r="O8" s="8"/>
      <c r="P8" s="8"/>
      <c r="Q8" s="8"/>
      <c r="R8" s="231" t="s">
        <v>158</v>
      </c>
      <c r="S8" s="231"/>
      <c r="T8" s="231"/>
      <c r="U8" s="8"/>
      <c r="V8" s="8"/>
      <c r="W8" s="8"/>
      <c r="X8" s="8"/>
    </row>
    <row r="9" spans="1:24" ht="22.5" customHeight="1">
      <c r="A9" s="11"/>
      <c r="B9" s="11"/>
      <c r="C9" s="11"/>
      <c r="D9" s="8"/>
      <c r="E9" s="8"/>
      <c r="F9" s="8"/>
      <c r="G9" s="8"/>
      <c r="H9" s="8"/>
      <c r="I9" s="8"/>
      <c r="J9" s="62" t="s">
        <v>171</v>
      </c>
      <c r="K9" s="8"/>
      <c r="L9" s="8"/>
      <c r="M9" s="8"/>
      <c r="N9" s="8"/>
      <c r="O9" s="8"/>
      <c r="P9" s="8"/>
      <c r="Q9" s="8"/>
      <c r="R9" s="11" t="s">
        <v>104</v>
      </c>
      <c r="T9" s="11"/>
      <c r="U9" s="8"/>
      <c r="V9" s="8"/>
      <c r="W9" s="8"/>
      <c r="X9" s="8"/>
    </row>
    <row r="10" spans="1:24" s="11" customFormat="1" ht="22.5" customHeight="1">
      <c r="D10" s="11" t="s">
        <v>54</v>
      </c>
      <c r="H10" s="11" t="s">
        <v>87</v>
      </c>
      <c r="J10" s="63" t="s">
        <v>172</v>
      </c>
      <c r="R10" s="11" t="s">
        <v>153</v>
      </c>
      <c r="V10" s="11" t="s">
        <v>116</v>
      </c>
      <c r="X10" s="11" t="s">
        <v>60</v>
      </c>
    </row>
    <row r="11" spans="1:24" s="11" customFormat="1" ht="22.5" customHeight="1">
      <c r="D11" s="11" t="s">
        <v>55</v>
      </c>
      <c r="F11" s="11" t="s">
        <v>184</v>
      </c>
      <c r="H11" s="11" t="s">
        <v>88</v>
      </c>
      <c r="J11" s="63" t="s">
        <v>189</v>
      </c>
      <c r="L11" s="11" t="s">
        <v>57</v>
      </c>
      <c r="N11" s="229" t="s">
        <v>26</v>
      </c>
      <c r="O11" s="229"/>
      <c r="P11" s="229"/>
      <c r="R11" s="11" t="s">
        <v>160</v>
      </c>
      <c r="T11" s="11" t="s">
        <v>165</v>
      </c>
      <c r="V11" s="11" t="s">
        <v>117</v>
      </c>
      <c r="X11" s="11" t="s">
        <v>61</v>
      </c>
    </row>
    <row r="12" spans="1:24" s="11" customFormat="1" ht="22.5" customHeight="1">
      <c r="D12" s="58" t="s">
        <v>56</v>
      </c>
      <c r="F12" s="58" t="s">
        <v>185</v>
      </c>
      <c r="H12" s="58" t="s">
        <v>89</v>
      </c>
      <c r="J12" s="64" t="s">
        <v>190</v>
      </c>
      <c r="L12" s="58" t="s">
        <v>115</v>
      </c>
      <c r="N12" s="58" t="s">
        <v>58</v>
      </c>
      <c r="P12" s="58" t="s">
        <v>59</v>
      </c>
      <c r="R12" s="58" t="s">
        <v>159</v>
      </c>
      <c r="T12" s="52" t="s">
        <v>166</v>
      </c>
      <c r="V12" s="58" t="s">
        <v>118</v>
      </c>
      <c r="X12" s="58" t="s">
        <v>62</v>
      </c>
    </row>
    <row r="13" spans="1:24" ht="22.5" customHeight="1">
      <c r="A13" s="2" t="s">
        <v>208</v>
      </c>
      <c r="D13" s="29">
        <v>729870</v>
      </c>
      <c r="E13" s="19">
        <v>0</v>
      </c>
      <c r="F13" s="29">
        <v>20559745</v>
      </c>
      <c r="G13" s="19">
        <v>0</v>
      </c>
      <c r="H13" s="29">
        <v>0</v>
      </c>
      <c r="I13" s="19">
        <v>0</v>
      </c>
      <c r="J13" s="19">
        <v>2751092</v>
      </c>
      <c r="K13" s="19">
        <v>0</v>
      </c>
      <c r="L13" s="29">
        <v>735</v>
      </c>
      <c r="M13" s="19">
        <v>0</v>
      </c>
      <c r="N13" s="29">
        <v>78715</v>
      </c>
      <c r="O13" s="19">
        <v>0</v>
      </c>
      <c r="P13" s="29">
        <v>2430703</v>
      </c>
      <c r="Q13" s="19">
        <v>0</v>
      </c>
      <c r="R13" s="29">
        <v>4647</v>
      </c>
      <c r="S13" s="19">
        <v>0</v>
      </c>
      <c r="T13" s="29">
        <v>-11600</v>
      </c>
      <c r="U13" s="19"/>
      <c r="V13" s="19">
        <f t="shared" ref="V13" si="0">SUM(R13:T13)</f>
        <v>-6953</v>
      </c>
      <c r="W13" s="19"/>
      <c r="X13" s="25">
        <f>SUM(D13:P13,V13)</f>
        <v>26543907</v>
      </c>
    </row>
    <row r="14" spans="1:24" ht="22.5" customHeight="1">
      <c r="A14" s="3" t="s">
        <v>127</v>
      </c>
      <c r="C14" s="15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f>SUM(PL!K135)</f>
        <v>785143</v>
      </c>
      <c r="Q14" s="19"/>
      <c r="R14" s="19">
        <v>0</v>
      </c>
      <c r="S14" s="19"/>
      <c r="T14" s="19">
        <v>0</v>
      </c>
      <c r="U14" s="19"/>
      <c r="V14" s="19">
        <f t="shared" ref="V14:V17" si="1">SUM(R14:T14)</f>
        <v>0</v>
      </c>
      <c r="W14" s="19"/>
      <c r="X14" s="25">
        <f>SUM(D14:P14,V14)</f>
        <v>785143</v>
      </c>
    </row>
    <row r="15" spans="1:24" ht="22.35" customHeight="1">
      <c r="A15" s="16" t="s">
        <v>142</v>
      </c>
      <c r="C15" s="15"/>
      <c r="D15" s="18">
        <v>0</v>
      </c>
      <c r="E15" s="19"/>
      <c r="F15" s="18">
        <v>0</v>
      </c>
      <c r="G15" s="19"/>
      <c r="H15" s="18">
        <v>0</v>
      </c>
      <c r="I15" s="19"/>
      <c r="J15" s="18">
        <v>0</v>
      </c>
      <c r="K15" s="19"/>
      <c r="L15" s="18">
        <v>0</v>
      </c>
      <c r="M15" s="19"/>
      <c r="N15" s="18">
        <v>0</v>
      </c>
      <c r="O15" s="19"/>
      <c r="P15" s="18">
        <v>0</v>
      </c>
      <c r="Q15" s="19"/>
      <c r="R15" s="19">
        <v>0</v>
      </c>
      <c r="S15" s="19"/>
      <c r="T15" s="19">
        <v>0</v>
      </c>
      <c r="U15" s="19"/>
      <c r="V15" s="19">
        <f t="shared" si="1"/>
        <v>0</v>
      </c>
      <c r="W15" s="19"/>
      <c r="X15" s="25">
        <f>SUM(D15:P15,V15)</f>
        <v>0</v>
      </c>
    </row>
    <row r="16" spans="1:24" ht="22.5" customHeight="1">
      <c r="A16" s="3" t="s">
        <v>128</v>
      </c>
      <c r="C16" s="15"/>
      <c r="D16" s="29">
        <f>SUM(D14:D15)</f>
        <v>0</v>
      </c>
      <c r="E16" s="19"/>
      <c r="F16" s="29">
        <f>SUM(F14:F15)</f>
        <v>0</v>
      </c>
      <c r="G16" s="19"/>
      <c r="H16" s="29">
        <f>SUM(H14:H15)</f>
        <v>0</v>
      </c>
      <c r="I16" s="19"/>
      <c r="J16" s="19">
        <v>0</v>
      </c>
      <c r="K16" s="19"/>
      <c r="L16" s="29">
        <f>SUM(L14:L15)</f>
        <v>0</v>
      </c>
      <c r="M16" s="19"/>
      <c r="N16" s="29">
        <f>SUM(N14:N15)</f>
        <v>0</v>
      </c>
      <c r="O16" s="19"/>
      <c r="P16" s="29">
        <f>SUM(P14:P15)</f>
        <v>785143</v>
      </c>
      <c r="Q16" s="19"/>
      <c r="R16" s="29">
        <f>SUM(R14:R15)</f>
        <v>0</v>
      </c>
      <c r="S16" s="19"/>
      <c r="T16" s="29">
        <f>SUM(T14:T15)</f>
        <v>0</v>
      </c>
      <c r="U16" s="19"/>
      <c r="V16" s="29">
        <f>SUM(V14:V15)</f>
        <v>0</v>
      </c>
      <c r="W16" s="19"/>
      <c r="X16" s="29">
        <f>SUM(X14:X15)</f>
        <v>785143</v>
      </c>
    </row>
    <row r="17" spans="1:25" ht="22.5" customHeight="1">
      <c r="A17" s="3" t="s">
        <v>265</v>
      </c>
      <c r="C17" s="15"/>
      <c r="D17" s="18">
        <v>0</v>
      </c>
      <c r="E17" s="19"/>
      <c r="F17" s="18">
        <v>0</v>
      </c>
      <c r="G17" s="19"/>
      <c r="H17" s="18">
        <v>0</v>
      </c>
      <c r="I17" s="19"/>
      <c r="J17" s="18">
        <v>0</v>
      </c>
      <c r="K17" s="19"/>
      <c r="L17" s="18">
        <v>0</v>
      </c>
      <c r="M17" s="19"/>
      <c r="N17" s="18">
        <v>0</v>
      </c>
      <c r="O17" s="19"/>
      <c r="P17" s="18">
        <v>-715172</v>
      </c>
      <c r="Q17" s="19"/>
      <c r="R17" s="18">
        <v>0</v>
      </c>
      <c r="S17" s="19"/>
      <c r="T17" s="18">
        <v>0</v>
      </c>
      <c r="U17" s="19"/>
      <c r="V17" s="18">
        <f t="shared" si="1"/>
        <v>0</v>
      </c>
      <c r="W17" s="19"/>
      <c r="X17" s="68">
        <f>SUM(D17:P17,V17)</f>
        <v>-715172</v>
      </c>
    </row>
    <row r="18" spans="1:25" ht="22.5" customHeight="1" thickBot="1">
      <c r="A18" s="2" t="s">
        <v>261</v>
      </c>
      <c r="D18" s="227">
        <f>SUM(D13,D16:D17)</f>
        <v>729870</v>
      </c>
      <c r="E18" s="19"/>
      <c r="F18" s="227">
        <f>SUM(F13,F16:F17)</f>
        <v>20559745</v>
      </c>
      <c r="G18" s="19"/>
      <c r="H18" s="227">
        <f>SUM(H13,H16:H17)</f>
        <v>0</v>
      </c>
      <c r="I18" s="19"/>
      <c r="J18" s="227">
        <f>SUM(J13,J16:J17)</f>
        <v>2751092</v>
      </c>
      <c r="K18" s="19"/>
      <c r="L18" s="227">
        <f>SUM(L13,L16:L17)</f>
        <v>735</v>
      </c>
      <c r="M18" s="19"/>
      <c r="N18" s="227">
        <f>SUM(N13,N16:N17)</f>
        <v>78715</v>
      </c>
      <c r="O18" s="19"/>
      <c r="P18" s="227">
        <f>SUM(P13,P16:P17)</f>
        <v>2500674</v>
      </c>
      <c r="Q18" s="19"/>
      <c r="R18" s="227">
        <f>SUM(R13,R16:R17)</f>
        <v>4647</v>
      </c>
      <c r="S18" s="19"/>
      <c r="T18" s="227">
        <f>SUM(T13,T16:T17)</f>
        <v>-11600</v>
      </c>
      <c r="U18" s="19"/>
      <c r="V18" s="227">
        <f>SUM(V13,V16:V17)</f>
        <v>-6953</v>
      </c>
      <c r="W18" s="19"/>
      <c r="X18" s="227">
        <f>SUM(X13,X16:X17)</f>
        <v>26613878</v>
      </c>
    </row>
    <row r="19" spans="1:25" ht="22.5" customHeight="1" thickTop="1">
      <c r="A19" s="2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5" ht="22.5" customHeight="1">
      <c r="A20" s="2" t="s">
        <v>216</v>
      </c>
      <c r="D20" s="25">
        <v>729870</v>
      </c>
      <c r="E20" s="25">
        <v>0</v>
      </c>
      <c r="F20" s="25">
        <v>20559745</v>
      </c>
      <c r="G20" s="25">
        <v>0</v>
      </c>
      <c r="H20" s="25">
        <v>2</v>
      </c>
      <c r="I20" s="25">
        <v>0</v>
      </c>
      <c r="J20" s="25">
        <v>2751092</v>
      </c>
      <c r="K20" s="25">
        <v>0</v>
      </c>
      <c r="L20" s="25">
        <v>735</v>
      </c>
      <c r="M20" s="25">
        <v>0</v>
      </c>
      <c r="N20" s="25">
        <v>78715</v>
      </c>
      <c r="O20" s="25">
        <v>0</v>
      </c>
      <c r="P20" s="25">
        <v>2763896</v>
      </c>
      <c r="Q20" s="25">
        <v>0</v>
      </c>
      <c r="R20" s="25">
        <v>6792</v>
      </c>
      <c r="S20" s="25">
        <v>0</v>
      </c>
      <c r="T20" s="25">
        <v>-11600</v>
      </c>
      <c r="U20" s="19"/>
      <c r="V20" s="19">
        <f t="shared" ref="V20:V22" si="2">SUM(R20:T20)</f>
        <v>-4808</v>
      </c>
      <c r="W20" s="19"/>
      <c r="X20" s="25">
        <f>SUM(D20:P20,V20)</f>
        <v>26879247</v>
      </c>
    </row>
    <row r="21" spans="1:25" ht="22.35" customHeight="1">
      <c r="A21" s="3" t="s">
        <v>127</v>
      </c>
      <c r="C21" s="1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f>SUM(PL!I135)</f>
        <v>576497</v>
      </c>
      <c r="Q21" s="19"/>
      <c r="R21" s="19">
        <v>0</v>
      </c>
      <c r="S21" s="19"/>
      <c r="T21" s="19">
        <v>0</v>
      </c>
      <c r="U21" s="19"/>
      <c r="V21" s="19">
        <f t="shared" si="2"/>
        <v>0</v>
      </c>
      <c r="W21" s="19"/>
      <c r="X21" s="25">
        <f>SUM(D21:P21,V21)</f>
        <v>576497</v>
      </c>
      <c r="Y21" s="11"/>
    </row>
    <row r="22" spans="1:25" ht="22.5" customHeight="1">
      <c r="A22" s="16" t="s">
        <v>142</v>
      </c>
      <c r="C22" s="15"/>
      <c r="D22" s="18">
        <v>0</v>
      </c>
      <c r="E22" s="19"/>
      <c r="F22" s="18">
        <v>0</v>
      </c>
      <c r="G22" s="19"/>
      <c r="H22" s="18">
        <v>0</v>
      </c>
      <c r="I22" s="19"/>
      <c r="J22" s="18">
        <v>0</v>
      </c>
      <c r="K22" s="19"/>
      <c r="L22" s="18">
        <v>0</v>
      </c>
      <c r="M22" s="19"/>
      <c r="N22" s="18">
        <v>0</v>
      </c>
      <c r="O22" s="19"/>
      <c r="P22" s="18">
        <v>0</v>
      </c>
      <c r="Q22" s="19"/>
      <c r="R22" s="18">
        <v>-138</v>
      </c>
      <c r="S22" s="19"/>
      <c r="T22" s="68">
        <v>0</v>
      </c>
      <c r="U22" s="19"/>
      <c r="V22" s="18">
        <f t="shared" si="2"/>
        <v>-138</v>
      </c>
      <c r="W22" s="19"/>
      <c r="X22" s="68">
        <f>SUM(D22:P22,V22)</f>
        <v>-138</v>
      </c>
      <c r="Y22" s="11"/>
    </row>
    <row r="23" spans="1:25" ht="22.35" customHeight="1">
      <c r="A23" s="3" t="s">
        <v>128</v>
      </c>
      <c r="C23" s="15"/>
      <c r="D23" s="19">
        <f>SUM(D21:D22)</f>
        <v>0</v>
      </c>
      <c r="E23" s="19"/>
      <c r="F23" s="19">
        <f>SUM(F21:F22)</f>
        <v>0</v>
      </c>
      <c r="G23" s="19"/>
      <c r="H23" s="19">
        <f>SUM(H21:H22)</f>
        <v>0</v>
      </c>
      <c r="I23" s="19"/>
      <c r="J23" s="19">
        <f>SUM(J21:J22)</f>
        <v>0</v>
      </c>
      <c r="K23" s="19"/>
      <c r="L23" s="19">
        <f>SUM(L21:L22)</f>
        <v>0</v>
      </c>
      <c r="M23" s="19"/>
      <c r="N23" s="19">
        <f>SUM(N21:N22)</f>
        <v>0</v>
      </c>
      <c r="O23" s="19"/>
      <c r="P23" s="19">
        <f>SUM(P21:P22)</f>
        <v>576497</v>
      </c>
      <c r="Q23" s="19"/>
      <c r="R23" s="19">
        <f>SUM(R21:R22)</f>
        <v>-138</v>
      </c>
      <c r="S23" s="19"/>
      <c r="T23" s="19">
        <f>SUM(T21:T22)</f>
        <v>0</v>
      </c>
      <c r="U23" s="19"/>
      <c r="V23" s="19">
        <f>SUM(V21:V22)</f>
        <v>-138</v>
      </c>
      <c r="W23" s="19"/>
      <c r="X23" s="19">
        <f>SUM(X21:X22)</f>
        <v>576359</v>
      </c>
      <c r="Y23" s="11"/>
    </row>
    <row r="24" spans="1:25" ht="22.35" customHeight="1">
      <c r="A24" s="3" t="s">
        <v>217</v>
      </c>
      <c r="C24" s="1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1"/>
    </row>
    <row r="25" spans="1:25" ht="22.35" customHeight="1">
      <c r="A25" s="3" t="s">
        <v>233</v>
      </c>
      <c r="C25" s="15"/>
      <c r="D25" s="19">
        <v>0</v>
      </c>
      <c r="E25" s="19"/>
      <c r="F25" s="19">
        <v>2</v>
      </c>
      <c r="G25" s="19"/>
      <c r="H25" s="19">
        <v>-2</v>
      </c>
      <c r="I25" s="19"/>
      <c r="J25" s="19">
        <v>0</v>
      </c>
      <c r="K25" s="19"/>
      <c r="L25" s="19">
        <v>0</v>
      </c>
      <c r="M25" s="19"/>
      <c r="N25" s="19">
        <v>0</v>
      </c>
      <c r="O25" s="19"/>
      <c r="P25" s="19">
        <v>0</v>
      </c>
      <c r="Q25" s="19"/>
      <c r="R25" s="92">
        <v>0</v>
      </c>
      <c r="S25" s="92"/>
      <c r="T25" s="92">
        <v>0</v>
      </c>
      <c r="U25" s="92"/>
      <c r="V25" s="92">
        <f>SUM(R25:T25)</f>
        <v>0</v>
      </c>
      <c r="W25" s="19"/>
      <c r="X25" s="92">
        <f>SUM(D25:P25,V25)</f>
        <v>0</v>
      </c>
      <c r="Y25" s="11"/>
    </row>
    <row r="26" spans="1:25" ht="22.35" customHeight="1">
      <c r="A26" s="3" t="s">
        <v>265</v>
      </c>
      <c r="C26" s="15"/>
      <c r="D26" s="19">
        <v>0</v>
      </c>
      <c r="E26" s="19"/>
      <c r="F26" s="19">
        <v>0</v>
      </c>
      <c r="G26" s="19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v>-408720</v>
      </c>
      <c r="Q26" s="19"/>
      <c r="R26" s="92">
        <v>0</v>
      </c>
      <c r="S26" s="92"/>
      <c r="T26" s="92">
        <v>0</v>
      </c>
      <c r="U26" s="92"/>
      <c r="V26" s="92">
        <f>SUM(R26:T26)</f>
        <v>0</v>
      </c>
      <c r="W26" s="19"/>
      <c r="X26" s="25">
        <f>SUM(D26:P26,V26)</f>
        <v>-408720</v>
      </c>
      <c r="Y26" s="11"/>
    </row>
    <row r="27" spans="1:25" ht="22.5" customHeight="1" thickBot="1">
      <c r="A27" s="2" t="s">
        <v>262</v>
      </c>
      <c r="D27" s="20">
        <f>SUM(D20,D23:D26)</f>
        <v>729870</v>
      </c>
      <c r="E27" s="19">
        <f>SUM(E20,E23:E23)</f>
        <v>0</v>
      </c>
      <c r="F27" s="20">
        <f>SUM(F20,F23:F26)</f>
        <v>20559747</v>
      </c>
      <c r="G27" s="19">
        <f>SUM(G20,G23:G23)</f>
        <v>0</v>
      </c>
      <c r="H27" s="20">
        <f>SUM(H20,H23:H26)</f>
        <v>0</v>
      </c>
      <c r="I27" s="19">
        <f>SUM(I20,I23:I23)</f>
        <v>0</v>
      </c>
      <c r="J27" s="20">
        <f>SUM(J20,J23:J26)</f>
        <v>2751092</v>
      </c>
      <c r="K27" s="19">
        <f>SUM(K20,K23:K23)</f>
        <v>0</v>
      </c>
      <c r="L27" s="20">
        <f>SUM(L20,L23:L26)</f>
        <v>735</v>
      </c>
      <c r="M27" s="19">
        <f>SUM(M20,M23:M23)</f>
        <v>0</v>
      </c>
      <c r="N27" s="20">
        <f>SUM(N20,N23:N26)</f>
        <v>78715</v>
      </c>
      <c r="O27" s="19">
        <f>SUM(O20,O23:O23)</f>
        <v>0</v>
      </c>
      <c r="P27" s="20">
        <f>SUM(P20,P23:P26)</f>
        <v>2931673</v>
      </c>
      <c r="Q27" s="19">
        <f>SUM(Q20,Q23:Q23)</f>
        <v>0</v>
      </c>
      <c r="R27" s="20">
        <f>SUM(R20,R23:R26)</f>
        <v>6654</v>
      </c>
      <c r="S27" s="19">
        <f>SUM(S20,S23:S23)</f>
        <v>0</v>
      </c>
      <c r="T27" s="20">
        <f>SUM(T20,T23:T26)</f>
        <v>-11600</v>
      </c>
      <c r="U27" s="19">
        <f>SUM(U20,U23:U23)</f>
        <v>0</v>
      </c>
      <c r="V27" s="20">
        <f>SUM(V20,V23:V26)</f>
        <v>-4946</v>
      </c>
      <c r="W27" s="19">
        <f>SUM(W20,W23:W23)</f>
        <v>0</v>
      </c>
      <c r="X27" s="20">
        <f>SUM(X20,X23:X26)</f>
        <v>27046886</v>
      </c>
    </row>
    <row r="28" spans="1:25" ht="22.5" customHeight="1" thickTop="1">
      <c r="A28" s="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5" ht="22.5" customHeight="1">
      <c r="A29" s="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5" ht="22.5" customHeight="1">
      <c r="A30" s="59" t="s">
        <v>248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8664-2CCB-42AA-9DFD-D734222E28B7}">
  <dimension ref="A1:T142"/>
  <sheetViews>
    <sheetView showGridLines="0" view="pageBreakPreview" topLeftCell="A67" zoomScale="60" zoomScaleNormal="60" workbookViewId="0">
      <selection activeCell="G80" sqref="G80"/>
    </sheetView>
  </sheetViews>
  <sheetFormatPr defaultColWidth="10.5703125" defaultRowHeight="21.75" customHeight="1"/>
  <cols>
    <col min="1" max="1" width="62.42578125" style="3" customWidth="1"/>
    <col min="2" max="2" width="1.5703125" style="6" customWidth="1"/>
    <col min="3" max="3" width="7.5703125" style="3" customWidth="1"/>
    <col min="4" max="4" width="1.5703125" style="6" customWidth="1"/>
    <col min="5" max="5" width="16.42578125" style="6" customWidth="1"/>
    <col min="6" max="6" width="1.5703125" style="6" customWidth="1"/>
    <col min="7" max="7" width="16.42578125" style="6" customWidth="1"/>
    <col min="8" max="8" width="1.5703125" style="6" customWidth="1"/>
    <col min="9" max="9" width="14.5703125" style="6" customWidth="1"/>
    <col min="10" max="10" width="1.5703125" style="6" customWidth="1"/>
    <col min="11" max="11" width="14.5703125" style="6" customWidth="1"/>
    <col min="12" max="12" width="10.5703125" style="6"/>
    <col min="13" max="13" width="14.5703125" style="86" customWidth="1"/>
    <col min="14" max="14" width="1.5703125" style="86" customWidth="1"/>
    <col min="15" max="15" width="14.5703125" style="72" customWidth="1"/>
    <col min="16" max="16" width="1.5703125" style="86" customWidth="1"/>
    <col min="17" max="17" width="14.5703125" style="86" customWidth="1"/>
    <col min="18" max="255" width="10.5703125" style="6"/>
    <col min="256" max="256" width="53.42578125" style="6" customWidth="1"/>
    <col min="257" max="257" width="1.5703125" style="6" customWidth="1"/>
    <col min="258" max="258" width="7.5703125" style="6" customWidth="1"/>
    <col min="259" max="259" width="1.5703125" style="6" customWidth="1"/>
    <col min="260" max="260" width="16.42578125" style="6" customWidth="1"/>
    <col min="261" max="261" width="1.5703125" style="6" customWidth="1"/>
    <col min="262" max="262" width="16.42578125" style="6" customWidth="1"/>
    <col min="263" max="263" width="1.5703125" style="6" customWidth="1"/>
    <col min="264" max="264" width="14.5703125" style="6" customWidth="1"/>
    <col min="265" max="265" width="1.5703125" style="6" customWidth="1"/>
    <col min="266" max="266" width="14.5703125" style="6" customWidth="1"/>
    <col min="267" max="267" width="1.5703125" style="6" customWidth="1"/>
    <col min="268" max="511" width="10.5703125" style="6"/>
    <col min="512" max="512" width="53.42578125" style="6" customWidth="1"/>
    <col min="513" max="513" width="1.5703125" style="6" customWidth="1"/>
    <col min="514" max="514" width="7.5703125" style="6" customWidth="1"/>
    <col min="515" max="515" width="1.5703125" style="6" customWidth="1"/>
    <col min="516" max="516" width="16.42578125" style="6" customWidth="1"/>
    <col min="517" max="517" width="1.5703125" style="6" customWidth="1"/>
    <col min="518" max="518" width="16.42578125" style="6" customWidth="1"/>
    <col min="519" max="519" width="1.5703125" style="6" customWidth="1"/>
    <col min="520" max="520" width="14.5703125" style="6" customWidth="1"/>
    <col min="521" max="521" width="1.5703125" style="6" customWidth="1"/>
    <col min="522" max="522" width="14.5703125" style="6" customWidth="1"/>
    <col min="523" max="523" width="1.5703125" style="6" customWidth="1"/>
    <col min="524" max="767" width="10.5703125" style="6"/>
    <col min="768" max="768" width="53.42578125" style="6" customWidth="1"/>
    <col min="769" max="769" width="1.5703125" style="6" customWidth="1"/>
    <col min="770" max="770" width="7.5703125" style="6" customWidth="1"/>
    <col min="771" max="771" width="1.5703125" style="6" customWidth="1"/>
    <col min="772" max="772" width="16.42578125" style="6" customWidth="1"/>
    <col min="773" max="773" width="1.5703125" style="6" customWidth="1"/>
    <col min="774" max="774" width="16.42578125" style="6" customWidth="1"/>
    <col min="775" max="775" width="1.5703125" style="6" customWidth="1"/>
    <col min="776" max="776" width="14.5703125" style="6" customWidth="1"/>
    <col min="777" max="777" width="1.5703125" style="6" customWidth="1"/>
    <col min="778" max="778" width="14.5703125" style="6" customWidth="1"/>
    <col min="779" max="779" width="1.5703125" style="6" customWidth="1"/>
    <col min="780" max="1023" width="10.5703125" style="6"/>
    <col min="1024" max="1024" width="53.42578125" style="6" customWidth="1"/>
    <col min="1025" max="1025" width="1.5703125" style="6" customWidth="1"/>
    <col min="1026" max="1026" width="7.5703125" style="6" customWidth="1"/>
    <col min="1027" max="1027" width="1.5703125" style="6" customWidth="1"/>
    <col min="1028" max="1028" width="16.42578125" style="6" customWidth="1"/>
    <col min="1029" max="1029" width="1.5703125" style="6" customWidth="1"/>
    <col min="1030" max="1030" width="16.42578125" style="6" customWidth="1"/>
    <col min="1031" max="1031" width="1.5703125" style="6" customWidth="1"/>
    <col min="1032" max="1032" width="14.5703125" style="6" customWidth="1"/>
    <col min="1033" max="1033" width="1.5703125" style="6" customWidth="1"/>
    <col min="1034" max="1034" width="14.5703125" style="6" customWidth="1"/>
    <col min="1035" max="1035" width="1.5703125" style="6" customWidth="1"/>
    <col min="1036" max="1279" width="10.5703125" style="6"/>
    <col min="1280" max="1280" width="53.42578125" style="6" customWidth="1"/>
    <col min="1281" max="1281" width="1.5703125" style="6" customWidth="1"/>
    <col min="1282" max="1282" width="7.5703125" style="6" customWidth="1"/>
    <col min="1283" max="1283" width="1.5703125" style="6" customWidth="1"/>
    <col min="1284" max="1284" width="16.42578125" style="6" customWidth="1"/>
    <col min="1285" max="1285" width="1.5703125" style="6" customWidth="1"/>
    <col min="1286" max="1286" width="16.42578125" style="6" customWidth="1"/>
    <col min="1287" max="1287" width="1.5703125" style="6" customWidth="1"/>
    <col min="1288" max="1288" width="14.5703125" style="6" customWidth="1"/>
    <col min="1289" max="1289" width="1.5703125" style="6" customWidth="1"/>
    <col min="1290" max="1290" width="14.5703125" style="6" customWidth="1"/>
    <col min="1291" max="1291" width="1.5703125" style="6" customWidth="1"/>
    <col min="1292" max="1535" width="10.5703125" style="6"/>
    <col min="1536" max="1536" width="53.42578125" style="6" customWidth="1"/>
    <col min="1537" max="1537" width="1.5703125" style="6" customWidth="1"/>
    <col min="1538" max="1538" width="7.5703125" style="6" customWidth="1"/>
    <col min="1539" max="1539" width="1.5703125" style="6" customWidth="1"/>
    <col min="1540" max="1540" width="16.42578125" style="6" customWidth="1"/>
    <col min="1541" max="1541" width="1.5703125" style="6" customWidth="1"/>
    <col min="1542" max="1542" width="16.42578125" style="6" customWidth="1"/>
    <col min="1543" max="1543" width="1.5703125" style="6" customWidth="1"/>
    <col min="1544" max="1544" width="14.5703125" style="6" customWidth="1"/>
    <col min="1545" max="1545" width="1.5703125" style="6" customWidth="1"/>
    <col min="1546" max="1546" width="14.5703125" style="6" customWidth="1"/>
    <col min="1547" max="1547" width="1.5703125" style="6" customWidth="1"/>
    <col min="1548" max="1791" width="10.5703125" style="6"/>
    <col min="1792" max="1792" width="53.42578125" style="6" customWidth="1"/>
    <col min="1793" max="1793" width="1.5703125" style="6" customWidth="1"/>
    <col min="1794" max="1794" width="7.5703125" style="6" customWidth="1"/>
    <col min="1795" max="1795" width="1.5703125" style="6" customWidth="1"/>
    <col min="1796" max="1796" width="16.42578125" style="6" customWidth="1"/>
    <col min="1797" max="1797" width="1.5703125" style="6" customWidth="1"/>
    <col min="1798" max="1798" width="16.42578125" style="6" customWidth="1"/>
    <col min="1799" max="1799" width="1.5703125" style="6" customWidth="1"/>
    <col min="1800" max="1800" width="14.5703125" style="6" customWidth="1"/>
    <col min="1801" max="1801" width="1.5703125" style="6" customWidth="1"/>
    <col min="1802" max="1802" width="14.5703125" style="6" customWidth="1"/>
    <col min="1803" max="1803" width="1.5703125" style="6" customWidth="1"/>
    <col min="1804" max="2047" width="10.5703125" style="6"/>
    <col min="2048" max="2048" width="53.42578125" style="6" customWidth="1"/>
    <col min="2049" max="2049" width="1.5703125" style="6" customWidth="1"/>
    <col min="2050" max="2050" width="7.5703125" style="6" customWidth="1"/>
    <col min="2051" max="2051" width="1.5703125" style="6" customWidth="1"/>
    <col min="2052" max="2052" width="16.42578125" style="6" customWidth="1"/>
    <col min="2053" max="2053" width="1.5703125" style="6" customWidth="1"/>
    <col min="2054" max="2054" width="16.42578125" style="6" customWidth="1"/>
    <col min="2055" max="2055" width="1.5703125" style="6" customWidth="1"/>
    <col min="2056" max="2056" width="14.5703125" style="6" customWidth="1"/>
    <col min="2057" max="2057" width="1.5703125" style="6" customWidth="1"/>
    <col min="2058" max="2058" width="14.5703125" style="6" customWidth="1"/>
    <col min="2059" max="2059" width="1.5703125" style="6" customWidth="1"/>
    <col min="2060" max="2303" width="10.5703125" style="6"/>
    <col min="2304" max="2304" width="53.42578125" style="6" customWidth="1"/>
    <col min="2305" max="2305" width="1.5703125" style="6" customWidth="1"/>
    <col min="2306" max="2306" width="7.5703125" style="6" customWidth="1"/>
    <col min="2307" max="2307" width="1.5703125" style="6" customWidth="1"/>
    <col min="2308" max="2308" width="16.42578125" style="6" customWidth="1"/>
    <col min="2309" max="2309" width="1.5703125" style="6" customWidth="1"/>
    <col min="2310" max="2310" width="16.42578125" style="6" customWidth="1"/>
    <col min="2311" max="2311" width="1.5703125" style="6" customWidth="1"/>
    <col min="2312" max="2312" width="14.5703125" style="6" customWidth="1"/>
    <col min="2313" max="2313" width="1.5703125" style="6" customWidth="1"/>
    <col min="2314" max="2314" width="14.5703125" style="6" customWidth="1"/>
    <col min="2315" max="2315" width="1.5703125" style="6" customWidth="1"/>
    <col min="2316" max="2559" width="10.5703125" style="6"/>
    <col min="2560" max="2560" width="53.42578125" style="6" customWidth="1"/>
    <col min="2561" max="2561" width="1.5703125" style="6" customWidth="1"/>
    <col min="2562" max="2562" width="7.5703125" style="6" customWidth="1"/>
    <col min="2563" max="2563" width="1.5703125" style="6" customWidth="1"/>
    <col min="2564" max="2564" width="16.42578125" style="6" customWidth="1"/>
    <col min="2565" max="2565" width="1.5703125" style="6" customWidth="1"/>
    <col min="2566" max="2566" width="16.42578125" style="6" customWidth="1"/>
    <col min="2567" max="2567" width="1.5703125" style="6" customWidth="1"/>
    <col min="2568" max="2568" width="14.5703125" style="6" customWidth="1"/>
    <col min="2569" max="2569" width="1.5703125" style="6" customWidth="1"/>
    <col min="2570" max="2570" width="14.5703125" style="6" customWidth="1"/>
    <col min="2571" max="2571" width="1.5703125" style="6" customWidth="1"/>
    <col min="2572" max="2815" width="10.5703125" style="6"/>
    <col min="2816" max="2816" width="53.42578125" style="6" customWidth="1"/>
    <col min="2817" max="2817" width="1.5703125" style="6" customWidth="1"/>
    <col min="2818" max="2818" width="7.5703125" style="6" customWidth="1"/>
    <col min="2819" max="2819" width="1.5703125" style="6" customWidth="1"/>
    <col min="2820" max="2820" width="16.42578125" style="6" customWidth="1"/>
    <col min="2821" max="2821" width="1.5703125" style="6" customWidth="1"/>
    <col min="2822" max="2822" width="16.42578125" style="6" customWidth="1"/>
    <col min="2823" max="2823" width="1.5703125" style="6" customWidth="1"/>
    <col min="2824" max="2824" width="14.5703125" style="6" customWidth="1"/>
    <col min="2825" max="2825" width="1.5703125" style="6" customWidth="1"/>
    <col min="2826" max="2826" width="14.5703125" style="6" customWidth="1"/>
    <col min="2827" max="2827" width="1.5703125" style="6" customWidth="1"/>
    <col min="2828" max="3071" width="10.5703125" style="6"/>
    <col min="3072" max="3072" width="53.42578125" style="6" customWidth="1"/>
    <col min="3073" max="3073" width="1.5703125" style="6" customWidth="1"/>
    <col min="3074" max="3074" width="7.5703125" style="6" customWidth="1"/>
    <col min="3075" max="3075" width="1.5703125" style="6" customWidth="1"/>
    <col min="3076" max="3076" width="16.42578125" style="6" customWidth="1"/>
    <col min="3077" max="3077" width="1.5703125" style="6" customWidth="1"/>
    <col min="3078" max="3078" width="16.42578125" style="6" customWidth="1"/>
    <col min="3079" max="3079" width="1.5703125" style="6" customWidth="1"/>
    <col min="3080" max="3080" width="14.5703125" style="6" customWidth="1"/>
    <col min="3081" max="3081" width="1.5703125" style="6" customWidth="1"/>
    <col min="3082" max="3082" width="14.5703125" style="6" customWidth="1"/>
    <col min="3083" max="3083" width="1.5703125" style="6" customWidth="1"/>
    <col min="3084" max="3327" width="10.5703125" style="6"/>
    <col min="3328" max="3328" width="53.42578125" style="6" customWidth="1"/>
    <col min="3329" max="3329" width="1.5703125" style="6" customWidth="1"/>
    <col min="3330" max="3330" width="7.5703125" style="6" customWidth="1"/>
    <col min="3331" max="3331" width="1.5703125" style="6" customWidth="1"/>
    <col min="3332" max="3332" width="16.42578125" style="6" customWidth="1"/>
    <col min="3333" max="3333" width="1.5703125" style="6" customWidth="1"/>
    <col min="3334" max="3334" width="16.42578125" style="6" customWidth="1"/>
    <col min="3335" max="3335" width="1.5703125" style="6" customWidth="1"/>
    <col min="3336" max="3336" width="14.5703125" style="6" customWidth="1"/>
    <col min="3337" max="3337" width="1.5703125" style="6" customWidth="1"/>
    <col min="3338" max="3338" width="14.5703125" style="6" customWidth="1"/>
    <col min="3339" max="3339" width="1.5703125" style="6" customWidth="1"/>
    <col min="3340" max="3583" width="10.5703125" style="6"/>
    <col min="3584" max="3584" width="53.42578125" style="6" customWidth="1"/>
    <col min="3585" max="3585" width="1.5703125" style="6" customWidth="1"/>
    <col min="3586" max="3586" width="7.5703125" style="6" customWidth="1"/>
    <col min="3587" max="3587" width="1.5703125" style="6" customWidth="1"/>
    <col min="3588" max="3588" width="16.42578125" style="6" customWidth="1"/>
    <col min="3589" max="3589" width="1.5703125" style="6" customWidth="1"/>
    <col min="3590" max="3590" width="16.42578125" style="6" customWidth="1"/>
    <col min="3591" max="3591" width="1.5703125" style="6" customWidth="1"/>
    <col min="3592" max="3592" width="14.5703125" style="6" customWidth="1"/>
    <col min="3593" max="3593" width="1.5703125" style="6" customWidth="1"/>
    <col min="3594" max="3594" width="14.5703125" style="6" customWidth="1"/>
    <col min="3595" max="3595" width="1.5703125" style="6" customWidth="1"/>
    <col min="3596" max="3839" width="10.5703125" style="6"/>
    <col min="3840" max="3840" width="53.42578125" style="6" customWidth="1"/>
    <col min="3841" max="3841" width="1.5703125" style="6" customWidth="1"/>
    <col min="3842" max="3842" width="7.5703125" style="6" customWidth="1"/>
    <col min="3843" max="3843" width="1.5703125" style="6" customWidth="1"/>
    <col min="3844" max="3844" width="16.42578125" style="6" customWidth="1"/>
    <col min="3845" max="3845" width="1.5703125" style="6" customWidth="1"/>
    <col min="3846" max="3846" width="16.42578125" style="6" customWidth="1"/>
    <col min="3847" max="3847" width="1.5703125" style="6" customWidth="1"/>
    <col min="3848" max="3848" width="14.5703125" style="6" customWidth="1"/>
    <col min="3849" max="3849" width="1.5703125" style="6" customWidth="1"/>
    <col min="3850" max="3850" width="14.5703125" style="6" customWidth="1"/>
    <col min="3851" max="3851" width="1.5703125" style="6" customWidth="1"/>
    <col min="3852" max="4095" width="10.5703125" style="6"/>
    <col min="4096" max="4096" width="53.42578125" style="6" customWidth="1"/>
    <col min="4097" max="4097" width="1.5703125" style="6" customWidth="1"/>
    <col min="4098" max="4098" width="7.5703125" style="6" customWidth="1"/>
    <col min="4099" max="4099" width="1.5703125" style="6" customWidth="1"/>
    <col min="4100" max="4100" width="16.42578125" style="6" customWidth="1"/>
    <col min="4101" max="4101" width="1.5703125" style="6" customWidth="1"/>
    <col min="4102" max="4102" width="16.42578125" style="6" customWidth="1"/>
    <col min="4103" max="4103" width="1.5703125" style="6" customWidth="1"/>
    <col min="4104" max="4104" width="14.5703125" style="6" customWidth="1"/>
    <col min="4105" max="4105" width="1.5703125" style="6" customWidth="1"/>
    <col min="4106" max="4106" width="14.5703125" style="6" customWidth="1"/>
    <col min="4107" max="4107" width="1.5703125" style="6" customWidth="1"/>
    <col min="4108" max="4351" width="10.5703125" style="6"/>
    <col min="4352" max="4352" width="53.42578125" style="6" customWidth="1"/>
    <col min="4353" max="4353" width="1.5703125" style="6" customWidth="1"/>
    <col min="4354" max="4354" width="7.5703125" style="6" customWidth="1"/>
    <col min="4355" max="4355" width="1.5703125" style="6" customWidth="1"/>
    <col min="4356" max="4356" width="16.42578125" style="6" customWidth="1"/>
    <col min="4357" max="4357" width="1.5703125" style="6" customWidth="1"/>
    <col min="4358" max="4358" width="16.42578125" style="6" customWidth="1"/>
    <col min="4359" max="4359" width="1.5703125" style="6" customWidth="1"/>
    <col min="4360" max="4360" width="14.5703125" style="6" customWidth="1"/>
    <col min="4361" max="4361" width="1.5703125" style="6" customWidth="1"/>
    <col min="4362" max="4362" width="14.5703125" style="6" customWidth="1"/>
    <col min="4363" max="4363" width="1.5703125" style="6" customWidth="1"/>
    <col min="4364" max="4607" width="10.5703125" style="6"/>
    <col min="4608" max="4608" width="53.42578125" style="6" customWidth="1"/>
    <col min="4609" max="4609" width="1.5703125" style="6" customWidth="1"/>
    <col min="4610" max="4610" width="7.5703125" style="6" customWidth="1"/>
    <col min="4611" max="4611" width="1.5703125" style="6" customWidth="1"/>
    <col min="4612" max="4612" width="16.42578125" style="6" customWidth="1"/>
    <col min="4613" max="4613" width="1.5703125" style="6" customWidth="1"/>
    <col min="4614" max="4614" width="16.42578125" style="6" customWidth="1"/>
    <col min="4615" max="4615" width="1.5703125" style="6" customWidth="1"/>
    <col min="4616" max="4616" width="14.5703125" style="6" customWidth="1"/>
    <col min="4617" max="4617" width="1.5703125" style="6" customWidth="1"/>
    <col min="4618" max="4618" width="14.5703125" style="6" customWidth="1"/>
    <col min="4619" max="4619" width="1.5703125" style="6" customWidth="1"/>
    <col min="4620" max="4863" width="10.5703125" style="6"/>
    <col min="4864" max="4864" width="53.42578125" style="6" customWidth="1"/>
    <col min="4865" max="4865" width="1.5703125" style="6" customWidth="1"/>
    <col min="4866" max="4866" width="7.5703125" style="6" customWidth="1"/>
    <col min="4867" max="4867" width="1.5703125" style="6" customWidth="1"/>
    <col min="4868" max="4868" width="16.42578125" style="6" customWidth="1"/>
    <col min="4869" max="4869" width="1.5703125" style="6" customWidth="1"/>
    <col min="4870" max="4870" width="16.42578125" style="6" customWidth="1"/>
    <col min="4871" max="4871" width="1.5703125" style="6" customWidth="1"/>
    <col min="4872" max="4872" width="14.5703125" style="6" customWidth="1"/>
    <col min="4873" max="4873" width="1.5703125" style="6" customWidth="1"/>
    <col min="4874" max="4874" width="14.5703125" style="6" customWidth="1"/>
    <col min="4875" max="4875" width="1.5703125" style="6" customWidth="1"/>
    <col min="4876" max="5119" width="10.5703125" style="6"/>
    <col min="5120" max="5120" width="53.42578125" style="6" customWidth="1"/>
    <col min="5121" max="5121" width="1.5703125" style="6" customWidth="1"/>
    <col min="5122" max="5122" width="7.5703125" style="6" customWidth="1"/>
    <col min="5123" max="5123" width="1.5703125" style="6" customWidth="1"/>
    <col min="5124" max="5124" width="16.42578125" style="6" customWidth="1"/>
    <col min="5125" max="5125" width="1.5703125" style="6" customWidth="1"/>
    <col min="5126" max="5126" width="16.42578125" style="6" customWidth="1"/>
    <col min="5127" max="5127" width="1.5703125" style="6" customWidth="1"/>
    <col min="5128" max="5128" width="14.5703125" style="6" customWidth="1"/>
    <col min="5129" max="5129" width="1.5703125" style="6" customWidth="1"/>
    <col min="5130" max="5130" width="14.5703125" style="6" customWidth="1"/>
    <col min="5131" max="5131" width="1.5703125" style="6" customWidth="1"/>
    <col min="5132" max="5375" width="10.5703125" style="6"/>
    <col min="5376" max="5376" width="53.42578125" style="6" customWidth="1"/>
    <col min="5377" max="5377" width="1.5703125" style="6" customWidth="1"/>
    <col min="5378" max="5378" width="7.5703125" style="6" customWidth="1"/>
    <col min="5379" max="5379" width="1.5703125" style="6" customWidth="1"/>
    <col min="5380" max="5380" width="16.42578125" style="6" customWidth="1"/>
    <col min="5381" max="5381" width="1.5703125" style="6" customWidth="1"/>
    <col min="5382" max="5382" width="16.42578125" style="6" customWidth="1"/>
    <col min="5383" max="5383" width="1.5703125" style="6" customWidth="1"/>
    <col min="5384" max="5384" width="14.5703125" style="6" customWidth="1"/>
    <col min="5385" max="5385" width="1.5703125" style="6" customWidth="1"/>
    <col min="5386" max="5386" width="14.5703125" style="6" customWidth="1"/>
    <col min="5387" max="5387" width="1.5703125" style="6" customWidth="1"/>
    <col min="5388" max="5631" width="10.5703125" style="6"/>
    <col min="5632" max="5632" width="53.42578125" style="6" customWidth="1"/>
    <col min="5633" max="5633" width="1.5703125" style="6" customWidth="1"/>
    <col min="5634" max="5634" width="7.5703125" style="6" customWidth="1"/>
    <col min="5635" max="5635" width="1.5703125" style="6" customWidth="1"/>
    <col min="5636" max="5636" width="16.42578125" style="6" customWidth="1"/>
    <col min="5637" max="5637" width="1.5703125" style="6" customWidth="1"/>
    <col min="5638" max="5638" width="16.42578125" style="6" customWidth="1"/>
    <col min="5639" max="5639" width="1.5703125" style="6" customWidth="1"/>
    <col min="5640" max="5640" width="14.5703125" style="6" customWidth="1"/>
    <col min="5641" max="5641" width="1.5703125" style="6" customWidth="1"/>
    <col min="5642" max="5642" width="14.5703125" style="6" customWidth="1"/>
    <col min="5643" max="5643" width="1.5703125" style="6" customWidth="1"/>
    <col min="5644" max="5887" width="10.5703125" style="6"/>
    <col min="5888" max="5888" width="53.42578125" style="6" customWidth="1"/>
    <col min="5889" max="5889" width="1.5703125" style="6" customWidth="1"/>
    <col min="5890" max="5890" width="7.5703125" style="6" customWidth="1"/>
    <col min="5891" max="5891" width="1.5703125" style="6" customWidth="1"/>
    <col min="5892" max="5892" width="16.42578125" style="6" customWidth="1"/>
    <col min="5893" max="5893" width="1.5703125" style="6" customWidth="1"/>
    <col min="5894" max="5894" width="16.42578125" style="6" customWidth="1"/>
    <col min="5895" max="5895" width="1.5703125" style="6" customWidth="1"/>
    <col min="5896" max="5896" width="14.5703125" style="6" customWidth="1"/>
    <col min="5897" max="5897" width="1.5703125" style="6" customWidth="1"/>
    <col min="5898" max="5898" width="14.5703125" style="6" customWidth="1"/>
    <col min="5899" max="5899" width="1.5703125" style="6" customWidth="1"/>
    <col min="5900" max="6143" width="10.5703125" style="6"/>
    <col min="6144" max="6144" width="53.42578125" style="6" customWidth="1"/>
    <col min="6145" max="6145" width="1.5703125" style="6" customWidth="1"/>
    <col min="6146" max="6146" width="7.5703125" style="6" customWidth="1"/>
    <col min="6147" max="6147" width="1.5703125" style="6" customWidth="1"/>
    <col min="6148" max="6148" width="16.42578125" style="6" customWidth="1"/>
    <col min="6149" max="6149" width="1.5703125" style="6" customWidth="1"/>
    <col min="6150" max="6150" width="16.42578125" style="6" customWidth="1"/>
    <col min="6151" max="6151" width="1.5703125" style="6" customWidth="1"/>
    <col min="6152" max="6152" width="14.5703125" style="6" customWidth="1"/>
    <col min="6153" max="6153" width="1.5703125" style="6" customWidth="1"/>
    <col min="6154" max="6154" width="14.5703125" style="6" customWidth="1"/>
    <col min="6155" max="6155" width="1.5703125" style="6" customWidth="1"/>
    <col min="6156" max="6399" width="10.5703125" style="6"/>
    <col min="6400" max="6400" width="53.42578125" style="6" customWidth="1"/>
    <col min="6401" max="6401" width="1.5703125" style="6" customWidth="1"/>
    <col min="6402" max="6402" width="7.5703125" style="6" customWidth="1"/>
    <col min="6403" max="6403" width="1.5703125" style="6" customWidth="1"/>
    <col min="6404" max="6404" width="16.42578125" style="6" customWidth="1"/>
    <col min="6405" max="6405" width="1.5703125" style="6" customWidth="1"/>
    <col min="6406" max="6406" width="16.42578125" style="6" customWidth="1"/>
    <col min="6407" max="6407" width="1.5703125" style="6" customWidth="1"/>
    <col min="6408" max="6408" width="14.5703125" style="6" customWidth="1"/>
    <col min="6409" max="6409" width="1.5703125" style="6" customWidth="1"/>
    <col min="6410" max="6410" width="14.5703125" style="6" customWidth="1"/>
    <col min="6411" max="6411" width="1.5703125" style="6" customWidth="1"/>
    <col min="6412" max="6655" width="10.5703125" style="6"/>
    <col min="6656" max="6656" width="53.42578125" style="6" customWidth="1"/>
    <col min="6657" max="6657" width="1.5703125" style="6" customWidth="1"/>
    <col min="6658" max="6658" width="7.5703125" style="6" customWidth="1"/>
    <col min="6659" max="6659" width="1.5703125" style="6" customWidth="1"/>
    <col min="6660" max="6660" width="16.42578125" style="6" customWidth="1"/>
    <col min="6661" max="6661" width="1.5703125" style="6" customWidth="1"/>
    <col min="6662" max="6662" width="16.42578125" style="6" customWidth="1"/>
    <col min="6663" max="6663" width="1.5703125" style="6" customWidth="1"/>
    <col min="6664" max="6664" width="14.5703125" style="6" customWidth="1"/>
    <col min="6665" max="6665" width="1.5703125" style="6" customWidth="1"/>
    <col min="6666" max="6666" width="14.5703125" style="6" customWidth="1"/>
    <col min="6667" max="6667" width="1.5703125" style="6" customWidth="1"/>
    <col min="6668" max="6911" width="10.5703125" style="6"/>
    <col min="6912" max="6912" width="53.42578125" style="6" customWidth="1"/>
    <col min="6913" max="6913" width="1.5703125" style="6" customWidth="1"/>
    <col min="6914" max="6914" width="7.5703125" style="6" customWidth="1"/>
    <col min="6915" max="6915" width="1.5703125" style="6" customWidth="1"/>
    <col min="6916" max="6916" width="16.42578125" style="6" customWidth="1"/>
    <col min="6917" max="6917" width="1.5703125" style="6" customWidth="1"/>
    <col min="6918" max="6918" width="16.42578125" style="6" customWidth="1"/>
    <col min="6919" max="6919" width="1.5703125" style="6" customWidth="1"/>
    <col min="6920" max="6920" width="14.5703125" style="6" customWidth="1"/>
    <col min="6921" max="6921" width="1.5703125" style="6" customWidth="1"/>
    <col min="6922" max="6922" width="14.5703125" style="6" customWidth="1"/>
    <col min="6923" max="6923" width="1.5703125" style="6" customWidth="1"/>
    <col min="6924" max="7167" width="10.5703125" style="6"/>
    <col min="7168" max="7168" width="53.42578125" style="6" customWidth="1"/>
    <col min="7169" max="7169" width="1.5703125" style="6" customWidth="1"/>
    <col min="7170" max="7170" width="7.5703125" style="6" customWidth="1"/>
    <col min="7171" max="7171" width="1.5703125" style="6" customWidth="1"/>
    <col min="7172" max="7172" width="16.42578125" style="6" customWidth="1"/>
    <col min="7173" max="7173" width="1.5703125" style="6" customWidth="1"/>
    <col min="7174" max="7174" width="16.42578125" style="6" customWidth="1"/>
    <col min="7175" max="7175" width="1.5703125" style="6" customWidth="1"/>
    <col min="7176" max="7176" width="14.5703125" style="6" customWidth="1"/>
    <col min="7177" max="7177" width="1.5703125" style="6" customWidth="1"/>
    <col min="7178" max="7178" width="14.5703125" style="6" customWidth="1"/>
    <col min="7179" max="7179" width="1.5703125" style="6" customWidth="1"/>
    <col min="7180" max="7423" width="10.5703125" style="6"/>
    <col min="7424" max="7424" width="53.42578125" style="6" customWidth="1"/>
    <col min="7425" max="7425" width="1.5703125" style="6" customWidth="1"/>
    <col min="7426" max="7426" width="7.5703125" style="6" customWidth="1"/>
    <col min="7427" max="7427" width="1.5703125" style="6" customWidth="1"/>
    <col min="7428" max="7428" width="16.42578125" style="6" customWidth="1"/>
    <col min="7429" max="7429" width="1.5703125" style="6" customWidth="1"/>
    <col min="7430" max="7430" width="16.42578125" style="6" customWidth="1"/>
    <col min="7431" max="7431" width="1.5703125" style="6" customWidth="1"/>
    <col min="7432" max="7432" width="14.5703125" style="6" customWidth="1"/>
    <col min="7433" max="7433" width="1.5703125" style="6" customWidth="1"/>
    <col min="7434" max="7434" width="14.5703125" style="6" customWidth="1"/>
    <col min="7435" max="7435" width="1.5703125" style="6" customWidth="1"/>
    <col min="7436" max="7679" width="10.5703125" style="6"/>
    <col min="7680" max="7680" width="53.42578125" style="6" customWidth="1"/>
    <col min="7681" max="7681" width="1.5703125" style="6" customWidth="1"/>
    <col min="7682" max="7682" width="7.5703125" style="6" customWidth="1"/>
    <col min="7683" max="7683" width="1.5703125" style="6" customWidth="1"/>
    <col min="7684" max="7684" width="16.42578125" style="6" customWidth="1"/>
    <col min="7685" max="7685" width="1.5703125" style="6" customWidth="1"/>
    <col min="7686" max="7686" width="16.42578125" style="6" customWidth="1"/>
    <col min="7687" max="7687" width="1.5703125" style="6" customWidth="1"/>
    <col min="7688" max="7688" width="14.5703125" style="6" customWidth="1"/>
    <col min="7689" max="7689" width="1.5703125" style="6" customWidth="1"/>
    <col min="7690" max="7690" width="14.5703125" style="6" customWidth="1"/>
    <col min="7691" max="7691" width="1.5703125" style="6" customWidth="1"/>
    <col min="7692" max="7935" width="10.5703125" style="6"/>
    <col min="7936" max="7936" width="53.42578125" style="6" customWidth="1"/>
    <col min="7937" max="7937" width="1.5703125" style="6" customWidth="1"/>
    <col min="7938" max="7938" width="7.5703125" style="6" customWidth="1"/>
    <col min="7939" max="7939" width="1.5703125" style="6" customWidth="1"/>
    <col min="7940" max="7940" width="16.42578125" style="6" customWidth="1"/>
    <col min="7941" max="7941" width="1.5703125" style="6" customWidth="1"/>
    <col min="7942" max="7942" width="16.42578125" style="6" customWidth="1"/>
    <col min="7943" max="7943" width="1.5703125" style="6" customWidth="1"/>
    <col min="7944" max="7944" width="14.5703125" style="6" customWidth="1"/>
    <col min="7945" max="7945" width="1.5703125" style="6" customWidth="1"/>
    <col min="7946" max="7946" width="14.5703125" style="6" customWidth="1"/>
    <col min="7947" max="7947" width="1.5703125" style="6" customWidth="1"/>
    <col min="7948" max="8191" width="10.5703125" style="6"/>
    <col min="8192" max="8192" width="53.42578125" style="6" customWidth="1"/>
    <col min="8193" max="8193" width="1.5703125" style="6" customWidth="1"/>
    <col min="8194" max="8194" width="7.5703125" style="6" customWidth="1"/>
    <col min="8195" max="8195" width="1.5703125" style="6" customWidth="1"/>
    <col min="8196" max="8196" width="16.42578125" style="6" customWidth="1"/>
    <col min="8197" max="8197" width="1.5703125" style="6" customWidth="1"/>
    <col min="8198" max="8198" width="16.42578125" style="6" customWidth="1"/>
    <col min="8199" max="8199" width="1.5703125" style="6" customWidth="1"/>
    <col min="8200" max="8200" width="14.5703125" style="6" customWidth="1"/>
    <col min="8201" max="8201" width="1.5703125" style="6" customWidth="1"/>
    <col min="8202" max="8202" width="14.5703125" style="6" customWidth="1"/>
    <col min="8203" max="8203" width="1.5703125" style="6" customWidth="1"/>
    <col min="8204" max="8447" width="10.5703125" style="6"/>
    <col min="8448" max="8448" width="53.42578125" style="6" customWidth="1"/>
    <col min="8449" max="8449" width="1.5703125" style="6" customWidth="1"/>
    <col min="8450" max="8450" width="7.5703125" style="6" customWidth="1"/>
    <col min="8451" max="8451" width="1.5703125" style="6" customWidth="1"/>
    <col min="8452" max="8452" width="16.42578125" style="6" customWidth="1"/>
    <col min="8453" max="8453" width="1.5703125" style="6" customWidth="1"/>
    <col min="8454" max="8454" width="16.42578125" style="6" customWidth="1"/>
    <col min="8455" max="8455" width="1.5703125" style="6" customWidth="1"/>
    <col min="8456" max="8456" width="14.5703125" style="6" customWidth="1"/>
    <col min="8457" max="8457" width="1.5703125" style="6" customWidth="1"/>
    <col min="8458" max="8458" width="14.5703125" style="6" customWidth="1"/>
    <col min="8459" max="8459" width="1.5703125" style="6" customWidth="1"/>
    <col min="8460" max="8703" width="10.5703125" style="6"/>
    <col min="8704" max="8704" width="53.42578125" style="6" customWidth="1"/>
    <col min="8705" max="8705" width="1.5703125" style="6" customWidth="1"/>
    <col min="8706" max="8706" width="7.5703125" style="6" customWidth="1"/>
    <col min="8707" max="8707" width="1.5703125" style="6" customWidth="1"/>
    <col min="8708" max="8708" width="16.42578125" style="6" customWidth="1"/>
    <col min="8709" max="8709" width="1.5703125" style="6" customWidth="1"/>
    <col min="8710" max="8710" width="16.42578125" style="6" customWidth="1"/>
    <col min="8711" max="8711" width="1.5703125" style="6" customWidth="1"/>
    <col min="8712" max="8712" width="14.5703125" style="6" customWidth="1"/>
    <col min="8713" max="8713" width="1.5703125" style="6" customWidth="1"/>
    <col min="8714" max="8714" width="14.5703125" style="6" customWidth="1"/>
    <col min="8715" max="8715" width="1.5703125" style="6" customWidth="1"/>
    <col min="8716" max="8959" width="10.5703125" style="6"/>
    <col min="8960" max="8960" width="53.42578125" style="6" customWidth="1"/>
    <col min="8961" max="8961" width="1.5703125" style="6" customWidth="1"/>
    <col min="8962" max="8962" width="7.5703125" style="6" customWidth="1"/>
    <col min="8963" max="8963" width="1.5703125" style="6" customWidth="1"/>
    <col min="8964" max="8964" width="16.42578125" style="6" customWidth="1"/>
    <col min="8965" max="8965" width="1.5703125" style="6" customWidth="1"/>
    <col min="8966" max="8966" width="16.42578125" style="6" customWidth="1"/>
    <col min="8967" max="8967" width="1.5703125" style="6" customWidth="1"/>
    <col min="8968" max="8968" width="14.5703125" style="6" customWidth="1"/>
    <col min="8969" max="8969" width="1.5703125" style="6" customWidth="1"/>
    <col min="8970" max="8970" width="14.5703125" style="6" customWidth="1"/>
    <col min="8971" max="8971" width="1.5703125" style="6" customWidth="1"/>
    <col min="8972" max="9215" width="10.5703125" style="6"/>
    <col min="9216" max="9216" width="53.42578125" style="6" customWidth="1"/>
    <col min="9217" max="9217" width="1.5703125" style="6" customWidth="1"/>
    <col min="9218" max="9218" width="7.5703125" style="6" customWidth="1"/>
    <col min="9219" max="9219" width="1.5703125" style="6" customWidth="1"/>
    <col min="9220" max="9220" width="16.42578125" style="6" customWidth="1"/>
    <col min="9221" max="9221" width="1.5703125" style="6" customWidth="1"/>
    <col min="9222" max="9222" width="16.42578125" style="6" customWidth="1"/>
    <col min="9223" max="9223" width="1.5703125" style="6" customWidth="1"/>
    <col min="9224" max="9224" width="14.5703125" style="6" customWidth="1"/>
    <col min="9225" max="9225" width="1.5703125" style="6" customWidth="1"/>
    <col min="9226" max="9226" width="14.5703125" style="6" customWidth="1"/>
    <col min="9227" max="9227" width="1.5703125" style="6" customWidth="1"/>
    <col min="9228" max="9471" width="10.5703125" style="6"/>
    <col min="9472" max="9472" width="53.42578125" style="6" customWidth="1"/>
    <col min="9473" max="9473" width="1.5703125" style="6" customWidth="1"/>
    <col min="9474" max="9474" width="7.5703125" style="6" customWidth="1"/>
    <col min="9475" max="9475" width="1.5703125" style="6" customWidth="1"/>
    <col min="9476" max="9476" width="16.42578125" style="6" customWidth="1"/>
    <col min="9477" max="9477" width="1.5703125" style="6" customWidth="1"/>
    <col min="9478" max="9478" width="16.42578125" style="6" customWidth="1"/>
    <col min="9479" max="9479" width="1.5703125" style="6" customWidth="1"/>
    <col min="9480" max="9480" width="14.5703125" style="6" customWidth="1"/>
    <col min="9481" max="9481" width="1.5703125" style="6" customWidth="1"/>
    <col min="9482" max="9482" width="14.5703125" style="6" customWidth="1"/>
    <col min="9483" max="9483" width="1.5703125" style="6" customWidth="1"/>
    <col min="9484" max="9727" width="10.5703125" style="6"/>
    <col min="9728" max="9728" width="53.42578125" style="6" customWidth="1"/>
    <col min="9729" max="9729" width="1.5703125" style="6" customWidth="1"/>
    <col min="9730" max="9730" width="7.5703125" style="6" customWidth="1"/>
    <col min="9731" max="9731" width="1.5703125" style="6" customWidth="1"/>
    <col min="9732" max="9732" width="16.42578125" style="6" customWidth="1"/>
    <col min="9733" max="9733" width="1.5703125" style="6" customWidth="1"/>
    <col min="9734" max="9734" width="16.42578125" style="6" customWidth="1"/>
    <col min="9735" max="9735" width="1.5703125" style="6" customWidth="1"/>
    <col min="9736" max="9736" width="14.5703125" style="6" customWidth="1"/>
    <col min="9737" max="9737" width="1.5703125" style="6" customWidth="1"/>
    <col min="9738" max="9738" width="14.5703125" style="6" customWidth="1"/>
    <col min="9739" max="9739" width="1.5703125" style="6" customWidth="1"/>
    <col min="9740" max="9983" width="10.5703125" style="6"/>
    <col min="9984" max="9984" width="53.42578125" style="6" customWidth="1"/>
    <col min="9985" max="9985" width="1.5703125" style="6" customWidth="1"/>
    <col min="9986" max="9986" width="7.5703125" style="6" customWidth="1"/>
    <col min="9987" max="9987" width="1.5703125" style="6" customWidth="1"/>
    <col min="9988" max="9988" width="16.42578125" style="6" customWidth="1"/>
    <col min="9989" max="9989" width="1.5703125" style="6" customWidth="1"/>
    <col min="9990" max="9990" width="16.42578125" style="6" customWidth="1"/>
    <col min="9991" max="9991" width="1.5703125" style="6" customWidth="1"/>
    <col min="9992" max="9992" width="14.5703125" style="6" customWidth="1"/>
    <col min="9993" max="9993" width="1.5703125" style="6" customWidth="1"/>
    <col min="9994" max="9994" width="14.5703125" style="6" customWidth="1"/>
    <col min="9995" max="9995" width="1.5703125" style="6" customWidth="1"/>
    <col min="9996" max="10239" width="10.5703125" style="6"/>
    <col min="10240" max="10240" width="53.42578125" style="6" customWidth="1"/>
    <col min="10241" max="10241" width="1.5703125" style="6" customWidth="1"/>
    <col min="10242" max="10242" width="7.5703125" style="6" customWidth="1"/>
    <col min="10243" max="10243" width="1.5703125" style="6" customWidth="1"/>
    <col min="10244" max="10244" width="16.42578125" style="6" customWidth="1"/>
    <col min="10245" max="10245" width="1.5703125" style="6" customWidth="1"/>
    <col min="10246" max="10246" width="16.42578125" style="6" customWidth="1"/>
    <col min="10247" max="10247" width="1.5703125" style="6" customWidth="1"/>
    <col min="10248" max="10248" width="14.5703125" style="6" customWidth="1"/>
    <col min="10249" max="10249" width="1.5703125" style="6" customWidth="1"/>
    <col min="10250" max="10250" width="14.5703125" style="6" customWidth="1"/>
    <col min="10251" max="10251" width="1.5703125" style="6" customWidth="1"/>
    <col min="10252" max="10495" width="10.5703125" style="6"/>
    <col min="10496" max="10496" width="53.42578125" style="6" customWidth="1"/>
    <col min="10497" max="10497" width="1.5703125" style="6" customWidth="1"/>
    <col min="10498" max="10498" width="7.5703125" style="6" customWidth="1"/>
    <col min="10499" max="10499" width="1.5703125" style="6" customWidth="1"/>
    <col min="10500" max="10500" width="16.42578125" style="6" customWidth="1"/>
    <col min="10501" max="10501" width="1.5703125" style="6" customWidth="1"/>
    <col min="10502" max="10502" width="16.42578125" style="6" customWidth="1"/>
    <col min="10503" max="10503" width="1.5703125" style="6" customWidth="1"/>
    <col min="10504" max="10504" width="14.5703125" style="6" customWidth="1"/>
    <col min="10505" max="10505" width="1.5703125" style="6" customWidth="1"/>
    <col min="10506" max="10506" width="14.5703125" style="6" customWidth="1"/>
    <col min="10507" max="10507" width="1.5703125" style="6" customWidth="1"/>
    <col min="10508" max="10751" width="10.5703125" style="6"/>
    <col min="10752" max="10752" width="53.42578125" style="6" customWidth="1"/>
    <col min="10753" max="10753" width="1.5703125" style="6" customWidth="1"/>
    <col min="10754" max="10754" width="7.5703125" style="6" customWidth="1"/>
    <col min="10755" max="10755" width="1.5703125" style="6" customWidth="1"/>
    <col min="10756" max="10756" width="16.42578125" style="6" customWidth="1"/>
    <col min="10757" max="10757" width="1.5703125" style="6" customWidth="1"/>
    <col min="10758" max="10758" width="16.42578125" style="6" customWidth="1"/>
    <col min="10759" max="10759" width="1.5703125" style="6" customWidth="1"/>
    <col min="10760" max="10760" width="14.5703125" style="6" customWidth="1"/>
    <col min="10761" max="10761" width="1.5703125" style="6" customWidth="1"/>
    <col min="10762" max="10762" width="14.5703125" style="6" customWidth="1"/>
    <col min="10763" max="10763" width="1.5703125" style="6" customWidth="1"/>
    <col min="10764" max="11007" width="10.5703125" style="6"/>
    <col min="11008" max="11008" width="53.42578125" style="6" customWidth="1"/>
    <col min="11009" max="11009" width="1.5703125" style="6" customWidth="1"/>
    <col min="11010" max="11010" width="7.5703125" style="6" customWidth="1"/>
    <col min="11011" max="11011" width="1.5703125" style="6" customWidth="1"/>
    <col min="11012" max="11012" width="16.42578125" style="6" customWidth="1"/>
    <col min="11013" max="11013" width="1.5703125" style="6" customWidth="1"/>
    <col min="11014" max="11014" width="16.42578125" style="6" customWidth="1"/>
    <col min="11015" max="11015" width="1.5703125" style="6" customWidth="1"/>
    <col min="11016" max="11016" width="14.5703125" style="6" customWidth="1"/>
    <col min="11017" max="11017" width="1.5703125" style="6" customWidth="1"/>
    <col min="11018" max="11018" width="14.5703125" style="6" customWidth="1"/>
    <col min="11019" max="11019" width="1.5703125" style="6" customWidth="1"/>
    <col min="11020" max="11263" width="10.5703125" style="6"/>
    <col min="11264" max="11264" width="53.42578125" style="6" customWidth="1"/>
    <col min="11265" max="11265" width="1.5703125" style="6" customWidth="1"/>
    <col min="11266" max="11266" width="7.5703125" style="6" customWidth="1"/>
    <col min="11267" max="11267" width="1.5703125" style="6" customWidth="1"/>
    <col min="11268" max="11268" width="16.42578125" style="6" customWidth="1"/>
    <col min="11269" max="11269" width="1.5703125" style="6" customWidth="1"/>
    <col min="11270" max="11270" width="16.42578125" style="6" customWidth="1"/>
    <col min="11271" max="11271" width="1.5703125" style="6" customWidth="1"/>
    <col min="11272" max="11272" width="14.5703125" style="6" customWidth="1"/>
    <col min="11273" max="11273" width="1.5703125" style="6" customWidth="1"/>
    <col min="11274" max="11274" width="14.5703125" style="6" customWidth="1"/>
    <col min="11275" max="11275" width="1.5703125" style="6" customWidth="1"/>
    <col min="11276" max="11519" width="10.5703125" style="6"/>
    <col min="11520" max="11520" width="53.42578125" style="6" customWidth="1"/>
    <col min="11521" max="11521" width="1.5703125" style="6" customWidth="1"/>
    <col min="11522" max="11522" width="7.5703125" style="6" customWidth="1"/>
    <col min="11523" max="11523" width="1.5703125" style="6" customWidth="1"/>
    <col min="11524" max="11524" width="16.42578125" style="6" customWidth="1"/>
    <col min="11525" max="11525" width="1.5703125" style="6" customWidth="1"/>
    <col min="11526" max="11526" width="16.42578125" style="6" customWidth="1"/>
    <col min="11527" max="11527" width="1.5703125" style="6" customWidth="1"/>
    <col min="11528" max="11528" width="14.5703125" style="6" customWidth="1"/>
    <col min="11529" max="11529" width="1.5703125" style="6" customWidth="1"/>
    <col min="11530" max="11530" width="14.5703125" style="6" customWidth="1"/>
    <col min="11531" max="11531" width="1.5703125" style="6" customWidth="1"/>
    <col min="11532" max="11775" width="10.5703125" style="6"/>
    <col min="11776" max="11776" width="53.42578125" style="6" customWidth="1"/>
    <col min="11777" max="11777" width="1.5703125" style="6" customWidth="1"/>
    <col min="11778" max="11778" width="7.5703125" style="6" customWidth="1"/>
    <col min="11779" max="11779" width="1.5703125" style="6" customWidth="1"/>
    <col min="11780" max="11780" width="16.42578125" style="6" customWidth="1"/>
    <col min="11781" max="11781" width="1.5703125" style="6" customWidth="1"/>
    <col min="11782" max="11782" width="16.42578125" style="6" customWidth="1"/>
    <col min="11783" max="11783" width="1.5703125" style="6" customWidth="1"/>
    <col min="11784" max="11784" width="14.5703125" style="6" customWidth="1"/>
    <col min="11785" max="11785" width="1.5703125" style="6" customWidth="1"/>
    <col min="11786" max="11786" width="14.5703125" style="6" customWidth="1"/>
    <col min="11787" max="11787" width="1.5703125" style="6" customWidth="1"/>
    <col min="11788" max="12031" width="10.5703125" style="6"/>
    <col min="12032" max="12032" width="53.42578125" style="6" customWidth="1"/>
    <col min="12033" max="12033" width="1.5703125" style="6" customWidth="1"/>
    <col min="12034" max="12034" width="7.5703125" style="6" customWidth="1"/>
    <col min="12035" max="12035" width="1.5703125" style="6" customWidth="1"/>
    <col min="12036" max="12036" width="16.42578125" style="6" customWidth="1"/>
    <col min="12037" max="12037" width="1.5703125" style="6" customWidth="1"/>
    <col min="12038" max="12038" width="16.42578125" style="6" customWidth="1"/>
    <col min="12039" max="12039" width="1.5703125" style="6" customWidth="1"/>
    <col min="12040" max="12040" width="14.5703125" style="6" customWidth="1"/>
    <col min="12041" max="12041" width="1.5703125" style="6" customWidth="1"/>
    <col min="12042" max="12042" width="14.5703125" style="6" customWidth="1"/>
    <col min="12043" max="12043" width="1.5703125" style="6" customWidth="1"/>
    <col min="12044" max="12287" width="10.5703125" style="6"/>
    <col min="12288" max="12288" width="53.42578125" style="6" customWidth="1"/>
    <col min="12289" max="12289" width="1.5703125" style="6" customWidth="1"/>
    <col min="12290" max="12290" width="7.5703125" style="6" customWidth="1"/>
    <col min="12291" max="12291" width="1.5703125" style="6" customWidth="1"/>
    <col min="12292" max="12292" width="16.42578125" style="6" customWidth="1"/>
    <col min="12293" max="12293" width="1.5703125" style="6" customWidth="1"/>
    <col min="12294" max="12294" width="16.42578125" style="6" customWidth="1"/>
    <col min="12295" max="12295" width="1.5703125" style="6" customWidth="1"/>
    <col min="12296" max="12296" width="14.5703125" style="6" customWidth="1"/>
    <col min="12297" max="12297" width="1.5703125" style="6" customWidth="1"/>
    <col min="12298" max="12298" width="14.5703125" style="6" customWidth="1"/>
    <col min="12299" max="12299" width="1.5703125" style="6" customWidth="1"/>
    <col min="12300" max="12543" width="10.5703125" style="6"/>
    <col min="12544" max="12544" width="53.42578125" style="6" customWidth="1"/>
    <col min="12545" max="12545" width="1.5703125" style="6" customWidth="1"/>
    <col min="12546" max="12546" width="7.5703125" style="6" customWidth="1"/>
    <col min="12547" max="12547" width="1.5703125" style="6" customWidth="1"/>
    <col min="12548" max="12548" width="16.42578125" style="6" customWidth="1"/>
    <col min="12549" max="12549" width="1.5703125" style="6" customWidth="1"/>
    <col min="12550" max="12550" width="16.42578125" style="6" customWidth="1"/>
    <col min="12551" max="12551" width="1.5703125" style="6" customWidth="1"/>
    <col min="12552" max="12552" width="14.5703125" style="6" customWidth="1"/>
    <col min="12553" max="12553" width="1.5703125" style="6" customWidth="1"/>
    <col min="12554" max="12554" width="14.5703125" style="6" customWidth="1"/>
    <col min="12555" max="12555" width="1.5703125" style="6" customWidth="1"/>
    <col min="12556" max="12799" width="10.5703125" style="6"/>
    <col min="12800" max="12800" width="53.42578125" style="6" customWidth="1"/>
    <col min="12801" max="12801" width="1.5703125" style="6" customWidth="1"/>
    <col min="12802" max="12802" width="7.5703125" style="6" customWidth="1"/>
    <col min="12803" max="12803" width="1.5703125" style="6" customWidth="1"/>
    <col min="12804" max="12804" width="16.42578125" style="6" customWidth="1"/>
    <col min="12805" max="12805" width="1.5703125" style="6" customWidth="1"/>
    <col min="12806" max="12806" width="16.42578125" style="6" customWidth="1"/>
    <col min="12807" max="12807" width="1.5703125" style="6" customWidth="1"/>
    <col min="12808" max="12808" width="14.5703125" style="6" customWidth="1"/>
    <col min="12809" max="12809" width="1.5703125" style="6" customWidth="1"/>
    <col min="12810" max="12810" width="14.5703125" style="6" customWidth="1"/>
    <col min="12811" max="12811" width="1.5703125" style="6" customWidth="1"/>
    <col min="12812" max="13055" width="10.5703125" style="6"/>
    <col min="13056" max="13056" width="53.42578125" style="6" customWidth="1"/>
    <col min="13057" max="13057" width="1.5703125" style="6" customWidth="1"/>
    <col min="13058" max="13058" width="7.5703125" style="6" customWidth="1"/>
    <col min="13059" max="13059" width="1.5703125" style="6" customWidth="1"/>
    <col min="13060" max="13060" width="16.42578125" style="6" customWidth="1"/>
    <col min="13061" max="13061" width="1.5703125" style="6" customWidth="1"/>
    <col min="13062" max="13062" width="16.42578125" style="6" customWidth="1"/>
    <col min="13063" max="13063" width="1.5703125" style="6" customWidth="1"/>
    <col min="13064" max="13064" width="14.5703125" style="6" customWidth="1"/>
    <col min="13065" max="13065" width="1.5703125" style="6" customWidth="1"/>
    <col min="13066" max="13066" width="14.5703125" style="6" customWidth="1"/>
    <col min="13067" max="13067" width="1.5703125" style="6" customWidth="1"/>
    <col min="13068" max="13311" width="10.5703125" style="6"/>
    <col min="13312" max="13312" width="53.42578125" style="6" customWidth="1"/>
    <col min="13313" max="13313" width="1.5703125" style="6" customWidth="1"/>
    <col min="13314" max="13314" width="7.5703125" style="6" customWidth="1"/>
    <col min="13315" max="13315" width="1.5703125" style="6" customWidth="1"/>
    <col min="13316" max="13316" width="16.42578125" style="6" customWidth="1"/>
    <col min="13317" max="13317" width="1.5703125" style="6" customWidth="1"/>
    <col min="13318" max="13318" width="16.42578125" style="6" customWidth="1"/>
    <col min="13319" max="13319" width="1.5703125" style="6" customWidth="1"/>
    <col min="13320" max="13320" width="14.5703125" style="6" customWidth="1"/>
    <col min="13321" max="13321" width="1.5703125" style="6" customWidth="1"/>
    <col min="13322" max="13322" width="14.5703125" style="6" customWidth="1"/>
    <col min="13323" max="13323" width="1.5703125" style="6" customWidth="1"/>
    <col min="13324" max="13567" width="10.5703125" style="6"/>
    <col min="13568" max="13568" width="53.42578125" style="6" customWidth="1"/>
    <col min="13569" max="13569" width="1.5703125" style="6" customWidth="1"/>
    <col min="13570" max="13570" width="7.5703125" style="6" customWidth="1"/>
    <col min="13571" max="13571" width="1.5703125" style="6" customWidth="1"/>
    <col min="13572" max="13572" width="16.42578125" style="6" customWidth="1"/>
    <col min="13573" max="13573" width="1.5703125" style="6" customWidth="1"/>
    <col min="13574" max="13574" width="16.42578125" style="6" customWidth="1"/>
    <col min="13575" max="13575" width="1.5703125" style="6" customWidth="1"/>
    <col min="13576" max="13576" width="14.5703125" style="6" customWidth="1"/>
    <col min="13577" max="13577" width="1.5703125" style="6" customWidth="1"/>
    <col min="13578" max="13578" width="14.5703125" style="6" customWidth="1"/>
    <col min="13579" max="13579" width="1.5703125" style="6" customWidth="1"/>
    <col min="13580" max="13823" width="10.5703125" style="6"/>
    <col min="13824" max="13824" width="53.42578125" style="6" customWidth="1"/>
    <col min="13825" max="13825" width="1.5703125" style="6" customWidth="1"/>
    <col min="13826" max="13826" width="7.5703125" style="6" customWidth="1"/>
    <col min="13827" max="13827" width="1.5703125" style="6" customWidth="1"/>
    <col min="13828" max="13828" width="16.42578125" style="6" customWidth="1"/>
    <col min="13829" max="13829" width="1.5703125" style="6" customWidth="1"/>
    <col min="13830" max="13830" width="16.42578125" style="6" customWidth="1"/>
    <col min="13831" max="13831" width="1.5703125" style="6" customWidth="1"/>
    <col min="13832" max="13832" width="14.5703125" style="6" customWidth="1"/>
    <col min="13833" max="13833" width="1.5703125" style="6" customWidth="1"/>
    <col min="13834" max="13834" width="14.5703125" style="6" customWidth="1"/>
    <col min="13835" max="13835" width="1.5703125" style="6" customWidth="1"/>
    <col min="13836" max="14079" width="10.5703125" style="6"/>
    <col min="14080" max="14080" width="53.42578125" style="6" customWidth="1"/>
    <col min="14081" max="14081" width="1.5703125" style="6" customWidth="1"/>
    <col min="14082" max="14082" width="7.5703125" style="6" customWidth="1"/>
    <col min="14083" max="14083" width="1.5703125" style="6" customWidth="1"/>
    <col min="14084" max="14084" width="16.42578125" style="6" customWidth="1"/>
    <col min="14085" max="14085" width="1.5703125" style="6" customWidth="1"/>
    <col min="14086" max="14086" width="16.42578125" style="6" customWidth="1"/>
    <col min="14087" max="14087" width="1.5703125" style="6" customWidth="1"/>
    <col min="14088" max="14088" width="14.5703125" style="6" customWidth="1"/>
    <col min="14089" max="14089" width="1.5703125" style="6" customWidth="1"/>
    <col min="14090" max="14090" width="14.5703125" style="6" customWidth="1"/>
    <col min="14091" max="14091" width="1.5703125" style="6" customWidth="1"/>
    <col min="14092" max="14335" width="10.5703125" style="6"/>
    <col min="14336" max="14336" width="53.42578125" style="6" customWidth="1"/>
    <col min="14337" max="14337" width="1.5703125" style="6" customWidth="1"/>
    <col min="14338" max="14338" width="7.5703125" style="6" customWidth="1"/>
    <col min="14339" max="14339" width="1.5703125" style="6" customWidth="1"/>
    <col min="14340" max="14340" width="16.42578125" style="6" customWidth="1"/>
    <col min="14341" max="14341" width="1.5703125" style="6" customWidth="1"/>
    <col min="14342" max="14342" width="16.42578125" style="6" customWidth="1"/>
    <col min="14343" max="14343" width="1.5703125" style="6" customWidth="1"/>
    <col min="14344" max="14344" width="14.5703125" style="6" customWidth="1"/>
    <col min="14345" max="14345" width="1.5703125" style="6" customWidth="1"/>
    <col min="14346" max="14346" width="14.5703125" style="6" customWidth="1"/>
    <col min="14347" max="14347" width="1.5703125" style="6" customWidth="1"/>
    <col min="14348" max="14591" width="10.5703125" style="6"/>
    <col min="14592" max="14592" width="53.42578125" style="6" customWidth="1"/>
    <col min="14593" max="14593" width="1.5703125" style="6" customWidth="1"/>
    <col min="14594" max="14594" width="7.5703125" style="6" customWidth="1"/>
    <col min="14595" max="14595" width="1.5703125" style="6" customWidth="1"/>
    <col min="14596" max="14596" width="16.42578125" style="6" customWidth="1"/>
    <col min="14597" max="14597" width="1.5703125" style="6" customWidth="1"/>
    <col min="14598" max="14598" width="16.42578125" style="6" customWidth="1"/>
    <col min="14599" max="14599" width="1.5703125" style="6" customWidth="1"/>
    <col min="14600" max="14600" width="14.5703125" style="6" customWidth="1"/>
    <col min="14601" max="14601" width="1.5703125" style="6" customWidth="1"/>
    <col min="14602" max="14602" width="14.5703125" style="6" customWidth="1"/>
    <col min="14603" max="14603" width="1.5703125" style="6" customWidth="1"/>
    <col min="14604" max="14847" width="10.5703125" style="6"/>
    <col min="14848" max="14848" width="53.42578125" style="6" customWidth="1"/>
    <col min="14849" max="14849" width="1.5703125" style="6" customWidth="1"/>
    <col min="14850" max="14850" width="7.5703125" style="6" customWidth="1"/>
    <col min="14851" max="14851" width="1.5703125" style="6" customWidth="1"/>
    <col min="14852" max="14852" width="16.42578125" style="6" customWidth="1"/>
    <col min="14853" max="14853" width="1.5703125" style="6" customWidth="1"/>
    <col min="14854" max="14854" width="16.42578125" style="6" customWidth="1"/>
    <col min="14855" max="14855" width="1.5703125" style="6" customWidth="1"/>
    <col min="14856" max="14856" width="14.5703125" style="6" customWidth="1"/>
    <col min="14857" max="14857" width="1.5703125" style="6" customWidth="1"/>
    <col min="14858" max="14858" width="14.5703125" style="6" customWidth="1"/>
    <col min="14859" max="14859" width="1.5703125" style="6" customWidth="1"/>
    <col min="14860" max="15103" width="10.5703125" style="6"/>
    <col min="15104" max="15104" width="53.42578125" style="6" customWidth="1"/>
    <col min="15105" max="15105" width="1.5703125" style="6" customWidth="1"/>
    <col min="15106" max="15106" width="7.5703125" style="6" customWidth="1"/>
    <col min="15107" max="15107" width="1.5703125" style="6" customWidth="1"/>
    <col min="15108" max="15108" width="16.42578125" style="6" customWidth="1"/>
    <col min="15109" max="15109" width="1.5703125" style="6" customWidth="1"/>
    <col min="15110" max="15110" width="16.42578125" style="6" customWidth="1"/>
    <col min="15111" max="15111" width="1.5703125" style="6" customWidth="1"/>
    <col min="15112" max="15112" width="14.5703125" style="6" customWidth="1"/>
    <col min="15113" max="15113" width="1.5703125" style="6" customWidth="1"/>
    <col min="15114" max="15114" width="14.5703125" style="6" customWidth="1"/>
    <col min="15115" max="15115" width="1.5703125" style="6" customWidth="1"/>
    <col min="15116" max="15359" width="10.5703125" style="6"/>
    <col min="15360" max="15360" width="53.42578125" style="6" customWidth="1"/>
    <col min="15361" max="15361" width="1.5703125" style="6" customWidth="1"/>
    <col min="15362" max="15362" width="7.5703125" style="6" customWidth="1"/>
    <col min="15363" max="15363" width="1.5703125" style="6" customWidth="1"/>
    <col min="15364" max="15364" width="16.42578125" style="6" customWidth="1"/>
    <col min="15365" max="15365" width="1.5703125" style="6" customWidth="1"/>
    <col min="15366" max="15366" width="16.42578125" style="6" customWidth="1"/>
    <col min="15367" max="15367" width="1.5703125" style="6" customWidth="1"/>
    <col min="15368" max="15368" width="14.5703125" style="6" customWidth="1"/>
    <col min="15369" max="15369" width="1.5703125" style="6" customWidth="1"/>
    <col min="15370" max="15370" width="14.5703125" style="6" customWidth="1"/>
    <col min="15371" max="15371" width="1.5703125" style="6" customWidth="1"/>
    <col min="15372" max="15615" width="10.5703125" style="6"/>
    <col min="15616" max="15616" width="53.42578125" style="6" customWidth="1"/>
    <col min="15617" max="15617" width="1.5703125" style="6" customWidth="1"/>
    <col min="15618" max="15618" width="7.5703125" style="6" customWidth="1"/>
    <col min="15619" max="15619" width="1.5703125" style="6" customWidth="1"/>
    <col min="15620" max="15620" width="16.42578125" style="6" customWidth="1"/>
    <col min="15621" max="15621" width="1.5703125" style="6" customWidth="1"/>
    <col min="15622" max="15622" width="16.42578125" style="6" customWidth="1"/>
    <col min="15623" max="15623" width="1.5703125" style="6" customWidth="1"/>
    <col min="15624" max="15624" width="14.5703125" style="6" customWidth="1"/>
    <col min="15625" max="15625" width="1.5703125" style="6" customWidth="1"/>
    <col min="15626" max="15626" width="14.5703125" style="6" customWidth="1"/>
    <col min="15627" max="15627" width="1.5703125" style="6" customWidth="1"/>
    <col min="15628" max="15871" width="10.5703125" style="6"/>
    <col min="15872" max="15872" width="53.42578125" style="6" customWidth="1"/>
    <col min="15873" max="15873" width="1.5703125" style="6" customWidth="1"/>
    <col min="15874" max="15874" width="7.5703125" style="6" customWidth="1"/>
    <col min="15875" max="15875" width="1.5703125" style="6" customWidth="1"/>
    <col min="15876" max="15876" width="16.42578125" style="6" customWidth="1"/>
    <col min="15877" max="15877" width="1.5703125" style="6" customWidth="1"/>
    <col min="15878" max="15878" width="16.42578125" style="6" customWidth="1"/>
    <col min="15879" max="15879" width="1.5703125" style="6" customWidth="1"/>
    <col min="15880" max="15880" width="14.5703125" style="6" customWidth="1"/>
    <col min="15881" max="15881" width="1.5703125" style="6" customWidth="1"/>
    <col min="15882" max="15882" width="14.5703125" style="6" customWidth="1"/>
    <col min="15883" max="15883" width="1.5703125" style="6" customWidth="1"/>
    <col min="15884" max="16127" width="10.5703125" style="6"/>
    <col min="16128" max="16128" width="53.42578125" style="6" customWidth="1"/>
    <col min="16129" max="16129" width="1.5703125" style="6" customWidth="1"/>
    <col min="16130" max="16130" width="7.5703125" style="6" customWidth="1"/>
    <col min="16131" max="16131" width="1.5703125" style="6" customWidth="1"/>
    <col min="16132" max="16132" width="16.42578125" style="6" customWidth="1"/>
    <col min="16133" max="16133" width="1.5703125" style="6" customWidth="1"/>
    <col min="16134" max="16134" width="16.42578125" style="6" customWidth="1"/>
    <col min="16135" max="16135" width="1.5703125" style="6" customWidth="1"/>
    <col min="16136" max="16136" width="14.5703125" style="6" customWidth="1"/>
    <col min="16137" max="16137" width="1.5703125" style="6" customWidth="1"/>
    <col min="16138" max="16138" width="14.5703125" style="6" customWidth="1"/>
    <col min="16139" max="16139" width="1.5703125" style="6" customWidth="1"/>
    <col min="16140" max="16384" width="10.5703125" style="6"/>
  </cols>
  <sheetData>
    <row r="1" spans="1:17" s="13" customFormat="1" ht="20.45" customHeight="1">
      <c r="A1" s="27"/>
      <c r="B1" s="36"/>
      <c r="C1" s="36"/>
      <c r="D1" s="36"/>
      <c r="E1" s="36"/>
      <c r="F1" s="36"/>
      <c r="G1" s="36"/>
      <c r="H1" s="36"/>
      <c r="I1" s="24"/>
      <c r="J1" s="36"/>
      <c r="K1" s="37" t="s">
        <v>125</v>
      </c>
      <c r="M1" s="77"/>
      <c r="N1" s="77"/>
      <c r="O1" s="78"/>
      <c r="P1" s="77"/>
      <c r="Q1" s="76"/>
    </row>
    <row r="2" spans="1:17" s="13" customFormat="1" ht="20.45" customHeight="1">
      <c r="A2" s="38" t="s">
        <v>0</v>
      </c>
      <c r="B2" s="39"/>
      <c r="C2" s="26"/>
      <c r="D2" s="24"/>
      <c r="E2" s="24"/>
      <c r="F2" s="24"/>
      <c r="G2" s="24"/>
      <c r="H2" s="24"/>
      <c r="I2" s="36"/>
      <c r="J2" s="24"/>
      <c r="K2" s="36"/>
      <c r="L2" s="5"/>
      <c r="M2" s="77"/>
      <c r="N2" s="77"/>
      <c r="O2" s="78"/>
      <c r="P2" s="77"/>
      <c r="Q2" s="77"/>
    </row>
    <row r="3" spans="1:17" s="13" customFormat="1" ht="20.45" customHeight="1">
      <c r="A3" s="40" t="s">
        <v>37</v>
      </c>
      <c r="B3" s="39"/>
      <c r="C3" s="26"/>
      <c r="D3" s="24"/>
      <c r="E3" s="24"/>
      <c r="F3" s="24"/>
      <c r="G3" s="24"/>
      <c r="H3" s="24"/>
      <c r="I3" s="24"/>
      <c r="J3" s="24"/>
      <c r="K3" s="24"/>
      <c r="L3" s="5"/>
      <c r="M3" s="77"/>
      <c r="N3" s="77"/>
      <c r="O3" s="78"/>
      <c r="P3" s="77"/>
      <c r="Q3" s="77"/>
    </row>
    <row r="4" spans="1:17" s="5" customFormat="1" ht="20.45" customHeight="1">
      <c r="A4" s="40" t="s">
        <v>263</v>
      </c>
      <c r="B4" s="39"/>
      <c r="C4" s="26"/>
      <c r="D4" s="24"/>
      <c r="E4" s="24"/>
      <c r="F4" s="24"/>
      <c r="G4" s="24"/>
      <c r="H4" s="24"/>
      <c r="I4" s="24"/>
      <c r="J4" s="24"/>
      <c r="K4" s="24"/>
      <c r="M4" s="77"/>
      <c r="N4" s="77"/>
      <c r="O4" s="78"/>
      <c r="P4" s="77"/>
      <c r="Q4" s="77"/>
    </row>
    <row r="5" spans="1:17" s="5" customFormat="1" ht="20.45" customHeight="1">
      <c r="A5" s="41"/>
      <c r="B5" s="39"/>
      <c r="C5" s="26"/>
      <c r="D5" s="24"/>
      <c r="E5" s="24"/>
      <c r="F5" s="24"/>
      <c r="G5" s="24"/>
      <c r="H5" s="24"/>
      <c r="I5" s="39"/>
      <c r="J5" s="24"/>
      <c r="K5" s="7" t="s">
        <v>141</v>
      </c>
      <c r="M5" s="77"/>
      <c r="N5" s="77"/>
      <c r="O5" s="79"/>
      <c r="P5" s="77"/>
      <c r="Q5" s="76"/>
    </row>
    <row r="6" spans="1:17" ht="20.45" customHeight="1">
      <c r="A6" s="27"/>
      <c r="B6" s="21"/>
      <c r="C6" s="27"/>
      <c r="D6" s="21"/>
      <c r="E6" s="42"/>
      <c r="F6" s="42" t="s">
        <v>1</v>
      </c>
      <c r="G6" s="42"/>
      <c r="H6" s="43"/>
      <c r="I6" s="42"/>
      <c r="J6" s="42" t="s">
        <v>2</v>
      </c>
      <c r="K6" s="42"/>
      <c r="M6" s="80"/>
      <c r="N6" s="81"/>
      <c r="O6" s="82"/>
      <c r="P6" s="80"/>
      <c r="Q6" s="80"/>
    </row>
    <row r="7" spans="1:17" ht="20.45" customHeight="1">
      <c r="A7" s="27"/>
      <c r="B7" s="21"/>
      <c r="C7" s="44"/>
      <c r="D7" s="45"/>
      <c r="E7" s="44">
        <v>2025</v>
      </c>
      <c r="F7" s="46"/>
      <c r="G7" s="44">
        <v>2024</v>
      </c>
      <c r="H7" s="47"/>
      <c r="I7" s="44">
        <v>2025</v>
      </c>
      <c r="J7" s="46"/>
      <c r="K7" s="44">
        <v>2024</v>
      </c>
      <c r="M7" s="83"/>
      <c r="N7" s="84"/>
      <c r="O7" s="83"/>
      <c r="P7" s="85"/>
      <c r="Q7" s="83"/>
    </row>
    <row r="8" spans="1:17" ht="20.45" customHeight="1">
      <c r="A8" s="27"/>
      <c r="B8" s="21"/>
      <c r="C8" s="44"/>
      <c r="D8" s="45"/>
      <c r="E8" s="44"/>
      <c r="F8" s="46"/>
      <c r="G8" s="152" t="s">
        <v>257</v>
      </c>
      <c r="H8" s="47"/>
      <c r="I8" s="44"/>
      <c r="J8" s="46"/>
      <c r="K8" s="44"/>
      <c r="M8" s="83"/>
      <c r="N8" s="84"/>
      <c r="O8" s="83"/>
      <c r="P8" s="85"/>
      <c r="Q8" s="83"/>
    </row>
    <row r="9" spans="1:17" ht="20.45" customHeight="1">
      <c r="A9" s="40" t="s">
        <v>39</v>
      </c>
      <c r="B9" s="43"/>
      <c r="C9" s="26"/>
      <c r="D9" s="21"/>
      <c r="E9" s="24"/>
      <c r="F9" s="24"/>
      <c r="G9" s="24"/>
      <c r="H9" s="21"/>
      <c r="I9" s="24"/>
      <c r="J9" s="24"/>
      <c r="K9" s="24"/>
      <c r="M9" s="88"/>
      <c r="O9" s="73"/>
      <c r="P9" s="88"/>
      <c r="Q9" s="88"/>
    </row>
    <row r="10" spans="1:17" ht="20.45" customHeight="1">
      <c r="A10" s="27" t="s">
        <v>83</v>
      </c>
      <c r="B10" s="21"/>
      <c r="C10" s="26"/>
      <c r="D10" s="21"/>
      <c r="E10" s="24">
        <f>PL!E108</f>
        <v>708243</v>
      </c>
      <c r="F10" s="24"/>
      <c r="G10" s="24">
        <f>PL!G108</f>
        <v>978877</v>
      </c>
      <c r="H10" s="24"/>
      <c r="I10" s="24">
        <f>PL!I108</f>
        <v>717661</v>
      </c>
      <c r="J10" s="24"/>
      <c r="K10" s="24">
        <f>PL!K108</f>
        <v>997051</v>
      </c>
      <c r="M10" s="88"/>
      <c r="N10" s="88"/>
      <c r="O10" s="88"/>
      <c r="P10" s="88"/>
      <c r="Q10" s="88"/>
    </row>
    <row r="11" spans="1:17" ht="20.45" customHeight="1">
      <c r="A11" s="27" t="s">
        <v>84</v>
      </c>
      <c r="B11" s="21"/>
      <c r="C11" s="26"/>
      <c r="D11" s="21"/>
      <c r="E11" s="24"/>
      <c r="F11" s="24"/>
      <c r="G11" s="24"/>
      <c r="H11" s="24"/>
      <c r="I11" s="24"/>
      <c r="J11" s="24"/>
      <c r="K11" s="24"/>
      <c r="M11" s="88"/>
      <c r="N11" s="88"/>
      <c r="O11" s="73"/>
      <c r="P11" s="88"/>
      <c r="Q11" s="73"/>
    </row>
    <row r="12" spans="1:17" ht="20.45" customHeight="1">
      <c r="A12" s="27" t="s">
        <v>40</v>
      </c>
      <c r="B12" s="21"/>
      <c r="C12" s="26"/>
      <c r="D12" s="21"/>
      <c r="E12" s="24"/>
      <c r="F12" s="24"/>
      <c r="G12" s="24"/>
      <c r="H12" s="24"/>
      <c r="I12" s="24"/>
      <c r="J12" s="24"/>
      <c r="K12" s="24"/>
      <c r="M12" s="88"/>
      <c r="N12" s="88"/>
      <c r="O12" s="73"/>
      <c r="P12" s="88"/>
      <c r="Q12" s="73"/>
    </row>
    <row r="13" spans="1:17" ht="20.45" customHeight="1">
      <c r="A13" s="48" t="s">
        <v>41</v>
      </c>
      <c r="B13" s="21"/>
      <c r="C13" s="26"/>
      <c r="D13" s="21"/>
      <c r="E13" s="24">
        <v>95779</v>
      </c>
      <c r="F13" s="24"/>
      <c r="G13" s="24">
        <v>88144</v>
      </c>
      <c r="H13" s="24"/>
      <c r="I13" s="24">
        <v>81379</v>
      </c>
      <c r="J13" s="24"/>
      <c r="K13" s="24">
        <v>73128</v>
      </c>
      <c r="M13" s="87"/>
      <c r="N13" s="87"/>
      <c r="O13" s="88"/>
      <c r="P13" s="87"/>
      <c r="Q13" s="73"/>
    </row>
    <row r="14" spans="1:17" ht="20.45" customHeight="1">
      <c r="A14" s="48" t="s">
        <v>173</v>
      </c>
      <c r="B14" s="21"/>
      <c r="C14" s="26"/>
      <c r="D14" s="21"/>
      <c r="E14" s="22">
        <v>434657</v>
      </c>
      <c r="F14" s="22"/>
      <c r="G14" s="22">
        <v>425344</v>
      </c>
      <c r="H14" s="22"/>
      <c r="I14" s="22">
        <v>110592</v>
      </c>
      <c r="J14" s="22"/>
      <c r="K14" s="22">
        <v>21227</v>
      </c>
      <c r="M14" s="90"/>
      <c r="N14" s="90"/>
      <c r="O14" s="88"/>
      <c r="P14" s="90"/>
      <c r="Q14" s="90"/>
    </row>
    <row r="15" spans="1:17" ht="20.45" customHeight="1">
      <c r="A15" s="27" t="s">
        <v>234</v>
      </c>
      <c r="B15" s="21"/>
      <c r="C15" s="26"/>
      <c r="D15" s="21"/>
      <c r="E15" s="55">
        <v>24189</v>
      </c>
      <c r="F15" s="24"/>
      <c r="G15" s="24">
        <v>26084</v>
      </c>
      <c r="H15" s="25"/>
      <c r="I15" s="55">
        <v>0</v>
      </c>
      <c r="J15" s="22"/>
      <c r="K15" s="55">
        <v>0</v>
      </c>
      <c r="M15" s="87"/>
      <c r="N15" s="92"/>
      <c r="O15" s="88"/>
      <c r="P15" s="90"/>
      <c r="Q15" s="91"/>
    </row>
    <row r="16" spans="1:17" ht="20.45" customHeight="1">
      <c r="A16" s="27" t="s">
        <v>269</v>
      </c>
      <c r="B16" s="21"/>
      <c r="C16" s="26"/>
      <c r="D16" s="21"/>
      <c r="E16" s="24">
        <v>960</v>
      </c>
      <c r="F16" s="24"/>
      <c r="G16" s="24">
        <v>18573</v>
      </c>
      <c r="H16" s="25"/>
      <c r="I16" s="55">
        <v>181</v>
      </c>
      <c r="J16" s="22"/>
      <c r="K16" s="55">
        <v>1958</v>
      </c>
      <c r="M16" s="87"/>
      <c r="N16" s="92"/>
      <c r="O16" s="88"/>
      <c r="P16" s="92"/>
      <c r="Q16" s="91"/>
    </row>
    <row r="17" spans="1:17" ht="20.45" customHeight="1">
      <c r="A17" s="27" t="s">
        <v>235</v>
      </c>
      <c r="B17" s="21"/>
      <c r="C17" s="26"/>
      <c r="D17" s="21"/>
      <c r="E17" s="55">
        <v>0</v>
      </c>
      <c r="F17" s="24"/>
      <c r="G17" s="24">
        <v>-7</v>
      </c>
      <c r="H17" s="25"/>
      <c r="I17" s="55">
        <v>0</v>
      </c>
      <c r="J17" s="22"/>
      <c r="K17" s="55">
        <v>0</v>
      </c>
      <c r="M17" s="87"/>
      <c r="N17" s="92"/>
      <c r="O17" s="88"/>
      <c r="P17" s="92"/>
      <c r="Q17" s="91"/>
    </row>
    <row r="18" spans="1:17" ht="20.45" customHeight="1">
      <c r="A18" s="27" t="s">
        <v>280</v>
      </c>
      <c r="B18" s="21"/>
      <c r="C18" s="26"/>
      <c r="D18" s="21"/>
      <c r="E18" s="22">
        <v>-19729</v>
      </c>
      <c r="F18" s="24"/>
      <c r="G18" s="22">
        <v>534</v>
      </c>
      <c r="H18" s="25"/>
      <c r="I18" s="22">
        <v>-20172</v>
      </c>
      <c r="J18" s="22"/>
      <c r="K18" s="22">
        <v>534</v>
      </c>
      <c r="M18" s="87"/>
      <c r="N18" s="92"/>
      <c r="O18" s="88"/>
      <c r="P18" s="92"/>
      <c r="Q18" s="91"/>
    </row>
    <row r="19" spans="1:17" ht="20.45" customHeight="1">
      <c r="A19" s="27" t="s">
        <v>203</v>
      </c>
      <c r="B19" s="21"/>
      <c r="C19" s="26"/>
      <c r="D19" s="21"/>
      <c r="E19" s="22">
        <v>0</v>
      </c>
      <c r="F19" s="24"/>
      <c r="G19" s="22">
        <v>0</v>
      </c>
      <c r="H19" s="24"/>
      <c r="I19" s="22">
        <v>-21989</v>
      </c>
      <c r="J19" s="24"/>
      <c r="K19" s="22">
        <v>-99380</v>
      </c>
      <c r="M19" s="90"/>
      <c r="N19" s="87"/>
      <c r="O19" s="88"/>
      <c r="P19" s="87"/>
      <c r="Q19" s="73"/>
    </row>
    <row r="20" spans="1:17" ht="20.45" customHeight="1">
      <c r="A20" s="27" t="s">
        <v>204</v>
      </c>
      <c r="B20" s="21"/>
      <c r="C20" s="26"/>
      <c r="D20" s="21"/>
      <c r="E20" s="22">
        <v>-144245</v>
      </c>
      <c r="F20" s="24"/>
      <c r="G20" s="22">
        <v>-228120</v>
      </c>
      <c r="H20" s="24"/>
      <c r="I20" s="22">
        <v>0</v>
      </c>
      <c r="J20" s="24"/>
      <c r="K20" s="22">
        <v>0</v>
      </c>
      <c r="M20" s="90"/>
      <c r="N20" s="87"/>
      <c r="O20" s="88"/>
      <c r="P20" s="87"/>
      <c r="Q20" s="90"/>
    </row>
    <row r="21" spans="1:17" ht="20.45" customHeight="1">
      <c r="A21" s="27" t="s">
        <v>143</v>
      </c>
      <c r="B21" s="21"/>
      <c r="C21" s="26"/>
      <c r="D21" s="21"/>
      <c r="E21" s="22">
        <v>-50427</v>
      </c>
      <c r="F21" s="24"/>
      <c r="G21" s="22">
        <v>-67329</v>
      </c>
      <c r="H21" s="24"/>
      <c r="I21" s="22">
        <v>0</v>
      </c>
      <c r="J21" s="24"/>
      <c r="K21" s="22">
        <v>0</v>
      </c>
      <c r="M21" s="90"/>
      <c r="N21" s="87"/>
      <c r="O21" s="88"/>
      <c r="P21" s="87"/>
      <c r="Q21" s="91"/>
    </row>
    <row r="22" spans="1:17" ht="20.45" customHeight="1">
      <c r="A22" s="48" t="s">
        <v>270</v>
      </c>
      <c r="B22" s="41"/>
      <c r="C22" s="26"/>
      <c r="D22" s="21"/>
      <c r="E22" s="24">
        <v>1119</v>
      </c>
      <c r="F22" s="24"/>
      <c r="G22" s="24">
        <v>4104</v>
      </c>
      <c r="H22" s="24"/>
      <c r="I22" s="22">
        <v>489</v>
      </c>
      <c r="J22" s="24"/>
      <c r="K22" s="24">
        <v>5531</v>
      </c>
      <c r="M22" s="87"/>
      <c r="N22" s="87"/>
      <c r="O22" s="88"/>
      <c r="P22" s="87"/>
      <c r="Q22" s="73"/>
    </row>
    <row r="23" spans="1:17" ht="20.45" customHeight="1">
      <c r="A23" s="27" t="s">
        <v>206</v>
      </c>
      <c r="B23" s="41"/>
      <c r="C23" s="26"/>
      <c r="D23" s="21"/>
      <c r="E23" s="24">
        <v>-18936</v>
      </c>
      <c r="F23" s="24"/>
      <c r="G23" s="24">
        <v>-17295</v>
      </c>
      <c r="H23" s="24"/>
      <c r="I23" s="22">
        <v>-23628</v>
      </c>
      <c r="J23" s="24"/>
      <c r="K23" s="24">
        <v>-19338</v>
      </c>
      <c r="M23" s="87"/>
      <c r="N23" s="87"/>
      <c r="O23" s="88"/>
      <c r="P23" s="87"/>
      <c r="Q23" s="92"/>
    </row>
    <row r="24" spans="1:17" ht="20.45" customHeight="1">
      <c r="A24" s="27" t="s">
        <v>243</v>
      </c>
      <c r="B24" s="41"/>
      <c r="C24" s="26"/>
      <c r="D24" s="21"/>
      <c r="E24" s="24">
        <v>1337</v>
      </c>
      <c r="F24" s="24"/>
      <c r="G24" s="24">
        <v>1538</v>
      </c>
      <c r="H24" s="24"/>
      <c r="I24" s="22">
        <v>427</v>
      </c>
      <c r="J24" s="24"/>
      <c r="K24" s="24">
        <v>417</v>
      </c>
      <c r="M24" s="87"/>
      <c r="N24" s="87"/>
      <c r="O24" s="88"/>
      <c r="P24" s="87"/>
      <c r="Q24" s="73"/>
    </row>
    <row r="25" spans="1:17" ht="20.45" customHeight="1">
      <c r="A25" s="27" t="s">
        <v>129</v>
      </c>
      <c r="B25" s="41"/>
      <c r="C25" s="26"/>
      <c r="D25" s="21"/>
      <c r="E25" s="24">
        <v>-1888991</v>
      </c>
      <c r="F25" s="24"/>
      <c r="G25" s="24">
        <v>-2022096</v>
      </c>
      <c r="H25" s="24"/>
      <c r="I25" s="22">
        <v>-1420806</v>
      </c>
      <c r="J25" s="24"/>
      <c r="K25" s="24">
        <v>-1480076</v>
      </c>
      <c r="M25" s="87"/>
      <c r="N25" s="87"/>
      <c r="O25" s="88"/>
      <c r="P25" s="87"/>
      <c r="Q25" s="73"/>
    </row>
    <row r="26" spans="1:17" ht="20.45" customHeight="1">
      <c r="A26" s="27" t="s">
        <v>147</v>
      </c>
      <c r="B26" s="41"/>
      <c r="C26" s="26"/>
      <c r="D26" s="21"/>
      <c r="E26" s="25">
        <v>-195</v>
      </c>
      <c r="F26" s="24"/>
      <c r="G26" s="25">
        <v>-17</v>
      </c>
      <c r="H26" s="24"/>
      <c r="I26" s="22">
        <v>0</v>
      </c>
      <c r="J26" s="24"/>
      <c r="K26" s="25">
        <v>0</v>
      </c>
      <c r="M26" s="92"/>
      <c r="N26" s="87"/>
      <c r="O26" s="88"/>
      <c r="P26" s="87"/>
      <c r="Q26" s="92"/>
    </row>
    <row r="27" spans="1:17" ht="20.45" customHeight="1">
      <c r="A27" s="27" t="s">
        <v>42</v>
      </c>
      <c r="B27" s="41"/>
      <c r="C27" s="26"/>
      <c r="D27" s="21"/>
      <c r="E27" s="56">
        <v>256940</v>
      </c>
      <c r="F27" s="24"/>
      <c r="G27" s="56">
        <v>263182</v>
      </c>
      <c r="H27" s="24"/>
      <c r="I27" s="57">
        <v>246786</v>
      </c>
      <c r="J27" s="24"/>
      <c r="K27" s="56">
        <v>245724</v>
      </c>
      <c r="M27" s="87"/>
      <c r="N27" s="87"/>
      <c r="O27" s="88"/>
      <c r="P27" s="87"/>
      <c r="Q27" s="73"/>
    </row>
    <row r="28" spans="1:17" ht="20.45" customHeight="1">
      <c r="A28" s="48" t="s">
        <v>186</v>
      </c>
      <c r="B28" s="21"/>
      <c r="C28" s="26"/>
      <c r="D28" s="21"/>
      <c r="E28" s="11"/>
      <c r="F28" s="11"/>
      <c r="G28" s="11"/>
      <c r="H28" s="11"/>
      <c r="I28" s="53"/>
      <c r="J28" s="11"/>
      <c r="K28" s="53"/>
      <c r="M28" s="88"/>
      <c r="N28" s="88"/>
      <c r="O28" s="73"/>
      <c r="P28" s="88"/>
      <c r="Q28" s="73"/>
    </row>
    <row r="29" spans="1:17" ht="20.45" customHeight="1">
      <c r="A29" s="27" t="s">
        <v>130</v>
      </c>
      <c r="B29" s="21"/>
      <c r="C29" s="26"/>
      <c r="D29" s="21"/>
      <c r="E29" s="11">
        <f>SUM(E10:E27)</f>
        <v>-599299</v>
      </c>
      <c r="F29" s="11"/>
      <c r="G29" s="11">
        <f>SUM(G10:G27)</f>
        <v>-528484</v>
      </c>
      <c r="H29" s="11"/>
      <c r="I29" s="53">
        <f>SUM(I10:I27)</f>
        <v>-329080</v>
      </c>
      <c r="J29" s="11"/>
      <c r="K29" s="53">
        <f>SUM(K10:K27)</f>
        <v>-253224</v>
      </c>
      <c r="M29" s="88"/>
      <c r="N29" s="88"/>
      <c r="O29" s="88"/>
      <c r="P29" s="88"/>
      <c r="Q29" s="73"/>
    </row>
    <row r="30" spans="1:17" ht="20.45" customHeight="1">
      <c r="A30" s="27" t="s">
        <v>43</v>
      </c>
      <c r="B30" s="21"/>
      <c r="C30" s="26"/>
      <c r="D30" s="21"/>
      <c r="E30" s="11"/>
      <c r="F30" s="11"/>
      <c r="G30" s="11"/>
      <c r="H30" s="11"/>
      <c r="I30" s="53"/>
      <c r="J30" s="11"/>
      <c r="K30" s="53"/>
      <c r="M30" s="88"/>
      <c r="N30" s="88"/>
      <c r="O30" s="73"/>
      <c r="P30" s="88"/>
      <c r="Q30" s="73"/>
    </row>
    <row r="31" spans="1:17" ht="20.45" customHeight="1">
      <c r="A31" s="27" t="s">
        <v>179</v>
      </c>
      <c r="B31" s="21"/>
      <c r="C31" s="26"/>
      <c r="D31" s="21"/>
      <c r="E31" s="12">
        <v>7967</v>
      </c>
      <c r="F31" s="12"/>
      <c r="G31" s="12">
        <v>703</v>
      </c>
      <c r="I31" s="22">
        <v>0</v>
      </c>
      <c r="J31" s="12"/>
      <c r="K31" s="22">
        <v>0</v>
      </c>
      <c r="M31" s="89"/>
      <c r="O31" s="88"/>
      <c r="P31" s="89"/>
      <c r="Q31" s="90"/>
    </row>
    <row r="32" spans="1:17" ht="20.45" customHeight="1">
      <c r="A32" s="27" t="s">
        <v>236</v>
      </c>
      <c r="B32" s="21"/>
      <c r="C32" s="26"/>
      <c r="D32" s="21"/>
      <c r="E32" s="24">
        <v>-44115</v>
      </c>
      <c r="F32" s="24"/>
      <c r="G32" s="24">
        <v>15429</v>
      </c>
      <c r="H32" s="24"/>
      <c r="I32" s="24">
        <v>4106</v>
      </c>
      <c r="J32" s="24"/>
      <c r="K32" s="24">
        <v>17145</v>
      </c>
      <c r="M32" s="87"/>
      <c r="N32" s="87"/>
      <c r="O32" s="88"/>
      <c r="P32" s="87"/>
      <c r="Q32" s="73"/>
    </row>
    <row r="33" spans="1:18" ht="20.45" customHeight="1">
      <c r="A33" s="27" t="s">
        <v>67</v>
      </c>
      <c r="B33" s="21"/>
      <c r="C33" s="26"/>
      <c r="D33" s="21"/>
      <c r="E33" s="22">
        <v>374</v>
      </c>
      <c r="F33" s="24"/>
      <c r="G33" s="24">
        <v>-2455</v>
      </c>
      <c r="H33" s="24"/>
      <c r="I33" s="24">
        <v>3806</v>
      </c>
      <c r="J33" s="24"/>
      <c r="K33" s="24">
        <v>-2544</v>
      </c>
      <c r="M33" s="87"/>
      <c r="N33" s="87"/>
      <c r="O33" s="88"/>
      <c r="P33" s="87"/>
      <c r="Q33" s="73"/>
    </row>
    <row r="34" spans="1:18" ht="20.45" customHeight="1">
      <c r="A34" s="27" t="s">
        <v>144</v>
      </c>
      <c r="B34" s="21"/>
      <c r="C34" s="26"/>
      <c r="D34" s="21"/>
      <c r="E34" s="22">
        <v>3406</v>
      </c>
      <c r="F34" s="24"/>
      <c r="G34" s="24">
        <v>9567</v>
      </c>
      <c r="H34" s="24"/>
      <c r="I34" s="25">
        <v>0</v>
      </c>
      <c r="J34" s="24"/>
      <c r="K34" s="25">
        <v>0</v>
      </c>
      <c r="M34" s="87"/>
      <c r="N34" s="87"/>
      <c r="O34" s="88"/>
      <c r="P34" s="87"/>
      <c r="Q34" s="92"/>
    </row>
    <row r="35" spans="1:18" ht="20.45" customHeight="1">
      <c r="A35" s="27" t="s">
        <v>145</v>
      </c>
      <c r="B35" s="21"/>
      <c r="C35" s="26"/>
      <c r="D35" s="21"/>
      <c r="E35" s="22">
        <v>293046</v>
      </c>
      <c r="F35" s="24"/>
      <c r="G35" s="24">
        <v>263838</v>
      </c>
      <c r="H35" s="24"/>
      <c r="I35" s="25">
        <v>-2233</v>
      </c>
      <c r="J35" s="24"/>
      <c r="K35" s="25">
        <v>-3050</v>
      </c>
      <c r="M35" s="87"/>
      <c r="N35" s="87"/>
      <c r="O35" s="88"/>
      <c r="P35" s="87"/>
      <c r="Q35" s="92"/>
    </row>
    <row r="36" spans="1:18" ht="20.45" customHeight="1">
      <c r="A36" s="27" t="s">
        <v>167</v>
      </c>
      <c r="B36" s="21"/>
      <c r="C36" s="26"/>
      <c r="D36" s="21"/>
      <c r="E36" s="22">
        <v>995212</v>
      </c>
      <c r="F36" s="24"/>
      <c r="G36" s="24">
        <v>941069</v>
      </c>
      <c r="H36" s="24"/>
      <c r="I36" s="25">
        <v>913825</v>
      </c>
      <c r="J36" s="24"/>
      <c r="K36" s="25">
        <v>1037925</v>
      </c>
      <c r="M36" s="87"/>
      <c r="N36" s="87"/>
      <c r="O36" s="88"/>
      <c r="P36" s="87"/>
      <c r="Q36" s="92"/>
    </row>
    <row r="37" spans="1:18" ht="20.45" customHeight="1">
      <c r="A37" s="27" t="s">
        <v>44</v>
      </c>
      <c r="B37" s="21"/>
      <c r="C37" s="26"/>
      <c r="D37" s="21"/>
      <c r="E37" s="22">
        <v>-78578</v>
      </c>
      <c r="F37" s="24"/>
      <c r="G37" s="24">
        <v>-27197</v>
      </c>
      <c r="H37" s="24"/>
      <c r="I37" s="24">
        <v>-21863</v>
      </c>
      <c r="J37" s="24"/>
      <c r="K37" s="24">
        <v>1509</v>
      </c>
      <c r="M37" s="87"/>
      <c r="N37" s="87"/>
      <c r="O37" s="88"/>
      <c r="P37" s="87"/>
      <c r="Q37" s="73"/>
    </row>
    <row r="38" spans="1:18" ht="20.45" customHeight="1">
      <c r="A38" s="27" t="s">
        <v>80</v>
      </c>
      <c r="B38" s="21"/>
      <c r="C38" s="26"/>
      <c r="D38" s="21"/>
      <c r="E38" s="24">
        <v>272936</v>
      </c>
      <c r="F38" s="24"/>
      <c r="G38" s="24">
        <v>-427692</v>
      </c>
      <c r="H38" s="24"/>
      <c r="I38" s="24">
        <v>64278</v>
      </c>
      <c r="J38" s="24"/>
      <c r="K38" s="24">
        <v>-681679</v>
      </c>
      <c r="M38" s="87"/>
      <c r="N38" s="87"/>
      <c r="O38" s="88"/>
      <c r="P38" s="87"/>
      <c r="Q38" s="73"/>
    </row>
    <row r="39" spans="1:18" ht="20.45" customHeight="1">
      <c r="A39" s="27" t="s">
        <v>161</v>
      </c>
      <c r="B39" s="21"/>
      <c r="C39" s="26"/>
      <c r="D39" s="21"/>
      <c r="E39" s="24">
        <v>189</v>
      </c>
      <c r="F39" s="24"/>
      <c r="G39" s="24">
        <v>-40223</v>
      </c>
      <c r="H39" s="24"/>
      <c r="I39" s="24">
        <v>-3203</v>
      </c>
      <c r="J39" s="24"/>
      <c r="K39" s="24">
        <v>-5959</v>
      </c>
      <c r="M39" s="87"/>
      <c r="N39" s="87"/>
      <c r="O39" s="88"/>
      <c r="P39" s="87"/>
      <c r="Q39" s="73"/>
    </row>
    <row r="40" spans="1:18" ht="20.45" customHeight="1">
      <c r="A40" s="48" t="s">
        <v>46</v>
      </c>
      <c r="B40" s="49"/>
      <c r="C40" s="26"/>
      <c r="D40" s="21"/>
      <c r="E40" s="24">
        <v>1530</v>
      </c>
      <c r="F40" s="24"/>
      <c r="G40" s="24">
        <v>2106</v>
      </c>
      <c r="H40" s="24"/>
      <c r="I40" s="24">
        <v>2215</v>
      </c>
      <c r="J40" s="24"/>
      <c r="K40" s="24">
        <v>2108</v>
      </c>
      <c r="M40" s="87"/>
      <c r="N40" s="87"/>
      <c r="O40" s="88"/>
      <c r="P40" s="87"/>
      <c r="Q40" s="73"/>
    </row>
    <row r="41" spans="1:18" ht="20.45" customHeight="1">
      <c r="A41" s="27" t="s">
        <v>47</v>
      </c>
      <c r="B41" s="21"/>
      <c r="C41" s="26"/>
      <c r="D41" s="21"/>
      <c r="E41" s="24"/>
      <c r="F41" s="24"/>
      <c r="G41" s="24"/>
      <c r="H41" s="24"/>
      <c r="I41" s="24"/>
      <c r="J41" s="24"/>
      <c r="K41" s="24"/>
      <c r="M41" s="87"/>
      <c r="N41" s="87"/>
      <c r="O41" s="73"/>
      <c r="P41" s="87"/>
      <c r="Q41" s="73"/>
    </row>
    <row r="42" spans="1:18" ht="20.45" customHeight="1">
      <c r="A42" s="48" t="s">
        <v>237</v>
      </c>
      <c r="B42" s="41"/>
      <c r="C42" s="26"/>
      <c r="D42" s="21"/>
      <c r="E42" s="24">
        <v>-47245</v>
      </c>
      <c r="F42" s="24"/>
      <c r="G42" s="24">
        <v>3605</v>
      </c>
      <c r="H42" s="24"/>
      <c r="I42" s="24">
        <v>-19394</v>
      </c>
      <c r="J42" s="24"/>
      <c r="K42" s="24">
        <v>2662</v>
      </c>
      <c r="M42" s="87"/>
      <c r="N42" s="87"/>
      <c r="O42" s="88"/>
      <c r="P42" s="87"/>
      <c r="Q42" s="73"/>
    </row>
    <row r="43" spans="1:18" ht="20.45" customHeight="1">
      <c r="A43" s="48" t="s">
        <v>146</v>
      </c>
      <c r="B43" s="41"/>
      <c r="C43" s="26"/>
      <c r="D43" s="21"/>
      <c r="E43" s="24">
        <v>-70456</v>
      </c>
      <c r="F43" s="24"/>
      <c r="G43" s="24">
        <v>24441</v>
      </c>
      <c r="H43" s="24"/>
      <c r="I43" s="25">
        <v>0</v>
      </c>
      <c r="J43" s="24"/>
      <c r="K43" s="25">
        <v>0</v>
      </c>
      <c r="M43" s="87"/>
      <c r="N43" s="87"/>
      <c r="O43" s="88"/>
      <c r="P43" s="87"/>
      <c r="Q43" s="92"/>
    </row>
    <row r="44" spans="1:18" s="13" customFormat="1" ht="20.45" customHeight="1">
      <c r="A44" s="48" t="s">
        <v>244</v>
      </c>
      <c r="B44" s="41"/>
      <c r="C44" s="26"/>
      <c r="D44" s="21"/>
      <c r="E44" s="24">
        <v>-38998</v>
      </c>
      <c r="F44" s="24"/>
      <c r="G44" s="24">
        <v>-49725</v>
      </c>
      <c r="H44" s="24"/>
      <c r="I44" s="25">
        <v>0</v>
      </c>
      <c r="J44" s="24"/>
      <c r="K44" s="25">
        <v>0</v>
      </c>
      <c r="M44" s="87"/>
      <c r="N44" s="87"/>
      <c r="O44" s="88"/>
      <c r="P44" s="87"/>
      <c r="Q44" s="92"/>
      <c r="R44" s="6"/>
    </row>
    <row r="45" spans="1:18" s="5" customFormat="1" ht="20.45" customHeight="1">
      <c r="A45" s="48" t="s">
        <v>48</v>
      </c>
      <c r="B45" s="41"/>
      <c r="C45" s="26"/>
      <c r="D45" s="21"/>
      <c r="E45" s="24">
        <v>292</v>
      </c>
      <c r="F45" s="24"/>
      <c r="G45" s="24">
        <v>-15718</v>
      </c>
      <c r="H45" s="24"/>
      <c r="I45" s="24">
        <v>307</v>
      </c>
      <c r="J45" s="24"/>
      <c r="K45" s="24">
        <v>-15204</v>
      </c>
      <c r="M45" s="87"/>
      <c r="N45" s="87"/>
      <c r="O45" s="88"/>
      <c r="P45" s="87"/>
      <c r="Q45" s="73"/>
      <c r="R45" s="6"/>
    </row>
    <row r="46" spans="1:18" s="5" customFormat="1" ht="20.45" customHeight="1">
      <c r="A46" s="27" t="s">
        <v>78</v>
      </c>
      <c r="B46" s="41"/>
      <c r="C46" s="26"/>
      <c r="D46" s="21"/>
      <c r="E46" s="57">
        <v>4832</v>
      </c>
      <c r="F46" s="24"/>
      <c r="G46" s="57">
        <v>492</v>
      </c>
      <c r="H46" s="24"/>
      <c r="I46" s="57">
        <v>3848</v>
      </c>
      <c r="J46" s="24"/>
      <c r="K46" s="57">
        <v>681</v>
      </c>
      <c r="M46" s="90"/>
      <c r="N46" s="87"/>
      <c r="O46" s="88"/>
      <c r="P46" s="87"/>
      <c r="Q46" s="74"/>
      <c r="R46" s="6"/>
    </row>
    <row r="47" spans="1:18" s="5" customFormat="1" ht="20.45" customHeight="1">
      <c r="A47" s="27" t="s">
        <v>39</v>
      </c>
      <c r="B47" s="41"/>
      <c r="C47" s="26"/>
      <c r="D47" s="21"/>
      <c r="E47" s="11">
        <f>SUM(E29:E40,E42:E46)</f>
        <v>701093</v>
      </c>
      <c r="F47" s="11"/>
      <c r="G47" s="11">
        <f>SUM(G29:G40,G42:G46)</f>
        <v>169756</v>
      </c>
      <c r="H47" s="11"/>
      <c r="I47" s="11">
        <f>SUM(I29:I40,I42:I46)</f>
        <v>616612</v>
      </c>
      <c r="J47" s="11"/>
      <c r="K47" s="11">
        <f>SUM(K29:K40,K42:K46)</f>
        <v>100370</v>
      </c>
      <c r="M47" s="88"/>
      <c r="N47" s="88"/>
      <c r="O47" s="88"/>
      <c r="P47" s="88"/>
      <c r="Q47" s="88"/>
      <c r="R47" s="6"/>
    </row>
    <row r="48" spans="1:18" ht="20.45" customHeight="1">
      <c r="A48" s="48" t="s">
        <v>180</v>
      </c>
      <c r="B48" s="41"/>
      <c r="C48" s="26"/>
      <c r="D48" s="21"/>
      <c r="E48" s="11">
        <v>1605531</v>
      </c>
      <c r="F48" s="11"/>
      <c r="G48" s="11">
        <v>1668907</v>
      </c>
      <c r="H48" s="11"/>
      <c r="I48" s="11">
        <v>1271694</v>
      </c>
      <c r="J48" s="11"/>
      <c r="K48" s="11">
        <v>1335089</v>
      </c>
      <c r="M48" s="88"/>
      <c r="N48" s="88"/>
      <c r="O48" s="88"/>
      <c r="P48" s="88"/>
      <c r="Q48" s="73"/>
    </row>
    <row r="49" spans="1:17" ht="20.45" customHeight="1">
      <c r="A49" s="48" t="s">
        <v>181</v>
      </c>
      <c r="B49" s="41"/>
      <c r="C49" s="26"/>
      <c r="D49" s="21"/>
      <c r="E49" s="11">
        <v>-263395</v>
      </c>
      <c r="F49" s="11"/>
      <c r="G49" s="11">
        <v>-259328</v>
      </c>
      <c r="H49" s="11"/>
      <c r="I49" s="11">
        <v>-253623</v>
      </c>
      <c r="J49" s="11"/>
      <c r="K49" s="11">
        <v>-241969</v>
      </c>
      <c r="M49" s="88"/>
      <c r="N49" s="88"/>
      <c r="O49" s="88"/>
      <c r="P49" s="88"/>
      <c r="Q49" s="88"/>
    </row>
    <row r="50" spans="1:17" ht="20.45" customHeight="1">
      <c r="A50" s="27" t="s">
        <v>182</v>
      </c>
      <c r="B50" s="41"/>
      <c r="C50" s="26"/>
      <c r="D50" s="21"/>
      <c r="E50" s="58">
        <v>-115864</v>
      </c>
      <c r="F50" s="11"/>
      <c r="G50" s="58">
        <v>-214921</v>
      </c>
      <c r="H50" s="11"/>
      <c r="I50" s="58">
        <v>-111466</v>
      </c>
      <c r="J50" s="11"/>
      <c r="K50" s="58">
        <v>-179026</v>
      </c>
      <c r="M50" s="88"/>
      <c r="N50" s="88"/>
      <c r="O50" s="88"/>
      <c r="P50" s="88"/>
      <c r="Q50" s="73"/>
    </row>
    <row r="51" spans="1:17" ht="20.45" customHeight="1">
      <c r="A51" s="33" t="s">
        <v>271</v>
      </c>
      <c r="B51" s="21"/>
      <c r="C51" s="26"/>
      <c r="D51" s="21"/>
      <c r="E51" s="58">
        <f>SUM(E47,E48:E50)</f>
        <v>1927365</v>
      </c>
      <c r="F51" s="11"/>
      <c r="G51" s="58">
        <f>SUM(G47,G48:G50)</f>
        <v>1364414</v>
      </c>
      <c r="H51" s="11"/>
      <c r="I51" s="58">
        <f>SUM(I47,I48:I50)</f>
        <v>1523217</v>
      </c>
      <c r="J51" s="11"/>
      <c r="K51" s="58">
        <f>SUM(K47,K48:K50)</f>
        <v>1014464</v>
      </c>
      <c r="M51" s="88"/>
      <c r="N51" s="88"/>
      <c r="O51" s="88"/>
      <c r="P51" s="88"/>
      <c r="Q51" s="88"/>
    </row>
    <row r="52" spans="1:17" ht="20.45" customHeight="1">
      <c r="A52" s="27"/>
      <c r="B52" s="21"/>
      <c r="C52" s="26"/>
      <c r="D52" s="21"/>
      <c r="J52" s="23"/>
      <c r="M52" s="87"/>
      <c r="N52" s="87"/>
      <c r="O52" s="73"/>
      <c r="P52" s="87"/>
      <c r="Q52" s="73"/>
    </row>
    <row r="53" spans="1:17" ht="20.45" customHeight="1">
      <c r="A53" s="59" t="s">
        <v>248</v>
      </c>
      <c r="B53" s="49"/>
      <c r="C53" s="26"/>
      <c r="D53" s="21"/>
      <c r="E53" s="21"/>
      <c r="F53" s="23"/>
      <c r="G53" s="21"/>
      <c r="H53" s="21"/>
      <c r="I53" s="21"/>
      <c r="J53" s="21"/>
      <c r="K53" s="21"/>
    </row>
    <row r="54" spans="1:17" s="13" customFormat="1" ht="21.75" customHeight="1">
      <c r="A54" s="27"/>
      <c r="B54" s="36"/>
      <c r="C54" s="36"/>
      <c r="D54" s="36"/>
      <c r="E54" s="36"/>
      <c r="F54" s="36"/>
      <c r="G54" s="36"/>
      <c r="H54" s="36"/>
      <c r="I54" s="24"/>
      <c r="J54" s="36"/>
      <c r="K54" s="37" t="s">
        <v>125</v>
      </c>
      <c r="M54" s="75"/>
      <c r="N54" s="75"/>
      <c r="O54" s="72"/>
      <c r="P54" s="75"/>
      <c r="Q54" s="76"/>
    </row>
    <row r="55" spans="1:17" ht="21.75" customHeight="1">
      <c r="A55" s="38" t="s">
        <v>0</v>
      </c>
      <c r="B55" s="39"/>
      <c r="C55" s="26"/>
      <c r="D55" s="24"/>
      <c r="E55" s="24"/>
      <c r="F55" s="24"/>
      <c r="G55" s="24"/>
      <c r="H55" s="24"/>
      <c r="I55" s="24"/>
      <c r="J55" s="24"/>
      <c r="K55" s="24"/>
      <c r="M55" s="77"/>
      <c r="N55" s="77"/>
      <c r="O55" s="78"/>
      <c r="P55" s="77"/>
      <c r="Q55" s="77"/>
    </row>
    <row r="56" spans="1:17" ht="21.75" customHeight="1">
      <c r="A56" s="40" t="s">
        <v>49</v>
      </c>
      <c r="B56" s="24"/>
      <c r="C56" s="26"/>
      <c r="D56" s="24"/>
      <c r="E56" s="24"/>
      <c r="F56" s="24"/>
      <c r="G56" s="24"/>
      <c r="H56" s="24"/>
      <c r="I56" s="24"/>
      <c r="J56" s="24"/>
      <c r="K56" s="24"/>
      <c r="M56" s="77"/>
      <c r="N56" s="77"/>
      <c r="O56" s="78"/>
      <c r="P56" s="77"/>
      <c r="Q56" s="77"/>
    </row>
    <row r="57" spans="1:17" ht="21.75" customHeight="1">
      <c r="A57" s="40" t="s">
        <v>263</v>
      </c>
      <c r="B57" s="39"/>
      <c r="C57" s="26"/>
      <c r="D57" s="24"/>
      <c r="E57" s="24"/>
      <c r="F57" s="24"/>
      <c r="G57" s="24"/>
      <c r="H57" s="24"/>
      <c r="I57" s="24"/>
      <c r="J57" s="24"/>
      <c r="K57" s="24"/>
      <c r="M57" s="77"/>
      <c r="N57" s="77"/>
      <c r="O57" s="78"/>
      <c r="P57" s="77"/>
      <c r="Q57" s="77"/>
    </row>
    <row r="58" spans="1:17" ht="21.75" customHeight="1">
      <c r="A58" s="41"/>
      <c r="B58" s="39"/>
      <c r="C58" s="26"/>
      <c r="D58" s="24"/>
      <c r="E58" s="24"/>
      <c r="F58" s="24"/>
      <c r="G58" s="24"/>
      <c r="H58" s="24"/>
      <c r="I58" s="39"/>
      <c r="J58" s="24"/>
      <c r="K58" s="7" t="s">
        <v>141</v>
      </c>
      <c r="M58" s="77"/>
      <c r="N58" s="77"/>
      <c r="O58" s="79"/>
      <c r="P58" s="77"/>
      <c r="Q58" s="76"/>
    </row>
    <row r="59" spans="1:17" ht="21.75" customHeight="1">
      <c r="A59" s="27"/>
      <c r="B59" s="21"/>
      <c r="C59" s="27"/>
      <c r="D59" s="21"/>
      <c r="E59" s="42"/>
      <c r="F59" s="42" t="s">
        <v>1</v>
      </c>
      <c r="G59" s="42"/>
      <c r="H59" s="43"/>
      <c r="I59" s="42"/>
      <c r="J59" s="42" t="s">
        <v>2</v>
      </c>
      <c r="K59" s="42"/>
      <c r="M59" s="80"/>
      <c r="N59" s="81"/>
      <c r="O59" s="82"/>
      <c r="P59" s="80"/>
      <c r="Q59" s="80"/>
    </row>
    <row r="60" spans="1:17" ht="21.75" customHeight="1">
      <c r="A60" s="27"/>
      <c r="B60" s="21"/>
      <c r="C60" s="44"/>
      <c r="D60" s="45"/>
      <c r="E60" s="44">
        <v>2025</v>
      </c>
      <c r="F60" s="46"/>
      <c r="G60" s="44">
        <v>2024</v>
      </c>
      <c r="H60" s="47"/>
      <c r="I60" s="44">
        <v>2025</v>
      </c>
      <c r="J60" s="46"/>
      <c r="K60" s="44">
        <v>2024</v>
      </c>
      <c r="M60" s="83"/>
      <c r="N60" s="84"/>
      <c r="O60" s="83"/>
      <c r="P60" s="85"/>
      <c r="Q60" s="83"/>
    </row>
    <row r="61" spans="1:17" ht="21.75" customHeight="1">
      <c r="A61" s="27"/>
      <c r="B61" s="21"/>
      <c r="C61" s="44"/>
      <c r="D61" s="45"/>
      <c r="E61" s="44"/>
      <c r="F61" s="46"/>
      <c r="G61" s="152" t="s">
        <v>257</v>
      </c>
      <c r="H61" s="47"/>
      <c r="I61" s="44"/>
      <c r="J61" s="46"/>
      <c r="K61" s="44"/>
      <c r="M61" s="83"/>
      <c r="N61" s="84"/>
      <c r="O61" s="83"/>
      <c r="P61" s="85"/>
      <c r="Q61" s="83"/>
    </row>
    <row r="62" spans="1:17" ht="21.75" customHeight="1">
      <c r="A62" s="40" t="s">
        <v>50</v>
      </c>
      <c r="B62" s="43"/>
      <c r="C62" s="26"/>
      <c r="D62" s="21"/>
      <c r="E62" s="11"/>
      <c r="F62" s="23"/>
      <c r="G62" s="23"/>
      <c r="H62" s="21"/>
      <c r="I62" s="11"/>
      <c r="J62" s="23"/>
      <c r="K62" s="23"/>
      <c r="M62" s="89"/>
      <c r="O62" s="74"/>
      <c r="P62" s="89"/>
      <c r="Q62" s="74"/>
    </row>
    <row r="63" spans="1:17" ht="21.75" customHeight="1">
      <c r="A63" s="27" t="s">
        <v>267</v>
      </c>
      <c r="B63" s="21"/>
      <c r="C63" s="26"/>
      <c r="D63" s="21"/>
      <c r="E63" s="9">
        <v>1098</v>
      </c>
      <c r="F63" s="11"/>
      <c r="G63" s="9">
        <v>-1</v>
      </c>
      <c r="H63" s="11"/>
      <c r="I63" s="9">
        <v>-2</v>
      </c>
      <c r="J63" s="11"/>
      <c r="K63" s="9">
        <v>-1</v>
      </c>
      <c r="M63" s="93"/>
      <c r="N63" s="88"/>
      <c r="O63" s="88"/>
      <c r="P63" s="88"/>
      <c r="Q63" s="93"/>
    </row>
    <row r="64" spans="1:17" ht="21.75" customHeight="1">
      <c r="A64" s="27" t="s">
        <v>272</v>
      </c>
      <c r="B64" s="21"/>
      <c r="C64" s="26"/>
      <c r="D64" s="21"/>
      <c r="E64" s="9">
        <v>0</v>
      </c>
      <c r="F64" s="11"/>
      <c r="G64" s="9">
        <v>0</v>
      </c>
      <c r="H64" s="11"/>
      <c r="I64" s="9">
        <v>113700</v>
      </c>
      <c r="J64" s="11"/>
      <c r="K64" s="9">
        <v>373000</v>
      </c>
      <c r="M64" s="93"/>
      <c r="N64" s="88"/>
      <c r="O64" s="88"/>
      <c r="P64" s="88"/>
      <c r="Q64" s="73"/>
    </row>
    <row r="65" spans="1:17" ht="21.75" customHeight="1">
      <c r="A65" s="27" t="s">
        <v>245</v>
      </c>
      <c r="B65" s="21"/>
      <c r="C65" s="26"/>
      <c r="D65" s="21"/>
      <c r="E65" s="9">
        <v>292500</v>
      </c>
      <c r="F65" s="11"/>
      <c r="G65" s="9">
        <v>110250</v>
      </c>
      <c r="H65" s="11"/>
      <c r="I65" s="9">
        <v>292500</v>
      </c>
      <c r="J65" s="11"/>
      <c r="K65" s="9">
        <v>110250</v>
      </c>
      <c r="M65" s="93"/>
      <c r="N65" s="88"/>
      <c r="O65" s="88"/>
      <c r="P65" s="88"/>
      <c r="Q65" s="93"/>
    </row>
    <row r="66" spans="1:17" ht="21.75" customHeight="1">
      <c r="A66" s="27" t="s">
        <v>268</v>
      </c>
      <c r="B66" s="21"/>
      <c r="C66" s="26"/>
      <c r="D66" s="21"/>
      <c r="E66" s="9">
        <v>-200000</v>
      </c>
      <c r="F66" s="11"/>
      <c r="G66" s="9">
        <v>0</v>
      </c>
      <c r="H66" s="11"/>
      <c r="I66" s="9">
        <v>0</v>
      </c>
      <c r="J66" s="11"/>
      <c r="K66" s="9">
        <v>0</v>
      </c>
      <c r="M66" s="93"/>
      <c r="N66" s="88"/>
      <c r="O66" s="88"/>
      <c r="P66" s="88"/>
      <c r="Q66" s="93"/>
    </row>
    <row r="67" spans="1:17" ht="21.75" customHeight="1">
      <c r="A67" s="27" t="s">
        <v>246</v>
      </c>
      <c r="B67" s="21"/>
      <c r="C67" s="26"/>
      <c r="D67" s="21"/>
      <c r="E67" s="9">
        <v>4916</v>
      </c>
      <c r="F67" s="11"/>
      <c r="G67" s="9">
        <v>11497</v>
      </c>
      <c r="H67" s="11"/>
      <c r="I67" s="9">
        <v>4894</v>
      </c>
      <c r="J67" s="11"/>
      <c r="K67" s="9">
        <v>8627</v>
      </c>
      <c r="M67" s="93"/>
      <c r="N67" s="88"/>
      <c r="O67" s="88"/>
      <c r="P67" s="88"/>
      <c r="Q67" s="93"/>
    </row>
    <row r="68" spans="1:17" ht="21.75" customHeight="1">
      <c r="A68" s="27" t="s">
        <v>238</v>
      </c>
      <c r="B68" s="21"/>
      <c r="C68" s="26"/>
      <c r="D68" s="21"/>
      <c r="E68" s="9">
        <v>-102020</v>
      </c>
      <c r="F68" s="11"/>
      <c r="G68" s="11">
        <v>-129097</v>
      </c>
      <c r="H68" s="11"/>
      <c r="I68" s="9">
        <v>-97483</v>
      </c>
      <c r="J68" s="11"/>
      <c r="K68" s="11">
        <v>-112399</v>
      </c>
      <c r="M68" s="93"/>
      <c r="N68" s="88"/>
      <c r="O68" s="88"/>
      <c r="P68" s="88"/>
      <c r="Q68" s="93"/>
    </row>
    <row r="69" spans="1:17" ht="21.75" customHeight="1">
      <c r="A69" s="27" t="s">
        <v>239</v>
      </c>
      <c r="B69" s="21"/>
      <c r="C69" s="26"/>
      <c r="D69" s="21"/>
      <c r="E69" s="9">
        <v>5000</v>
      </c>
      <c r="F69" s="11"/>
      <c r="G69" s="9">
        <v>5000</v>
      </c>
      <c r="H69" s="11"/>
      <c r="I69" s="9">
        <v>0</v>
      </c>
      <c r="J69" s="11"/>
      <c r="K69" s="9">
        <v>0</v>
      </c>
      <c r="M69" s="93"/>
      <c r="N69" s="88"/>
      <c r="O69" s="88"/>
      <c r="P69" s="88"/>
      <c r="Q69" s="93"/>
    </row>
    <row r="70" spans="1:17" ht="21.75" customHeight="1">
      <c r="A70" s="27" t="s">
        <v>240</v>
      </c>
      <c r="B70" s="21"/>
      <c r="C70" s="26"/>
      <c r="D70" s="21"/>
      <c r="E70" s="11">
        <v>-5300</v>
      </c>
      <c r="F70" s="11"/>
      <c r="G70" s="9">
        <v>-41626</v>
      </c>
      <c r="H70" s="11"/>
      <c r="I70" s="9">
        <v>0</v>
      </c>
      <c r="J70" s="11"/>
      <c r="K70" s="9">
        <v>-36626</v>
      </c>
      <c r="M70" s="88"/>
      <c r="N70" s="88"/>
      <c r="O70" s="88"/>
      <c r="P70" s="88"/>
      <c r="Q70" s="93"/>
    </row>
    <row r="71" spans="1:17" ht="21.75" customHeight="1">
      <c r="A71" s="27" t="s">
        <v>191</v>
      </c>
      <c r="B71" s="21"/>
      <c r="C71" s="26"/>
      <c r="D71" s="21"/>
      <c r="E71" s="9">
        <v>195</v>
      </c>
      <c r="F71" s="11"/>
      <c r="G71" s="9">
        <v>17</v>
      </c>
      <c r="H71" s="11"/>
      <c r="I71" s="9">
        <v>0</v>
      </c>
      <c r="J71" s="11"/>
      <c r="K71" s="9">
        <v>0</v>
      </c>
      <c r="M71" s="93"/>
      <c r="N71" s="88"/>
      <c r="O71" s="88"/>
      <c r="P71" s="88"/>
      <c r="Q71" s="93"/>
    </row>
    <row r="72" spans="1:17" ht="21.75" customHeight="1">
      <c r="A72" s="40" t="s">
        <v>211</v>
      </c>
      <c r="B72" s="21"/>
      <c r="C72" s="26"/>
      <c r="D72" s="21"/>
      <c r="E72" s="71">
        <f>SUM(E63:E71)</f>
        <v>-3611</v>
      </c>
      <c r="F72" s="11"/>
      <c r="G72" s="71">
        <f>SUM(G63:G71)</f>
        <v>-43960</v>
      </c>
      <c r="H72" s="11"/>
      <c r="I72" s="71">
        <f>SUM(I63:I71)</f>
        <v>313609</v>
      </c>
      <c r="J72" s="11"/>
      <c r="K72" s="71">
        <f>SUM(K63:K71)</f>
        <v>342851</v>
      </c>
      <c r="M72" s="94"/>
      <c r="N72" s="88"/>
      <c r="O72" s="88"/>
      <c r="P72" s="88"/>
      <c r="Q72" s="94"/>
    </row>
    <row r="73" spans="1:17" ht="21.75" customHeight="1">
      <c r="A73" s="40" t="s">
        <v>51</v>
      </c>
      <c r="B73" s="43"/>
      <c r="C73" s="26"/>
      <c r="D73" s="21"/>
      <c r="E73" s="11"/>
      <c r="F73" s="11"/>
      <c r="G73" s="11"/>
      <c r="H73" s="11"/>
      <c r="I73" s="11"/>
      <c r="J73" s="11"/>
      <c r="K73" s="11"/>
      <c r="M73" s="88"/>
      <c r="N73" s="88"/>
      <c r="O73" s="73"/>
      <c r="P73" s="88"/>
      <c r="Q73" s="73"/>
    </row>
    <row r="74" spans="1:17" ht="21.75" customHeight="1">
      <c r="A74" s="50" t="s">
        <v>222</v>
      </c>
      <c r="B74" s="49"/>
      <c r="C74" s="26"/>
      <c r="D74" s="21"/>
      <c r="E74" s="55">
        <v>-650000</v>
      </c>
      <c r="F74" s="25"/>
      <c r="G74" s="55">
        <v>-100000</v>
      </c>
      <c r="H74" s="25"/>
      <c r="I74" s="55">
        <v>-650000</v>
      </c>
      <c r="J74" s="25"/>
      <c r="K74" s="55">
        <v>-100000</v>
      </c>
      <c r="M74" s="91"/>
      <c r="N74" s="92"/>
      <c r="O74" s="88"/>
      <c r="P74" s="92"/>
      <c r="Q74" s="91"/>
    </row>
    <row r="75" spans="1:17" ht="21.75" customHeight="1">
      <c r="A75" s="50" t="s">
        <v>192</v>
      </c>
      <c r="B75" s="49"/>
      <c r="C75" s="26"/>
      <c r="D75" s="21"/>
      <c r="E75" s="55">
        <v>-25208</v>
      </c>
      <c r="F75" s="25"/>
      <c r="G75" s="55">
        <v>-30637</v>
      </c>
      <c r="H75" s="25"/>
      <c r="I75" s="55">
        <v>-18067</v>
      </c>
      <c r="J75" s="25"/>
      <c r="K75" s="55">
        <v>-22921</v>
      </c>
      <c r="M75" s="91"/>
      <c r="N75" s="92"/>
      <c r="O75" s="88"/>
      <c r="P75" s="92"/>
      <c r="Q75" s="91"/>
    </row>
    <row r="76" spans="1:17" ht="21.75" customHeight="1">
      <c r="A76" s="50" t="s">
        <v>102</v>
      </c>
      <c r="B76" s="49"/>
      <c r="C76" s="26"/>
      <c r="D76" s="21"/>
      <c r="E76" s="55">
        <v>263000</v>
      </c>
      <c r="F76" s="25"/>
      <c r="G76" s="55">
        <v>300000</v>
      </c>
      <c r="H76" s="25"/>
      <c r="I76" s="55">
        <v>263000</v>
      </c>
      <c r="J76" s="25"/>
      <c r="K76" s="55">
        <v>300000</v>
      </c>
      <c r="M76" s="91"/>
      <c r="N76" s="92"/>
      <c r="O76" s="88"/>
      <c r="P76" s="92"/>
      <c r="Q76" s="93"/>
    </row>
    <row r="77" spans="1:17" ht="21.75" customHeight="1">
      <c r="A77" s="50" t="s">
        <v>193</v>
      </c>
      <c r="B77" s="49"/>
      <c r="C77" s="26"/>
      <c r="D77" s="21"/>
      <c r="E77" s="55">
        <v>-333802</v>
      </c>
      <c r="F77" s="25"/>
      <c r="G77" s="55">
        <v>-204467</v>
      </c>
      <c r="H77" s="25"/>
      <c r="I77" s="55">
        <v>-197800</v>
      </c>
      <c r="J77" s="25"/>
      <c r="K77" s="55">
        <v>-131800</v>
      </c>
      <c r="M77" s="91"/>
      <c r="N77" s="92"/>
      <c r="O77" s="88"/>
      <c r="P77" s="92"/>
      <c r="Q77" s="91"/>
    </row>
    <row r="78" spans="1:17" ht="21.75" customHeight="1">
      <c r="A78" s="50" t="s">
        <v>247</v>
      </c>
      <c r="B78" s="49"/>
      <c r="C78" s="26"/>
      <c r="D78" s="21"/>
      <c r="E78" s="55">
        <v>2162200</v>
      </c>
      <c r="F78" s="25"/>
      <c r="G78" s="55">
        <v>0</v>
      </c>
      <c r="H78" s="25"/>
      <c r="I78" s="55">
        <v>2162200</v>
      </c>
      <c r="J78" s="25"/>
      <c r="K78" s="55">
        <v>0</v>
      </c>
      <c r="M78" s="91"/>
      <c r="N78" s="92"/>
      <c r="O78" s="88"/>
      <c r="P78" s="92"/>
      <c r="Q78" s="91"/>
    </row>
    <row r="79" spans="1:17" ht="21.75" customHeight="1">
      <c r="A79" s="50" t="s">
        <v>183</v>
      </c>
      <c r="B79" s="49"/>
      <c r="C79" s="26"/>
      <c r="D79" s="21"/>
      <c r="E79" s="55">
        <v>-3000000</v>
      </c>
      <c r="F79" s="25"/>
      <c r="G79" s="55">
        <v>-1848800</v>
      </c>
      <c r="H79" s="25"/>
      <c r="I79" s="55">
        <v>-3000000</v>
      </c>
      <c r="J79" s="25"/>
      <c r="K79" s="55">
        <v>-1848800</v>
      </c>
      <c r="M79" s="91"/>
      <c r="N79" s="92"/>
      <c r="O79" s="88"/>
      <c r="P79" s="92"/>
      <c r="Q79" s="91"/>
    </row>
    <row r="80" spans="1:17" ht="21.75" customHeight="1">
      <c r="A80" s="50" t="s">
        <v>131</v>
      </c>
      <c r="B80" s="49"/>
      <c r="C80" s="26"/>
      <c r="D80" s="21"/>
      <c r="E80" s="55">
        <v>-11507</v>
      </c>
      <c r="F80" s="25"/>
      <c r="G80" s="55">
        <v>-450</v>
      </c>
      <c r="H80" s="25"/>
      <c r="I80" s="55">
        <v>-11507</v>
      </c>
      <c r="J80" s="25"/>
      <c r="K80" s="55">
        <v>-450</v>
      </c>
      <c r="M80" s="91"/>
      <c r="N80" s="92"/>
      <c r="O80" s="88"/>
      <c r="P80" s="92"/>
      <c r="Q80" s="93"/>
    </row>
    <row r="81" spans="1:20" ht="21.75" customHeight="1">
      <c r="A81" s="50" t="s">
        <v>264</v>
      </c>
      <c r="B81" s="49"/>
      <c r="C81" s="26"/>
      <c r="D81" s="21"/>
      <c r="E81" s="55">
        <v>-408720</v>
      </c>
      <c r="F81" s="25"/>
      <c r="G81" s="55">
        <v>-715172</v>
      </c>
      <c r="H81" s="25"/>
      <c r="I81" s="55">
        <v>-408720</v>
      </c>
      <c r="J81" s="25"/>
      <c r="K81" s="55">
        <v>-715172</v>
      </c>
      <c r="M81" s="91"/>
      <c r="N81" s="92"/>
      <c r="O81" s="88"/>
      <c r="P81" s="92"/>
      <c r="Q81" s="91"/>
    </row>
    <row r="82" spans="1:20" ht="21.75" customHeight="1">
      <c r="A82" s="40" t="s">
        <v>281</v>
      </c>
      <c r="B82" s="49"/>
      <c r="C82" s="26"/>
      <c r="D82" s="21"/>
      <c r="E82" s="71">
        <f t="shared" ref="E82:K82" si="0">SUM(E74:E81)</f>
        <v>-2004037</v>
      </c>
      <c r="F82" s="11">
        <f t="shared" si="0"/>
        <v>0</v>
      </c>
      <c r="G82" s="71">
        <f t="shared" si="0"/>
        <v>-2599526</v>
      </c>
      <c r="H82" s="11">
        <f t="shared" si="0"/>
        <v>0</v>
      </c>
      <c r="I82" s="71">
        <f t="shared" si="0"/>
        <v>-1860894</v>
      </c>
      <c r="J82" s="11">
        <f t="shared" si="0"/>
        <v>0</v>
      </c>
      <c r="K82" s="71">
        <f t="shared" si="0"/>
        <v>-2519143</v>
      </c>
      <c r="M82" s="94"/>
      <c r="N82" s="94"/>
      <c r="O82" s="88"/>
      <c r="P82" s="94"/>
      <c r="Q82" s="94"/>
    </row>
    <row r="83" spans="1:20" ht="21.75" customHeight="1">
      <c r="A83" s="27" t="s">
        <v>273</v>
      </c>
      <c r="B83" s="49"/>
      <c r="C83" s="26"/>
      <c r="D83" s="21"/>
      <c r="E83" s="58">
        <v>10</v>
      </c>
      <c r="F83" s="11"/>
      <c r="G83" s="58">
        <v>63</v>
      </c>
      <c r="H83" s="11"/>
      <c r="I83" s="95">
        <v>0</v>
      </c>
      <c r="J83" s="11"/>
      <c r="K83" s="95">
        <v>0</v>
      </c>
      <c r="M83" s="88"/>
      <c r="N83" s="88"/>
      <c r="O83" s="88"/>
      <c r="P83" s="88"/>
      <c r="Q83" s="93"/>
    </row>
    <row r="84" spans="1:20" ht="21.75" customHeight="1">
      <c r="A84" s="40" t="s">
        <v>274</v>
      </c>
      <c r="B84" s="21"/>
      <c r="C84" s="26"/>
      <c r="D84" s="21"/>
      <c r="E84" s="11">
        <f>SUM(E51,E72,E82,E83:E83)</f>
        <v>-80273</v>
      </c>
      <c r="F84" s="11"/>
      <c r="G84" s="11">
        <f>SUM(G51,G72,G82,G83:G83)</f>
        <v>-1279009</v>
      </c>
      <c r="H84" s="11"/>
      <c r="I84" s="11">
        <f>SUM(I51,I72,I82,I83:I83)</f>
        <v>-24068</v>
      </c>
      <c r="J84" s="11"/>
      <c r="K84" s="11">
        <f>SUM(K51,K72,K82,K83:K83)</f>
        <v>-1161828</v>
      </c>
      <c r="M84" s="88"/>
      <c r="N84" s="88"/>
      <c r="O84" s="88"/>
      <c r="P84" s="88"/>
      <c r="Q84" s="88"/>
    </row>
    <row r="85" spans="1:20" ht="21.75" customHeight="1">
      <c r="A85" s="48" t="s">
        <v>132</v>
      </c>
      <c r="B85" s="21"/>
      <c r="C85" s="26"/>
      <c r="D85" s="21"/>
      <c r="E85" s="58">
        <v>1101433</v>
      </c>
      <c r="F85" s="11"/>
      <c r="G85" s="58">
        <v>1786107</v>
      </c>
      <c r="H85" s="11"/>
      <c r="I85" s="58">
        <v>897701</v>
      </c>
      <c r="J85" s="11"/>
      <c r="K85" s="58">
        <v>1501939</v>
      </c>
      <c r="M85" s="88"/>
      <c r="N85" s="88"/>
      <c r="O85" s="88"/>
      <c r="P85" s="88"/>
      <c r="Q85" s="73"/>
    </row>
    <row r="86" spans="1:20" ht="21.75" customHeight="1" thickBot="1">
      <c r="A86" s="33" t="s">
        <v>133</v>
      </c>
      <c r="B86" s="41"/>
      <c r="C86" s="26"/>
      <c r="D86" s="21"/>
      <c r="E86" s="32">
        <f>SUM(E84:E85)</f>
        <v>1021160</v>
      </c>
      <c r="F86" s="11"/>
      <c r="G86" s="32">
        <f>SUM(G84:G85)</f>
        <v>507098</v>
      </c>
      <c r="H86" s="11"/>
      <c r="I86" s="32">
        <f>SUM(I84:I85)</f>
        <v>873633</v>
      </c>
      <c r="J86" s="11"/>
      <c r="K86" s="32">
        <f>SUM(K84:K85)</f>
        <v>340111</v>
      </c>
      <c r="M86" s="88"/>
      <c r="N86" s="88"/>
      <c r="O86" s="88"/>
      <c r="P86" s="88"/>
      <c r="Q86" s="88"/>
    </row>
    <row r="87" spans="1:20" ht="21.75" customHeight="1" thickTop="1">
      <c r="A87" s="21"/>
      <c r="B87" s="49"/>
      <c r="C87" s="26"/>
      <c r="D87" s="21"/>
      <c r="E87" s="11">
        <f>SUM(E86-'BS '!E11)</f>
        <v>0</v>
      </c>
      <c r="F87" s="11"/>
      <c r="G87" s="11"/>
      <c r="H87" s="11"/>
      <c r="I87" s="11">
        <f>SUM(I86-'BS '!K11)</f>
        <v>0</v>
      </c>
      <c r="J87" s="11"/>
      <c r="K87" s="11"/>
      <c r="M87" s="88"/>
      <c r="N87" s="88"/>
      <c r="O87" s="88"/>
      <c r="P87" s="88"/>
      <c r="Q87" s="88"/>
    </row>
    <row r="88" spans="1:20" ht="21.75" customHeight="1">
      <c r="A88" s="51" t="s">
        <v>52</v>
      </c>
      <c r="B88" s="49"/>
      <c r="C88" s="26"/>
      <c r="D88" s="21"/>
      <c r="E88" s="24"/>
      <c r="F88" s="24"/>
      <c r="G88" s="24"/>
      <c r="H88" s="24"/>
      <c r="I88" s="24"/>
      <c r="J88" s="24"/>
      <c r="K88" s="24"/>
      <c r="M88" s="88"/>
      <c r="N88" s="88"/>
      <c r="O88" s="88"/>
      <c r="P88" s="88"/>
      <c r="Q88" s="88"/>
    </row>
    <row r="89" spans="1:20" s="3" customFormat="1" ht="21.75" customHeight="1">
      <c r="A89" s="50" t="s">
        <v>194</v>
      </c>
      <c r="B89" s="49"/>
      <c r="C89" s="26"/>
      <c r="D89" s="21"/>
      <c r="E89" s="24"/>
      <c r="F89" s="24"/>
      <c r="G89" s="24"/>
      <c r="H89" s="24"/>
      <c r="I89" s="24"/>
      <c r="J89" s="24"/>
      <c r="K89" s="24"/>
      <c r="L89" s="6"/>
      <c r="M89" s="88"/>
      <c r="N89" s="88"/>
      <c r="O89" s="88"/>
      <c r="P89" s="88"/>
      <c r="Q89" s="88"/>
      <c r="R89" s="6"/>
      <c r="S89" s="6"/>
      <c r="T89" s="6"/>
    </row>
    <row r="90" spans="1:20" s="3" customFormat="1" ht="21.75" customHeight="1">
      <c r="A90" s="49" t="s">
        <v>201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6"/>
      <c r="M90" s="88"/>
      <c r="N90" s="88"/>
      <c r="O90" s="73"/>
      <c r="P90" s="88"/>
      <c r="Q90" s="73"/>
      <c r="R90" s="6"/>
      <c r="S90" s="6"/>
      <c r="T90" s="6"/>
    </row>
    <row r="91" spans="1:20" s="3" customFormat="1" ht="21.75" customHeight="1">
      <c r="A91" s="49" t="s">
        <v>202</v>
      </c>
      <c r="B91" s="21"/>
      <c r="C91" s="21"/>
      <c r="D91" s="21"/>
      <c r="E91" s="22">
        <v>2510</v>
      </c>
      <c r="F91" s="24"/>
      <c r="G91" s="22">
        <v>139851</v>
      </c>
      <c r="H91" s="24"/>
      <c r="I91" s="22">
        <v>2510</v>
      </c>
      <c r="J91" s="24"/>
      <c r="K91" s="22">
        <v>139851</v>
      </c>
      <c r="L91" s="6"/>
      <c r="M91" s="90"/>
      <c r="N91" s="87"/>
      <c r="O91" s="88"/>
      <c r="P91" s="87"/>
      <c r="Q91" s="90"/>
      <c r="R91" s="6"/>
      <c r="S91" s="6"/>
      <c r="T91" s="6"/>
    </row>
    <row r="92" spans="1:20" s="3" customFormat="1" ht="21.75" customHeight="1">
      <c r="A92" s="49" t="s">
        <v>195</v>
      </c>
      <c r="B92" s="21"/>
      <c r="C92" s="21"/>
      <c r="D92" s="21"/>
      <c r="F92" s="24"/>
      <c r="G92" s="22"/>
      <c r="H92" s="24"/>
      <c r="J92" s="24"/>
      <c r="K92" s="22"/>
      <c r="L92" s="6"/>
      <c r="M92" s="88"/>
      <c r="N92" s="88"/>
      <c r="O92" s="88"/>
      <c r="P92" s="88"/>
      <c r="Q92" s="88"/>
      <c r="R92" s="6"/>
      <c r="S92" s="6"/>
      <c r="T92" s="6"/>
    </row>
    <row r="93" spans="1:20" s="3" customFormat="1" ht="21.75" customHeight="1">
      <c r="A93" s="49" t="s">
        <v>196</v>
      </c>
      <c r="B93" s="21"/>
      <c r="C93" s="21"/>
      <c r="D93" s="21"/>
      <c r="E93" s="22">
        <v>2785</v>
      </c>
      <c r="F93" s="24"/>
      <c r="G93" s="22">
        <v>356</v>
      </c>
      <c r="H93" s="24"/>
      <c r="I93" s="22">
        <v>2785</v>
      </c>
      <c r="J93" s="24"/>
      <c r="K93" s="22">
        <v>540</v>
      </c>
      <c r="L93" s="6"/>
      <c r="M93" s="90"/>
      <c r="N93" s="87"/>
      <c r="O93" s="88"/>
      <c r="P93" s="87"/>
      <c r="Q93" s="90"/>
      <c r="R93" s="6"/>
      <c r="S93" s="6"/>
      <c r="T93" s="6"/>
    </row>
    <row r="94" spans="1:20" s="3" customFormat="1" ht="21.75" customHeight="1">
      <c r="A94" s="10" t="s">
        <v>197</v>
      </c>
      <c r="B94" s="21"/>
      <c r="C94" s="21"/>
      <c r="D94" s="21"/>
      <c r="F94" s="24"/>
      <c r="G94" s="22"/>
      <c r="H94" s="24"/>
      <c r="J94" s="24"/>
      <c r="K94" s="22"/>
      <c r="L94" s="6"/>
      <c r="M94" s="90"/>
      <c r="N94" s="87"/>
      <c r="O94" s="90"/>
      <c r="P94" s="87"/>
      <c r="Q94" s="90"/>
      <c r="R94" s="6"/>
      <c r="S94" s="6"/>
      <c r="T94" s="6"/>
    </row>
    <row r="95" spans="1:20" s="3" customFormat="1" ht="21.75" customHeight="1">
      <c r="A95" s="10" t="s">
        <v>198</v>
      </c>
      <c r="B95" s="21"/>
      <c r="C95" s="21"/>
      <c r="D95" s="21"/>
      <c r="E95" s="22">
        <v>377153</v>
      </c>
      <c r="F95" s="24"/>
      <c r="G95" s="22">
        <v>369729</v>
      </c>
      <c r="H95" s="24"/>
      <c r="I95" s="22">
        <v>2160</v>
      </c>
      <c r="J95" s="24"/>
      <c r="K95" s="22">
        <v>3161</v>
      </c>
      <c r="L95" s="6"/>
      <c r="M95" s="90"/>
      <c r="N95" s="87"/>
      <c r="O95" s="88"/>
      <c r="P95" s="87"/>
      <c r="Q95" s="90"/>
      <c r="R95" s="6"/>
      <c r="S95" s="6"/>
      <c r="T95" s="6"/>
    </row>
    <row r="96" spans="1:20" s="3" customFormat="1" ht="21.75" customHeight="1">
      <c r="A96" s="49" t="s">
        <v>213</v>
      </c>
      <c r="B96" s="21"/>
      <c r="C96" s="21"/>
      <c r="D96" s="21"/>
      <c r="E96" s="22">
        <v>-87612</v>
      </c>
      <c r="F96" s="24"/>
      <c r="G96" s="22">
        <v>-75570</v>
      </c>
      <c r="H96" s="24"/>
      <c r="I96" s="22">
        <v>2160</v>
      </c>
      <c r="J96" s="24"/>
      <c r="K96" s="22">
        <v>4576</v>
      </c>
      <c r="L96" s="6"/>
      <c r="M96" s="90"/>
      <c r="N96" s="87"/>
      <c r="O96" s="88"/>
      <c r="P96" s="87"/>
      <c r="Q96" s="90"/>
      <c r="R96" s="6"/>
      <c r="S96" s="6"/>
      <c r="T96" s="6"/>
    </row>
    <row r="97" spans="1:20" s="3" customFormat="1" ht="21.75" customHeight="1">
      <c r="A97" s="49" t="s">
        <v>199</v>
      </c>
      <c r="B97" s="21"/>
      <c r="C97" s="21"/>
      <c r="D97" s="21"/>
      <c r="E97" s="22">
        <v>18145</v>
      </c>
      <c r="F97" s="11"/>
      <c r="G97" s="11">
        <v>17877</v>
      </c>
      <c r="H97" s="22"/>
      <c r="I97" s="22">
        <v>18710</v>
      </c>
      <c r="J97" s="22"/>
      <c r="K97" s="11">
        <v>12441</v>
      </c>
      <c r="L97" s="6"/>
      <c r="M97" s="88"/>
      <c r="N97" s="90"/>
      <c r="O97" s="88"/>
      <c r="P97" s="90"/>
      <c r="Q97" s="90"/>
      <c r="R97" s="6"/>
      <c r="S97" s="6"/>
      <c r="T97" s="6"/>
    </row>
    <row r="98" spans="1:20" s="3" customFormat="1" ht="21.75" customHeight="1">
      <c r="A98" s="49" t="s">
        <v>200</v>
      </c>
      <c r="B98" s="21"/>
      <c r="C98" s="21"/>
      <c r="D98" s="21"/>
      <c r="E98" s="22">
        <v>148</v>
      </c>
      <c r="F98" s="11"/>
      <c r="G98" s="22">
        <v>334</v>
      </c>
      <c r="H98" s="22"/>
      <c r="I98" s="22">
        <v>148</v>
      </c>
      <c r="J98" s="22"/>
      <c r="K98" s="22">
        <v>334</v>
      </c>
      <c r="L98" s="6"/>
      <c r="M98" s="90"/>
      <c r="N98" s="90"/>
      <c r="O98" s="88"/>
      <c r="P98" s="90"/>
      <c r="Q98" s="90"/>
      <c r="R98" s="6"/>
      <c r="S98" s="6"/>
      <c r="T98" s="6"/>
    </row>
    <row r="99" spans="1:20" s="3" customFormat="1" ht="21.75" customHeight="1">
      <c r="A99" s="51"/>
      <c r="B99" s="49"/>
      <c r="C99" s="26"/>
      <c r="D99" s="21"/>
      <c r="E99" s="24"/>
      <c r="F99" s="24"/>
      <c r="G99" s="22"/>
      <c r="H99" s="24"/>
      <c r="I99" s="22"/>
      <c r="J99" s="24"/>
      <c r="K99" s="22"/>
      <c r="L99" s="6"/>
      <c r="M99" s="88"/>
      <c r="N99" s="88"/>
      <c r="O99" s="73"/>
      <c r="P99" s="88"/>
      <c r="Q99" s="73"/>
      <c r="R99" s="6"/>
      <c r="S99" s="6"/>
      <c r="T99" s="6"/>
    </row>
    <row r="100" spans="1:20" s="3" customFormat="1" ht="21.75" customHeight="1">
      <c r="A100" s="59" t="s">
        <v>248</v>
      </c>
      <c r="B100" s="49"/>
      <c r="C100" s="26"/>
      <c r="D100" s="21"/>
      <c r="E100" s="23"/>
      <c r="F100" s="23"/>
      <c r="G100" s="23"/>
      <c r="H100" s="21"/>
      <c r="I100" s="21"/>
      <c r="J100" s="21"/>
      <c r="K100" s="21"/>
      <c r="L100" s="6"/>
      <c r="M100" s="89"/>
      <c r="N100" s="86"/>
      <c r="O100" s="72"/>
      <c r="P100" s="86"/>
      <c r="Q100" s="86"/>
      <c r="R100" s="6"/>
      <c r="S100" s="6"/>
      <c r="T100" s="6"/>
    </row>
    <row r="101" spans="1:20" s="3" customFormat="1" ht="21.75" customHeight="1">
      <c r="B101" s="6"/>
      <c r="D101" s="6"/>
      <c r="E101" s="6"/>
      <c r="F101" s="6"/>
      <c r="G101" s="6"/>
      <c r="H101" s="6"/>
      <c r="I101" s="6"/>
      <c r="J101" s="6"/>
      <c r="K101" s="6"/>
      <c r="L101" s="6"/>
      <c r="M101" s="86"/>
      <c r="N101" s="86"/>
      <c r="O101" s="72"/>
      <c r="P101" s="86"/>
      <c r="Q101" s="86"/>
      <c r="R101" s="6"/>
      <c r="S101" s="6"/>
      <c r="T101" s="6"/>
    </row>
    <row r="102" spans="1:20" s="3" customFormat="1" ht="21.75" customHeight="1">
      <c r="B102" s="6"/>
      <c r="D102" s="6"/>
      <c r="E102" s="6"/>
      <c r="F102" s="6"/>
      <c r="G102" s="6"/>
      <c r="H102" s="6"/>
      <c r="I102" s="6"/>
      <c r="J102" s="6"/>
      <c r="K102" s="6"/>
      <c r="L102" s="6"/>
      <c r="M102" s="86"/>
      <c r="N102" s="86"/>
      <c r="O102" s="72"/>
      <c r="P102" s="86"/>
      <c r="Q102" s="86"/>
      <c r="R102" s="6"/>
      <c r="S102" s="6"/>
      <c r="T102" s="6"/>
    </row>
    <row r="103" spans="1:20" s="3" customFormat="1" ht="21.75" customHeight="1">
      <c r="B103" s="6"/>
      <c r="D103" s="6"/>
      <c r="E103" s="6"/>
      <c r="F103" s="6"/>
      <c r="G103" s="6"/>
      <c r="H103" s="6"/>
      <c r="I103" s="6"/>
      <c r="J103" s="6"/>
      <c r="K103" s="6"/>
      <c r="L103" s="6"/>
      <c r="M103" s="86"/>
      <c r="N103" s="86"/>
      <c r="O103" s="72"/>
      <c r="P103" s="86"/>
      <c r="Q103" s="86"/>
      <c r="R103" s="6"/>
      <c r="S103" s="6"/>
      <c r="T103" s="6"/>
    </row>
    <row r="104" spans="1:20" s="3" customFormat="1" ht="21.75" customHeight="1">
      <c r="B104" s="6"/>
      <c r="D104" s="6"/>
      <c r="E104" s="6"/>
      <c r="F104" s="6"/>
      <c r="G104" s="6"/>
      <c r="H104" s="6"/>
      <c r="I104" s="6"/>
      <c r="J104" s="6"/>
      <c r="K104" s="6"/>
      <c r="L104" s="6"/>
      <c r="M104" s="86"/>
      <c r="N104" s="86"/>
      <c r="O104" s="72"/>
      <c r="P104" s="86"/>
      <c r="Q104" s="86"/>
      <c r="R104" s="6"/>
      <c r="S104" s="6"/>
      <c r="T104" s="6"/>
    </row>
    <row r="105" spans="1:20" s="3" customFormat="1" ht="21.75" customHeight="1">
      <c r="B105" s="6"/>
      <c r="D105" s="6"/>
      <c r="E105" s="6"/>
      <c r="F105" s="6"/>
      <c r="G105" s="6"/>
      <c r="H105" s="6"/>
      <c r="I105" s="6"/>
      <c r="J105" s="6"/>
      <c r="K105" s="6"/>
      <c r="L105" s="6"/>
      <c r="M105" s="86"/>
      <c r="N105" s="86"/>
      <c r="O105" s="72"/>
      <c r="P105" s="86"/>
      <c r="Q105" s="86"/>
      <c r="R105" s="6"/>
      <c r="S105" s="6"/>
      <c r="T105" s="6"/>
    </row>
    <row r="106" spans="1:20" s="3" customFormat="1" ht="21.75" customHeight="1">
      <c r="B106" s="6"/>
      <c r="D106" s="6"/>
      <c r="E106" s="6"/>
      <c r="F106" s="6"/>
      <c r="G106" s="6"/>
      <c r="H106" s="6"/>
      <c r="I106" s="6"/>
      <c r="J106" s="6"/>
      <c r="K106" s="6"/>
      <c r="L106" s="6"/>
      <c r="M106" s="86"/>
      <c r="N106" s="86"/>
      <c r="O106" s="72"/>
      <c r="P106" s="86"/>
      <c r="Q106" s="86"/>
      <c r="R106" s="6"/>
      <c r="S106" s="6"/>
      <c r="T106" s="6"/>
    </row>
    <row r="107" spans="1:20" s="3" customFormat="1" ht="21.75" customHeight="1">
      <c r="B107" s="6"/>
      <c r="D107" s="6"/>
      <c r="E107" s="6"/>
      <c r="F107" s="6"/>
      <c r="G107" s="6"/>
      <c r="H107" s="6"/>
      <c r="I107" s="6"/>
      <c r="J107" s="6"/>
      <c r="K107" s="6"/>
      <c r="L107" s="6"/>
      <c r="M107" s="86"/>
      <c r="N107" s="86"/>
      <c r="O107" s="72"/>
      <c r="P107" s="86"/>
      <c r="Q107" s="86"/>
      <c r="R107" s="6"/>
      <c r="S107" s="6"/>
      <c r="T107" s="6"/>
    </row>
    <row r="108" spans="1:20" s="3" customFormat="1" ht="21.75" customHeight="1">
      <c r="B108" s="6"/>
      <c r="D108" s="6"/>
      <c r="E108" s="6"/>
      <c r="F108" s="6"/>
      <c r="G108" s="6"/>
      <c r="H108" s="6"/>
      <c r="I108" s="6"/>
      <c r="J108" s="6"/>
      <c r="K108" s="6"/>
      <c r="L108" s="6"/>
      <c r="M108" s="86"/>
      <c r="N108" s="86"/>
      <c r="O108" s="72"/>
      <c r="P108" s="86"/>
      <c r="Q108" s="86"/>
      <c r="R108" s="6"/>
      <c r="S108" s="6"/>
      <c r="T108" s="6"/>
    </row>
    <row r="109" spans="1:20" s="3" customFormat="1" ht="21.75" customHeight="1">
      <c r="B109" s="6"/>
      <c r="D109" s="6"/>
      <c r="E109" s="6"/>
      <c r="F109" s="6"/>
      <c r="G109" s="6"/>
      <c r="H109" s="6"/>
      <c r="I109" s="6"/>
      <c r="J109" s="6"/>
      <c r="K109" s="6"/>
      <c r="L109" s="6"/>
      <c r="M109" s="86"/>
      <c r="N109" s="86"/>
      <c r="O109" s="72"/>
      <c r="P109" s="86"/>
      <c r="Q109" s="86"/>
      <c r="R109" s="6"/>
      <c r="S109" s="6"/>
      <c r="T109" s="6"/>
    </row>
    <row r="110" spans="1:20" s="3" customFormat="1" ht="21.75" customHeight="1">
      <c r="B110" s="6"/>
      <c r="D110" s="6"/>
      <c r="E110" s="6"/>
      <c r="F110" s="6"/>
      <c r="G110" s="6"/>
      <c r="H110" s="6"/>
      <c r="I110" s="6"/>
      <c r="J110" s="6"/>
      <c r="K110" s="6"/>
      <c r="L110" s="6"/>
      <c r="M110" s="86"/>
      <c r="N110" s="86"/>
      <c r="O110" s="72"/>
      <c r="P110" s="86"/>
      <c r="Q110" s="86"/>
      <c r="R110" s="6"/>
      <c r="S110" s="6"/>
      <c r="T110" s="6"/>
    </row>
    <row r="111" spans="1:20" s="3" customFormat="1" ht="21.75" customHeight="1">
      <c r="B111" s="6"/>
      <c r="D111" s="6"/>
      <c r="E111" s="6"/>
      <c r="F111" s="6"/>
      <c r="G111" s="6"/>
      <c r="H111" s="6"/>
      <c r="I111" s="6"/>
      <c r="J111" s="6"/>
      <c r="K111" s="6"/>
      <c r="L111" s="6"/>
      <c r="M111" s="86"/>
      <c r="N111" s="86"/>
      <c r="O111" s="72"/>
      <c r="P111" s="86"/>
      <c r="Q111" s="86"/>
      <c r="R111" s="6"/>
      <c r="S111" s="6"/>
      <c r="T111" s="6"/>
    </row>
    <row r="112" spans="1:20" s="3" customFormat="1" ht="21.75" customHeight="1">
      <c r="B112" s="6"/>
      <c r="D112" s="6"/>
      <c r="E112" s="6"/>
      <c r="F112" s="6"/>
      <c r="G112" s="6"/>
      <c r="H112" s="6"/>
      <c r="I112" s="6"/>
      <c r="J112" s="6"/>
      <c r="K112" s="6"/>
      <c r="L112" s="6"/>
      <c r="M112" s="86"/>
      <c r="N112" s="86"/>
      <c r="O112" s="72"/>
      <c r="P112" s="86"/>
      <c r="Q112" s="86"/>
      <c r="R112" s="6"/>
      <c r="S112" s="6"/>
      <c r="T112" s="6"/>
    </row>
    <row r="113" spans="2:20" s="3" customFormat="1" ht="21.75" customHeight="1">
      <c r="B113" s="6"/>
      <c r="D113" s="6"/>
      <c r="E113" s="6"/>
      <c r="F113" s="6"/>
      <c r="G113" s="6"/>
      <c r="H113" s="6"/>
      <c r="I113" s="6"/>
      <c r="J113" s="6"/>
      <c r="K113" s="6"/>
      <c r="L113" s="6"/>
      <c r="M113" s="86"/>
      <c r="N113" s="86"/>
      <c r="O113" s="72"/>
      <c r="P113" s="86"/>
      <c r="Q113" s="86"/>
      <c r="R113" s="6"/>
      <c r="S113" s="6"/>
      <c r="T113" s="6"/>
    </row>
    <row r="114" spans="2:20" s="3" customFormat="1" ht="21.75" customHeight="1">
      <c r="B114" s="6"/>
      <c r="D114" s="6"/>
      <c r="E114" s="6"/>
      <c r="F114" s="6"/>
      <c r="G114" s="6"/>
      <c r="H114" s="6"/>
      <c r="I114" s="6"/>
      <c r="J114" s="6"/>
      <c r="K114" s="6"/>
      <c r="L114" s="6"/>
      <c r="M114" s="86"/>
      <c r="N114" s="86"/>
      <c r="O114" s="72"/>
      <c r="P114" s="86"/>
      <c r="Q114" s="86"/>
      <c r="R114" s="6"/>
      <c r="S114" s="6"/>
      <c r="T114" s="6"/>
    </row>
    <row r="115" spans="2:20" s="3" customFormat="1" ht="21.75" customHeight="1">
      <c r="B115" s="6"/>
      <c r="D115" s="6"/>
      <c r="E115" s="6"/>
      <c r="F115" s="6"/>
      <c r="G115" s="6"/>
      <c r="H115" s="6"/>
      <c r="I115" s="6"/>
      <c r="J115" s="6"/>
      <c r="K115" s="6"/>
      <c r="L115" s="6"/>
      <c r="M115" s="86"/>
      <c r="N115" s="86"/>
      <c r="O115" s="72"/>
      <c r="P115" s="86"/>
      <c r="Q115" s="86"/>
      <c r="R115" s="6"/>
      <c r="S115" s="6"/>
      <c r="T115" s="6"/>
    </row>
    <row r="116" spans="2:20" s="3" customFormat="1" ht="21.75" customHeight="1">
      <c r="B116" s="6"/>
      <c r="D116" s="6"/>
      <c r="E116" s="6"/>
      <c r="F116" s="6"/>
      <c r="G116" s="6"/>
      <c r="H116" s="6"/>
      <c r="I116" s="6"/>
      <c r="J116" s="6"/>
      <c r="K116" s="6"/>
      <c r="L116" s="6"/>
      <c r="M116" s="86"/>
      <c r="N116" s="86"/>
      <c r="O116" s="72"/>
      <c r="P116" s="86"/>
      <c r="Q116" s="86"/>
      <c r="R116" s="6"/>
      <c r="S116" s="6"/>
      <c r="T116" s="6"/>
    </row>
    <row r="117" spans="2:20" s="3" customFormat="1" ht="21.75" customHeight="1">
      <c r="B117" s="6"/>
      <c r="D117" s="6"/>
      <c r="E117" s="6"/>
      <c r="F117" s="6"/>
      <c r="G117" s="6"/>
      <c r="H117" s="6"/>
      <c r="I117" s="6"/>
      <c r="J117" s="6"/>
      <c r="K117" s="6"/>
      <c r="L117" s="6"/>
      <c r="M117" s="86"/>
      <c r="N117" s="86"/>
      <c r="O117" s="72"/>
      <c r="P117" s="86"/>
      <c r="Q117" s="86"/>
      <c r="R117" s="6"/>
      <c r="S117" s="6"/>
      <c r="T117" s="6"/>
    </row>
    <row r="118" spans="2:20" s="3" customFormat="1" ht="21.75" customHeight="1">
      <c r="B118" s="6"/>
      <c r="D118" s="6"/>
      <c r="E118" s="6"/>
      <c r="F118" s="6"/>
      <c r="G118" s="6"/>
      <c r="H118" s="6"/>
      <c r="I118" s="6"/>
      <c r="J118" s="6"/>
      <c r="K118" s="6"/>
      <c r="L118" s="6"/>
      <c r="M118" s="86"/>
      <c r="N118" s="86"/>
      <c r="O118" s="72"/>
      <c r="P118" s="86"/>
      <c r="Q118" s="86"/>
      <c r="R118" s="6"/>
      <c r="S118" s="6"/>
      <c r="T118" s="6"/>
    </row>
    <row r="119" spans="2:20" s="3" customFormat="1" ht="21.75" customHeight="1">
      <c r="B119" s="6"/>
      <c r="D119" s="6"/>
      <c r="E119" s="6"/>
      <c r="F119" s="6"/>
      <c r="G119" s="6"/>
      <c r="H119" s="6"/>
      <c r="I119" s="6"/>
      <c r="J119" s="6"/>
      <c r="K119" s="6"/>
      <c r="L119" s="6"/>
      <c r="M119" s="86"/>
      <c r="N119" s="86"/>
      <c r="O119" s="72"/>
      <c r="P119" s="86"/>
      <c r="Q119" s="86"/>
      <c r="R119" s="6"/>
      <c r="S119" s="6"/>
      <c r="T119" s="6"/>
    </row>
    <row r="120" spans="2:20" s="3" customFormat="1" ht="21.75" customHeight="1">
      <c r="B120" s="6"/>
      <c r="D120" s="6"/>
      <c r="E120" s="6"/>
      <c r="F120" s="6"/>
      <c r="G120" s="6"/>
      <c r="H120" s="6"/>
      <c r="I120" s="6"/>
      <c r="J120" s="6"/>
      <c r="K120" s="6"/>
      <c r="L120" s="6"/>
      <c r="M120" s="86"/>
      <c r="N120" s="86"/>
      <c r="O120" s="72"/>
      <c r="P120" s="86"/>
      <c r="Q120" s="86"/>
      <c r="R120" s="6"/>
      <c r="S120" s="6"/>
      <c r="T120" s="6"/>
    </row>
    <row r="121" spans="2:20" s="3" customFormat="1" ht="21.75" customHeight="1">
      <c r="B121" s="6"/>
      <c r="D121" s="6"/>
      <c r="E121" s="6"/>
      <c r="F121" s="6"/>
      <c r="G121" s="6"/>
      <c r="H121" s="6"/>
      <c r="I121" s="6"/>
      <c r="J121" s="6"/>
      <c r="K121" s="6"/>
      <c r="L121" s="6"/>
      <c r="M121" s="86"/>
      <c r="N121" s="86"/>
      <c r="O121" s="72"/>
      <c r="P121" s="86"/>
      <c r="Q121" s="86"/>
      <c r="R121" s="6"/>
      <c r="S121" s="6"/>
      <c r="T121" s="6"/>
    </row>
    <row r="122" spans="2:20" s="3" customFormat="1" ht="21.75" customHeight="1">
      <c r="B122" s="6"/>
      <c r="D122" s="6"/>
      <c r="E122" s="6"/>
      <c r="F122" s="6"/>
      <c r="G122" s="6"/>
      <c r="H122" s="6"/>
      <c r="I122" s="6"/>
      <c r="J122" s="6"/>
      <c r="K122" s="6"/>
      <c r="L122" s="6"/>
      <c r="M122" s="86"/>
      <c r="N122" s="86"/>
      <c r="O122" s="72"/>
      <c r="P122" s="86"/>
      <c r="Q122" s="86"/>
      <c r="R122" s="6"/>
      <c r="S122" s="6"/>
      <c r="T122" s="6"/>
    </row>
    <row r="123" spans="2:20" s="3" customFormat="1" ht="21.75" customHeight="1">
      <c r="B123" s="6"/>
      <c r="D123" s="6"/>
      <c r="E123" s="6"/>
      <c r="F123" s="6"/>
      <c r="G123" s="6"/>
      <c r="H123" s="6"/>
      <c r="I123" s="6"/>
      <c r="J123" s="6"/>
      <c r="K123" s="6"/>
      <c r="L123" s="6"/>
      <c r="M123" s="86"/>
      <c r="N123" s="86"/>
      <c r="O123" s="72"/>
      <c r="P123" s="86"/>
      <c r="Q123" s="86"/>
      <c r="R123" s="6"/>
      <c r="S123" s="6"/>
      <c r="T123" s="6"/>
    </row>
    <row r="124" spans="2:20" s="3" customFormat="1" ht="21.75" customHeight="1">
      <c r="B124" s="6"/>
      <c r="D124" s="6"/>
      <c r="E124" s="6"/>
      <c r="F124" s="6"/>
      <c r="G124" s="6"/>
      <c r="H124" s="6"/>
      <c r="I124" s="6"/>
      <c r="J124" s="6"/>
      <c r="K124" s="6"/>
      <c r="L124" s="6"/>
      <c r="M124" s="86"/>
      <c r="N124" s="86"/>
      <c r="O124" s="72"/>
      <c r="P124" s="86"/>
      <c r="Q124" s="86"/>
      <c r="R124" s="6"/>
      <c r="S124" s="6"/>
      <c r="T124" s="6"/>
    </row>
    <row r="125" spans="2:20" s="3" customFormat="1" ht="21.75" customHeight="1">
      <c r="B125" s="6"/>
      <c r="D125" s="6"/>
      <c r="E125" s="6"/>
      <c r="F125" s="6"/>
      <c r="G125" s="6"/>
      <c r="H125" s="6"/>
      <c r="I125" s="6"/>
      <c r="J125" s="6"/>
      <c r="K125" s="6"/>
      <c r="L125" s="6"/>
      <c r="M125" s="86"/>
      <c r="N125" s="86"/>
      <c r="O125" s="72"/>
      <c r="P125" s="86"/>
      <c r="Q125" s="86"/>
      <c r="R125" s="6"/>
      <c r="S125" s="6"/>
      <c r="T125" s="6"/>
    </row>
    <row r="126" spans="2:20" s="3" customFormat="1" ht="21.75" customHeight="1">
      <c r="B126" s="6"/>
      <c r="D126" s="6"/>
      <c r="E126" s="6"/>
      <c r="F126" s="6"/>
      <c r="G126" s="6"/>
      <c r="H126" s="6"/>
      <c r="I126" s="6"/>
      <c r="J126" s="6"/>
      <c r="K126" s="6"/>
      <c r="L126" s="6"/>
      <c r="M126" s="86"/>
      <c r="N126" s="86"/>
      <c r="O126" s="72"/>
      <c r="P126" s="86"/>
      <c r="Q126" s="86"/>
      <c r="R126" s="6"/>
      <c r="S126" s="6"/>
      <c r="T126" s="6"/>
    </row>
    <row r="127" spans="2:20" s="3" customFormat="1" ht="21.75" customHeight="1">
      <c r="B127" s="6"/>
      <c r="D127" s="6"/>
      <c r="E127" s="6"/>
      <c r="F127" s="6"/>
      <c r="G127" s="6"/>
      <c r="H127" s="6"/>
      <c r="I127" s="6"/>
      <c r="J127" s="6"/>
      <c r="K127" s="6"/>
      <c r="L127" s="6"/>
      <c r="M127" s="86"/>
      <c r="N127" s="86"/>
      <c r="O127" s="72"/>
      <c r="P127" s="86"/>
      <c r="Q127" s="86"/>
      <c r="R127" s="6"/>
      <c r="S127" s="6"/>
      <c r="T127" s="6"/>
    </row>
    <row r="128" spans="2:20" s="3" customFormat="1" ht="21.75" customHeight="1">
      <c r="B128" s="6"/>
      <c r="D128" s="6"/>
      <c r="E128" s="6"/>
      <c r="F128" s="6"/>
      <c r="G128" s="6"/>
      <c r="H128" s="6"/>
      <c r="I128" s="6"/>
      <c r="J128" s="6"/>
      <c r="K128" s="6"/>
      <c r="L128" s="6"/>
      <c r="M128" s="86"/>
      <c r="N128" s="86"/>
      <c r="O128" s="72"/>
      <c r="P128" s="86"/>
      <c r="Q128" s="86"/>
      <c r="R128" s="6"/>
      <c r="S128" s="6"/>
      <c r="T128" s="6"/>
    </row>
    <row r="129" spans="2:20" s="3" customFormat="1" ht="21.75" customHeight="1">
      <c r="B129" s="6"/>
      <c r="D129" s="6"/>
      <c r="E129" s="6"/>
      <c r="F129" s="6"/>
      <c r="G129" s="6"/>
      <c r="H129" s="6"/>
      <c r="I129" s="6"/>
      <c r="J129" s="6"/>
      <c r="K129" s="6"/>
      <c r="L129" s="6"/>
      <c r="M129" s="86"/>
      <c r="N129" s="86"/>
      <c r="O129" s="72"/>
      <c r="P129" s="86"/>
      <c r="Q129" s="86"/>
      <c r="R129" s="6"/>
      <c r="S129" s="6"/>
      <c r="T129" s="6"/>
    </row>
    <row r="130" spans="2:20" s="3" customFormat="1" ht="21.75" customHeight="1">
      <c r="B130" s="6"/>
      <c r="D130" s="6"/>
      <c r="E130" s="6"/>
      <c r="F130" s="6"/>
      <c r="G130" s="6"/>
      <c r="H130" s="6"/>
      <c r="I130" s="6"/>
      <c r="J130" s="6"/>
      <c r="K130" s="6"/>
      <c r="L130" s="6"/>
      <c r="M130" s="86"/>
      <c r="N130" s="86"/>
      <c r="O130" s="72"/>
      <c r="P130" s="86"/>
      <c r="Q130" s="86"/>
      <c r="R130" s="6"/>
      <c r="S130" s="6"/>
      <c r="T130" s="6"/>
    </row>
    <row r="131" spans="2:20" s="3" customFormat="1" ht="21.75" customHeight="1">
      <c r="B131" s="6"/>
      <c r="D131" s="6"/>
      <c r="E131" s="6"/>
      <c r="F131" s="6"/>
      <c r="G131" s="6"/>
      <c r="H131" s="6"/>
      <c r="I131" s="6"/>
      <c r="J131" s="6"/>
      <c r="K131" s="6"/>
      <c r="L131" s="6"/>
      <c r="M131" s="86"/>
      <c r="N131" s="86"/>
      <c r="O131" s="72"/>
      <c r="P131" s="86"/>
      <c r="Q131" s="86"/>
      <c r="R131" s="6"/>
      <c r="S131" s="6"/>
      <c r="T131" s="6"/>
    </row>
    <row r="132" spans="2:20" s="3" customFormat="1" ht="21.75" customHeight="1">
      <c r="B132" s="6"/>
      <c r="D132" s="6"/>
      <c r="E132" s="6"/>
      <c r="F132" s="6"/>
      <c r="G132" s="6"/>
      <c r="H132" s="6"/>
      <c r="I132" s="6"/>
      <c r="J132" s="6"/>
      <c r="K132" s="6"/>
      <c r="L132" s="6"/>
      <c r="M132" s="86"/>
      <c r="N132" s="86"/>
      <c r="O132" s="72"/>
      <c r="P132" s="86"/>
      <c r="Q132" s="86"/>
      <c r="R132" s="6"/>
      <c r="S132" s="6"/>
      <c r="T132" s="6"/>
    </row>
    <row r="133" spans="2:20" s="3" customFormat="1" ht="21.75" customHeight="1">
      <c r="B133" s="6"/>
      <c r="D133" s="6"/>
      <c r="E133" s="6"/>
      <c r="F133" s="6"/>
      <c r="G133" s="6"/>
      <c r="H133" s="6"/>
      <c r="I133" s="6"/>
      <c r="J133" s="6"/>
      <c r="K133" s="6"/>
      <c r="L133" s="6"/>
      <c r="M133" s="86"/>
      <c r="N133" s="86"/>
      <c r="O133" s="72"/>
      <c r="P133" s="86"/>
      <c r="Q133" s="86"/>
      <c r="R133" s="6"/>
      <c r="S133" s="6"/>
      <c r="T133" s="6"/>
    </row>
    <row r="134" spans="2:20" s="3" customFormat="1" ht="21.75" customHeight="1">
      <c r="B134" s="6"/>
      <c r="D134" s="6"/>
      <c r="E134" s="6"/>
      <c r="F134" s="6"/>
      <c r="G134" s="6"/>
      <c r="H134" s="6"/>
      <c r="I134" s="6"/>
      <c r="J134" s="6"/>
      <c r="K134" s="6"/>
      <c r="L134" s="6"/>
      <c r="M134" s="86"/>
      <c r="N134" s="86"/>
      <c r="O134" s="72"/>
      <c r="P134" s="86"/>
      <c r="Q134" s="86"/>
      <c r="R134" s="6"/>
      <c r="S134" s="6"/>
      <c r="T134" s="6"/>
    </row>
    <row r="135" spans="2:20" s="3" customFormat="1" ht="21.75" customHeight="1">
      <c r="B135" s="6"/>
      <c r="D135" s="6"/>
      <c r="E135" s="6"/>
      <c r="F135" s="6"/>
      <c r="G135" s="6"/>
      <c r="H135" s="6"/>
      <c r="I135" s="6"/>
      <c r="J135" s="6"/>
      <c r="K135" s="6"/>
      <c r="L135" s="6"/>
      <c r="M135" s="86"/>
      <c r="N135" s="86"/>
      <c r="O135" s="72"/>
      <c r="P135" s="86"/>
      <c r="Q135" s="86"/>
      <c r="R135" s="6"/>
      <c r="S135" s="6"/>
      <c r="T135" s="6"/>
    </row>
    <row r="136" spans="2:20" s="3" customFormat="1" ht="21.75" customHeight="1">
      <c r="B136" s="6"/>
      <c r="D136" s="6"/>
      <c r="E136" s="6"/>
      <c r="F136" s="6"/>
      <c r="G136" s="6"/>
      <c r="H136" s="6"/>
      <c r="I136" s="6"/>
      <c r="J136" s="6"/>
      <c r="K136" s="6"/>
      <c r="L136" s="6"/>
      <c r="M136" s="86"/>
      <c r="N136" s="86"/>
      <c r="O136" s="72"/>
      <c r="P136" s="86"/>
      <c r="Q136" s="86"/>
      <c r="R136" s="6"/>
      <c r="S136" s="6"/>
      <c r="T136" s="6"/>
    </row>
    <row r="137" spans="2:20" s="3" customFormat="1" ht="21.75" customHeight="1">
      <c r="B137" s="6"/>
      <c r="D137" s="6"/>
      <c r="E137" s="6"/>
      <c r="F137" s="6"/>
      <c r="G137" s="6"/>
      <c r="H137" s="6"/>
      <c r="I137" s="6"/>
      <c r="J137" s="6"/>
      <c r="K137" s="6"/>
      <c r="L137" s="6"/>
      <c r="M137" s="86"/>
      <c r="N137" s="86"/>
      <c r="O137" s="72"/>
      <c r="P137" s="86"/>
      <c r="Q137" s="86"/>
      <c r="R137" s="6"/>
      <c r="S137" s="6"/>
      <c r="T137" s="6"/>
    </row>
    <row r="138" spans="2:20" s="3" customFormat="1" ht="21.75" customHeight="1">
      <c r="B138" s="6"/>
      <c r="D138" s="6"/>
      <c r="E138" s="6"/>
      <c r="F138" s="6"/>
      <c r="G138" s="6"/>
      <c r="H138" s="6"/>
      <c r="I138" s="6"/>
      <c r="J138" s="6"/>
      <c r="K138" s="6"/>
      <c r="L138" s="6"/>
      <c r="M138" s="86"/>
      <c r="N138" s="86"/>
      <c r="O138" s="72"/>
      <c r="P138" s="86"/>
      <c r="Q138" s="86"/>
      <c r="R138" s="6"/>
      <c r="S138" s="6"/>
      <c r="T138" s="6"/>
    </row>
    <row r="139" spans="2:20" s="3" customFormat="1" ht="21.75" customHeight="1">
      <c r="B139" s="6"/>
      <c r="D139" s="6"/>
      <c r="E139" s="6"/>
      <c r="F139" s="6"/>
      <c r="G139" s="6"/>
      <c r="H139" s="6"/>
      <c r="I139" s="6"/>
      <c r="J139" s="6"/>
      <c r="K139" s="6"/>
      <c r="L139" s="6"/>
      <c r="M139" s="86"/>
      <c r="N139" s="86"/>
      <c r="O139" s="72"/>
      <c r="P139" s="86"/>
      <c r="Q139" s="86"/>
      <c r="R139" s="6"/>
      <c r="S139" s="6"/>
      <c r="T139" s="6"/>
    </row>
    <row r="140" spans="2:20" s="3" customFormat="1" ht="21.75" customHeight="1">
      <c r="B140" s="6"/>
      <c r="D140" s="6"/>
      <c r="E140" s="6"/>
      <c r="F140" s="6"/>
      <c r="G140" s="6"/>
      <c r="H140" s="6"/>
      <c r="I140" s="6"/>
      <c r="J140" s="6"/>
      <c r="K140" s="6"/>
      <c r="L140" s="6"/>
      <c r="M140" s="86"/>
      <c r="N140" s="86"/>
      <c r="O140" s="72"/>
      <c r="P140" s="86"/>
      <c r="Q140" s="86"/>
      <c r="R140" s="6"/>
      <c r="S140" s="6"/>
      <c r="T140" s="6"/>
    </row>
    <row r="141" spans="2:20" s="3" customFormat="1" ht="21.75" customHeight="1">
      <c r="B141" s="6"/>
      <c r="D141" s="6"/>
      <c r="E141" s="6"/>
      <c r="F141" s="6"/>
      <c r="G141" s="6"/>
      <c r="H141" s="6"/>
      <c r="I141" s="6"/>
      <c r="J141" s="6"/>
      <c r="K141" s="6"/>
      <c r="L141" s="6"/>
      <c r="M141" s="86"/>
      <c r="N141" s="86"/>
      <c r="O141" s="72"/>
      <c r="P141" s="86"/>
      <c r="Q141" s="86"/>
      <c r="R141" s="6"/>
      <c r="S141" s="6"/>
      <c r="T141" s="6"/>
    </row>
    <row r="142" spans="2:20" s="3" customFormat="1" ht="21.75" customHeight="1">
      <c r="B142" s="6"/>
      <c r="D142" s="6"/>
      <c r="E142" s="6"/>
      <c r="F142" s="6"/>
      <c r="G142" s="6"/>
      <c r="H142" s="6"/>
      <c r="I142" s="6"/>
      <c r="J142" s="6"/>
      <c r="K142" s="6"/>
      <c r="L142" s="6"/>
      <c r="M142" s="86"/>
      <c r="N142" s="86"/>
      <c r="O142" s="72"/>
      <c r="P142" s="86"/>
      <c r="Q142" s="86"/>
      <c r="R142" s="6"/>
      <c r="S142" s="6"/>
      <c r="T142" s="6"/>
    </row>
  </sheetData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BE80EE-0D30-43C6-B338-8185AB509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9262299-ddf4-444d-ade7-f94847eab836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0c908b1-f277-4340-90a9-4611d0b0f078"/>
    <ds:schemaRef ds:uri="624ec7eb-ca75-490d-9b28-99dea74245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Cashflow</vt:lpstr>
      <vt:lpstr>'BS '!Print_Area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2025-08-05T04:18:26Z</cp:lastPrinted>
  <dcterms:created xsi:type="dcterms:W3CDTF">2011-03-08T09:02:15Z</dcterms:created>
  <dcterms:modified xsi:type="dcterms:W3CDTF">2025-08-05T04:18:28Z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