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5\Q2 2025\FS Draft Q2 2025\File elcid\"/>
    </mc:Choice>
  </mc:AlternateContent>
  <xr:revisionPtr revIDLastSave="0" documentId="13_ncr:1_{4B33D56B-A40D-478C-A2EA-A97478034203}" xr6:coauthVersionLast="47" xr6:coauthVersionMax="47" xr10:uidLastSave="{00000000-0000-0000-0000-000000000000}"/>
  <bookViews>
    <workbookView xWindow="-120" yWindow="-120" windowWidth="29040" windowHeight="15840" xr2:uid="{C6FD0F13-AAC4-494D-81CB-6D384D1E5D73}"/>
  </bookViews>
  <sheets>
    <sheet name="2-4" sheetId="9" r:id="rId1"/>
    <sheet name="5-6" sheetId="11" r:id="rId2"/>
    <sheet name="7-8 (6M)" sheetId="15" r:id="rId3"/>
    <sheet name="9" sheetId="12" r:id="rId4"/>
    <sheet name="10" sheetId="13" r:id="rId5"/>
    <sheet name="11-13" sheetId="14" r:id="rId6"/>
  </sheets>
  <definedNames>
    <definedName name="_xlnm.Print_Area" localSheetId="4">'10'!$A$1:$U$30</definedName>
    <definedName name="_xlnm.Print_Area" localSheetId="5">'11-13'!$A$1:$M$137</definedName>
    <definedName name="_xlnm.Print_Area" localSheetId="0">'2-4'!$A$1:$M$143</definedName>
    <definedName name="_xlnm.Print_Area" localSheetId="3">'9'!$A$1:$AE$39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1" i="13" l="1"/>
  <c r="AA26" i="12"/>
  <c r="AE26" i="12" s="1"/>
  <c r="AA23" i="12"/>
  <c r="AE23" i="12" s="1"/>
  <c r="AA18" i="12"/>
  <c r="AA16" i="12"/>
  <c r="AA15" i="12"/>
  <c r="AA19" i="12"/>
  <c r="U15" i="13" l="1"/>
  <c r="G21" i="12"/>
  <c r="I21" i="12"/>
  <c r="K21" i="12"/>
  <c r="M21" i="12"/>
  <c r="O21" i="12"/>
  <c r="Q21" i="12"/>
  <c r="S21" i="12"/>
  <c r="U21" i="12"/>
  <c r="W21" i="12"/>
  <c r="Y21" i="12"/>
  <c r="AC21" i="12"/>
  <c r="AE18" i="12"/>
  <c r="AE16" i="12"/>
  <c r="I73" i="15"/>
  <c r="I67" i="15"/>
  <c r="M73" i="15"/>
  <c r="M67" i="15"/>
  <c r="I48" i="15"/>
  <c r="I39" i="15"/>
  <c r="I16" i="15"/>
  <c r="I24" i="15" s="1"/>
  <c r="I27" i="15" s="1"/>
  <c r="M48" i="15"/>
  <c r="M39" i="15"/>
  <c r="M16" i="15"/>
  <c r="M24" i="15" s="1"/>
  <c r="M27" i="15" s="1"/>
  <c r="A3" i="14"/>
  <c r="A3" i="13"/>
  <c r="A3" i="12"/>
  <c r="K73" i="15"/>
  <c r="K67" i="15"/>
  <c r="A57" i="15"/>
  <c r="K48" i="15"/>
  <c r="I50" i="15" l="1"/>
  <c r="M50" i="15"/>
  <c r="M52" i="15" s="1"/>
  <c r="I52" i="15"/>
  <c r="K39" i="15"/>
  <c r="K50" i="15" s="1"/>
  <c r="K16" i="15"/>
  <c r="K24" i="15" s="1"/>
  <c r="K27" i="15" l="1"/>
  <c r="K52" i="15" s="1"/>
  <c r="K9" i="14"/>
  <c r="K40" i="14" s="1"/>
  <c r="K47" i="14" s="1"/>
  <c r="U20" i="13"/>
  <c r="AE19" i="12"/>
  <c r="M72" i="11"/>
  <c r="M66" i="11"/>
  <c r="M47" i="11"/>
  <c r="M38" i="11"/>
  <c r="M16" i="11"/>
  <c r="M24" i="11" s="1"/>
  <c r="M27" i="11" s="1"/>
  <c r="I72" i="11"/>
  <c r="I66" i="11"/>
  <c r="I47" i="11"/>
  <c r="I38" i="11"/>
  <c r="I16" i="11"/>
  <c r="I24" i="11" s="1"/>
  <c r="I27" i="11" s="1"/>
  <c r="AE15" i="12"/>
  <c r="U22" i="13"/>
  <c r="S24" i="13"/>
  <c r="K24" i="13"/>
  <c r="G24" i="13"/>
  <c r="Q24" i="13"/>
  <c r="O24" i="13"/>
  <c r="M24" i="13"/>
  <c r="I24" i="13"/>
  <c r="U16" i="13"/>
  <c r="U14" i="13"/>
  <c r="S18" i="13"/>
  <c r="O18" i="13"/>
  <c r="M18" i="13"/>
  <c r="K18" i="13"/>
  <c r="I18" i="13"/>
  <c r="G18" i="13"/>
  <c r="M40" i="14"/>
  <c r="M47" i="14" s="1"/>
  <c r="M79" i="14"/>
  <c r="M115" i="14"/>
  <c r="I115" i="14"/>
  <c r="I79" i="14"/>
  <c r="I40" i="14"/>
  <c r="I47" i="14" s="1"/>
  <c r="K115" i="14"/>
  <c r="G115" i="14"/>
  <c r="A95" i="14"/>
  <c r="K79" i="14"/>
  <c r="G79" i="14"/>
  <c r="A52" i="14"/>
  <c r="Y29" i="12"/>
  <c r="M29" i="12"/>
  <c r="K29" i="12"/>
  <c r="I29" i="12"/>
  <c r="G29" i="12"/>
  <c r="A56" i="11"/>
  <c r="K47" i="11"/>
  <c r="K38" i="11"/>
  <c r="K16" i="11"/>
  <c r="K24" i="11" s="1"/>
  <c r="K27" i="11" s="1"/>
  <c r="K66" i="11" s="1"/>
  <c r="M128" i="9"/>
  <c r="M131" i="9" s="1"/>
  <c r="K128" i="9"/>
  <c r="K131" i="9" s="1"/>
  <c r="I128" i="9"/>
  <c r="I131" i="9" s="1"/>
  <c r="A102" i="9"/>
  <c r="M92" i="9"/>
  <c r="K92" i="9"/>
  <c r="I92" i="9"/>
  <c r="M78" i="9"/>
  <c r="K78" i="9"/>
  <c r="I78" i="9"/>
  <c r="A54" i="9"/>
  <c r="M43" i="9"/>
  <c r="K43" i="9"/>
  <c r="I43" i="9"/>
  <c r="M24" i="9"/>
  <c r="K24" i="9"/>
  <c r="I24" i="9"/>
  <c r="M45" i="9" l="1"/>
  <c r="I45" i="9"/>
  <c r="I94" i="9"/>
  <c r="M94" i="9"/>
  <c r="M133" i="9" s="1"/>
  <c r="U24" i="13"/>
  <c r="I133" i="9"/>
  <c r="K49" i="11"/>
  <c r="K51" i="11" s="1"/>
  <c r="K72" i="11" s="1"/>
  <c r="U18" i="13"/>
  <c r="K117" i="14"/>
  <c r="K122" i="14" s="1"/>
  <c r="M117" i="14"/>
  <c r="M122" i="14" s="1"/>
  <c r="I117" i="14"/>
  <c r="I122" i="14" s="1"/>
  <c r="AE21" i="12"/>
  <c r="AA21" i="12"/>
  <c r="M49" i="11"/>
  <c r="M51" i="11" s="1"/>
  <c r="I49" i="11"/>
  <c r="I51" i="11" s="1"/>
  <c r="K94" i="9"/>
  <c r="K133" i="9" s="1"/>
  <c r="K45" i="9"/>
  <c r="AC29" i="12" l="1"/>
  <c r="S29" i="12" l="1"/>
  <c r="G39" i="15" l="1"/>
  <c r="U29" i="12" l="1"/>
  <c r="G38" i="11" l="1"/>
  <c r="W29" i="12" l="1"/>
  <c r="AA24" i="12" l="1"/>
  <c r="AE24" i="12" l="1"/>
  <c r="G48" i="15" l="1"/>
  <c r="G50" i="15" s="1"/>
  <c r="Q29" i="12" l="1"/>
  <c r="G47" i="11" l="1"/>
  <c r="G49" i="11" s="1"/>
  <c r="G43" i="9" l="1"/>
  <c r="G78" i="9" l="1"/>
  <c r="G24" i="9" l="1"/>
  <c r="G45" i="9" s="1"/>
  <c r="G16" i="15" l="1"/>
  <c r="G24" i="15" s="1"/>
  <c r="G9" i="14" l="1"/>
  <c r="G40" i="14" s="1"/>
  <c r="G47" i="14" l="1"/>
  <c r="G117" i="14" s="1"/>
  <c r="G122" i="14" s="1"/>
  <c r="G16" i="11"/>
  <c r="G24" i="11" s="1"/>
  <c r="G92" i="9" l="1"/>
  <c r="G94" i="9" s="1"/>
  <c r="G27" i="15"/>
  <c r="G52" i="15" s="1"/>
  <c r="G27" i="11" l="1"/>
  <c r="G51" i="11" s="1"/>
  <c r="G73" i="15"/>
  <c r="G67" i="15"/>
  <c r="AA27" i="12" l="1"/>
  <c r="O29" i="12"/>
  <c r="G128" i="9"/>
  <c r="G131" i="9" s="1"/>
  <c r="G133" i="9" s="1"/>
  <c r="G72" i="11" l="1"/>
  <c r="G66" i="11"/>
  <c r="AE27" i="12"/>
  <c r="AE29" i="12" s="1"/>
  <c r="AA29" i="12"/>
</calcChain>
</file>

<file path=xl/sharedStrings.xml><?xml version="1.0" encoding="utf-8"?>
<sst xmlns="http://schemas.openxmlformats.org/spreadsheetml/2006/main" count="534" uniqueCount="249">
  <si>
    <t>บริษัท ดับบลิวเอชเอ คอร์ปอเรชั่น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</si>
  <si>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</si>
  <si>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</si>
  <si>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</si>
  <si>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</si>
  <si>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</si>
  <si>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</si>
  <si>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</si>
  <si>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</si>
  <si>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</si>
  <si>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</si>
  <si>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</si>
  <si>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</si>
  <si>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</si>
  <si>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เงินให้กู้ระยะสั้นแก่กิจการที่เกี่ยวข้องกัน</t>
  </si>
  <si>
    <t>สินทรัพย์อนุพันธ์ทางการเงิน</t>
  </si>
  <si>
    <t>สินทรัพย์ทางการเงินที่วัดมูลค่าด้วย</t>
  </si>
  <si>
    <t>วิธีราคาทุนตัดจำหน่าย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</si>
  <si>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</si>
  <si>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</si>
  <si>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</si>
  <si>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</si>
  <si>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มูลค่ายุติธรรมผ่านกำไรหรือขาดทุน</t>
  </si>
  <si>
    <t>เงินให้กู้ระยะยาวแก่กิจการที่เกี่ยวข้องกัน</t>
  </si>
  <si>
    <t>มูลค่ายุติธรรมผ่านกำไรขาดทุนเบ็ดเสร็จอื่น</t>
  </si>
  <si>
    <t>เงินลงทุนในบริษัทย่อย</t>
  </si>
  <si>
    <t>ส่วนได้เสียในการร่วมค้า สุทธิ</t>
  </si>
  <si>
    <t>อสังหาริมทรัพย์เพื่อการลงทุน สุทธิ</t>
  </si>
  <si>
    <t>ที่ดิน อาคาร และอุปกรณ์ สุทธิ</t>
  </si>
  <si>
    <t>สินทรัพย์ไม่มีตัวตน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</si>
  <si>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</si>
  <si>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</si>
  <si>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</si>
  <si>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</si>
  <si>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</si>
  <si>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            กรรมการ  _________________________________ </t>
  </si>
  <si>
    <t>หนี้สินและส่วนของเจ้าของ</t>
  </si>
  <si>
    <t>หนี้สินหมุนเวียน</t>
  </si>
  <si>
    <t>หนี้สินอนุพันธ์ทางการเงิน</t>
  </si>
  <si>
    <t>เงินกู้ระยะสั้นจากกิจการที่เกี่ยวข้องกัน</t>
  </si>
  <si>
    <t>เจ้าหนี้การค้าและเจ้าหนี้หมุนเวียนอื่น</t>
  </si>
  <si>
    <t>เงินกู้ระยะยาวที่ถึงกำหนดชำระภายในหนึ่งปี สุทธิ</t>
  </si>
  <si>
    <t>หุ้นกู้ที่ถึงกำหนดชำระภายในหนึ่งปี สุทธิ</t>
  </si>
  <si>
    <t>รายได้รอการตัดบัญชีที่ถึงกำหนด</t>
  </si>
  <si>
    <t>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</si>
  <si>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</si>
  <si>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</si>
  <si>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</si>
  <si>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</si>
  <si>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</si>
  <si>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เงินกู้ระยะยาว สุทธิ</t>
  </si>
  <si>
    <t>หุ้นกู้ สุทธิ</t>
  </si>
  <si>
    <t>รายได้รอการตัดบัญชี</t>
  </si>
  <si>
    <t>หนี้สินตามสัญญาเช่า</t>
  </si>
  <si>
    <t>หนี้สินภาษีเงินได้รอการตัดบัญชี สุทธิ</t>
  </si>
  <si>
    <t>เงินมัดจำจากสัญญาเช่าระยะยาว</t>
  </si>
  <si>
    <t>ภาระผูกพันผลประโยชน์พนักงาน</t>
  </si>
  <si>
    <t>สิ่งตอบแทนที่จะจ่ายในอนาคตจากการซื้อธุรกิจ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</si>
  <si>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</si>
  <si>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</si>
  <si>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</si>
  <si>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</si>
  <si>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</si>
  <si>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</si>
  <si>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</si>
  <si>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จำนวน 15,677,730,186 หุ้น</t>
  </si>
  <si>
    <t>มูลค่าที่ตราไว้ หุ้นละ 0.10 บาท</t>
  </si>
  <si>
    <t>ทุนที่ออกและชำระแล้ว</t>
  </si>
  <si>
    <t xml:space="preserve">หุ้นสามัญ จำนวน 14,946,834,679 หุ้น </t>
  </si>
  <si>
    <t>มูลค่าที่ได้รับชำระแล้ว หุ้นละ 0.10 บาท</t>
  </si>
  <si>
    <t>ส่วนเกินมูลค่าหุ้นสามัญ</t>
  </si>
  <si>
    <t>ส่วนเกินทุนจากการแลกหุ้น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</si>
  <si>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</si>
  <si>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</si>
  <si>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</si>
  <si>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</si>
  <si>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</si>
  <si>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</si>
  <si>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</si>
  <si>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</si>
  <si>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เงินลงทุนในบริษัทร่วม</t>
  </si>
  <si>
    <t>เงินกู้ระยะสั้น สุทธิ</t>
  </si>
  <si>
    <t>พ.ศ. 2568</t>
  </si>
  <si>
    <t>งบกำไรขาดทุนเบ็ดเสร็จ (ยังไม่ได้ตรวจสอบ)</t>
  </si>
  <si>
    <t>รายได้จากการให้เช่าและบริการ</t>
  </si>
  <si>
    <t>รายได้จากการขายอสังหาริมทรัพย์</t>
  </si>
  <si>
    <t>รายได้จากการขายสินค้า</t>
  </si>
  <si>
    <t>ต้นทุนจากการให้เช่าและบริการ</t>
  </si>
  <si>
    <t>ต้นทุนจากการขายอสังหาริมทรัพย์</t>
  </si>
  <si>
    <t>ต้นทุนจากการขายสินค้า</t>
  </si>
  <si>
    <t>กำไรขั้นต้น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</si>
  <si>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</si>
  <si>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</si>
  <si>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</si>
  <si>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ส่วนแบ่งกำไรจากบริษัทร่วมและการร่วมค้า</t>
  </si>
  <si>
    <t>กำไรขาดทุนเบ็ดเสร็จอื่น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</si>
  <si>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</si>
  <si>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</si>
  <si>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</si>
  <si>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</si>
  <si>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ภาษีเงินได้ของรายการที่จะไม่จัดประเภทรายการ</t>
  </si>
  <si>
    <t>ใหม่เข้าไปไว้ในกำไรหรือขาดทุนในภายหลัง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</si>
  <si>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</si>
  <si>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</si>
  <si>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รายการที่จะจัดประเภทรายการใหม่เข้าไปไว้</t>
  </si>
  <si>
    <t>ผลต่างของอัตราแลกเปลี่ยนจากการแปลงค่างบการเงิน</t>
  </si>
  <si>
    <t>บริษัทร่วมและการร่วมค้าตามวิธีส่วนได้เสีย</t>
  </si>
  <si>
    <t>รวมรายการที่จะจัดประเภทรายการใหม่</t>
  </si>
  <si>
    <t>กำไร (ขาดทุน) เบ็ดเสร็จรวมสำหรับรอบระยะเวลา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</si>
  <si>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</si>
  <si>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</si>
  <si>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งบการเปลี่ยนแปลงส่วนของเจ้าของ (ยังไม่ได้ตรวจสอบ)</t>
  </si>
  <si>
    <t>การวัดมูลค่าใหม่</t>
  </si>
  <si>
    <t>การวัดมูลค่าสินทรัพย์</t>
  </si>
  <si>
    <t>การเปลี่ยนแปลง</t>
  </si>
  <si>
    <t>รวม</t>
  </si>
  <si>
    <t>จัดสรรแล้ว -</t>
  </si>
  <si>
    <t>ของภาระผูกพัน</t>
  </si>
  <si>
    <t>ทางการเงินด้วย</t>
  </si>
  <si>
    <t>เบ็ดเสร็จอื่นของ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</si>
  <si>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</si>
  <si>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</si>
  <si>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</si>
  <si>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</si>
  <si>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ส่วนเกินทุน</t>
  </si>
  <si>
    <t>ทุนสำรองตาม</t>
  </si>
  <si>
    <t>การแปลงค่า</t>
  </si>
  <si>
    <t>ผลประโยชน์</t>
  </si>
  <si>
    <t>มูลค่ายุติธรรมผ่าน</t>
  </si>
  <si>
    <t>บริษัทร่วมและ</t>
  </si>
  <si>
    <t>ของบริษัทใหญ่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</si>
  <si>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</si>
  <si>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</si>
  <si>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</si>
  <si>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</si>
  <si>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</si>
  <si>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จากการแลกหุ้น</t>
  </si>
  <si>
    <t>กฎหมาย</t>
  </si>
  <si>
    <t>งบการเงิน</t>
  </si>
  <si>
    <t>พนักงาน</t>
  </si>
  <si>
    <t>การร่วมค้า</t>
  </si>
  <si>
    <t>ในบริษัทย่อย</t>
  </si>
  <si>
    <t>บริษัทใหญ่</t>
  </si>
  <si>
    <t>ควบคุม</t>
  </si>
  <si>
    <t>เจ้าของ</t>
  </si>
  <si>
    <t>เงินปันผลจ่ายจากบริษัทย่อยแก่</t>
  </si>
  <si>
    <t>ยอดคงเหลือ ณ ต้นรอบระยะเวลา พ.ศ. 2567</t>
  </si>
  <si>
    <t>ยอดคงเหลือ ณ สิ้นรอบระยะเวลา พ.ศ. 2567</t>
  </si>
  <si>
    <t>ผลประโยชน์พนักงาน</t>
  </si>
  <si>
    <t>งบกระแสเงินสด (ยังไม่ได้ตรวจสอบ)</t>
  </si>
  <si>
    <t>.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</si>
  <si>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</si>
  <si>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</si>
  <si>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</si>
  <si>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</si>
  <si>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ที่วัดมูลค่าด้วยมูลค่ายุติธรรมผ่านกำไรหรือขาดทุน</t>
  </si>
  <si>
    <t>กำไรจากการจำหน่ายเงินลงทุนในกิจการร่วมค้า</t>
  </si>
  <si>
    <t>รายได้ดอกเบี้ย</t>
  </si>
  <si>
    <t>รายได้เงินปันผล</t>
  </si>
  <si>
    <t>การเปลี่ยนแปลงของสินทรัพย์และหนี้สินในการดำเนินงาน</t>
  </si>
  <si>
    <t>ลูกหนี้การค้าและลูกหนี้หมุนเวียนอื่น</t>
  </si>
  <si>
    <t>จ่ายผลประโยชน์พนักงาน</t>
  </si>
  <si>
    <t>กระแสเงินสดจากการดำเนินงาน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</si>
  <si>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</si>
  <si>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</si>
  <si>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</si>
  <si>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</si>
  <si>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</si>
  <si>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</si>
  <si>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</si>
  <si>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</si>
  <si>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</si>
  <si>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เงินสดรับจากการขายสินทรัพย์ทางการเงิน</t>
  </si>
  <si>
    <t>เงินสดจ่ายให้กู้ระยะสั้นแก่กิจการที่เกี่ยวข้องกัน</t>
  </si>
  <si>
    <t>เงินสดรับคืนจากการให้กู้ระยะสั้น</t>
  </si>
  <si>
    <t>แก่กิจการที่เกี่ยวข้องกัน</t>
  </si>
  <si>
    <t>เงินสดจ่ายเพื่อลงทุนในส่วนได้เสียในการร่วมค้า</t>
  </si>
  <si>
    <t>เงินสดรับจากการจำหน่ายส่วนได้เสียในการร่วมค้า</t>
  </si>
  <si>
    <t>เงินสดจ่ายเพื่อซื้ออสังหาริมทรัพย์เพื่อการลงทุน</t>
  </si>
  <si>
    <t>ดอกเบี้ยจ่ายที่ถือเป็นอสังหาริมทรัพย์เพื่อการลงทุน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</si>
  <si>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</si>
  <si>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</si>
  <si>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</si>
  <si>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</si>
  <si>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</si>
  <si>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</si>
  <si>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เงินสดรับจากเงินกู้ระยะยาว</t>
  </si>
  <si>
    <t>เงินสดจ่ายคืนเงินกู้ระยะยาว</t>
  </si>
  <si>
    <t>เงินสดจ่ายค่าธรรมเนียมเงินกู้ระยะยาว</t>
  </si>
  <si>
    <t>เงินสดรับจากหุ้นกู้</t>
  </si>
  <si>
    <t>เงินสดจ่ายในการออกหุ้นกู้</t>
  </si>
  <si>
    <t>เงินสดจ่ายคืนหุ้นกู้</t>
  </si>
  <si>
    <t>เงินสดจ่ายคืนหนี้สินตามสัญญาเช่า</t>
  </si>
  <si>
    <t>เงินสดและรายการเทียบเท่าเงินสดต้นรอบระยะเวลา</t>
  </si>
  <si>
    <t>ผลกระทบจากอัตราแลกเปลี่ยนของเงินสด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</si>
  <si>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</si>
  <si>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</si>
  <si>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รายการที่มิใช่เงินสด</t>
  </si>
  <si>
    <t>เจ้าหนี้จากการซื้ออสังหาริมทรัพย์เพื่อการลงทุน</t>
  </si>
  <si>
    <t>เจ้าหนี้จากการซื้อที่ดิน อาคารและอุปกรณ์</t>
  </si>
  <si>
    <t>เงินปันผลค้างจ่าย</t>
  </si>
  <si>
    <t>ยอดคงเหลือ ณ ต้นรอบระยะเวลา พ.ศ. 2568</t>
  </si>
  <si>
    <t>ยอดคงเหลือ ณ สิ้นรอบระยะเวลา พ.ศ. 2568</t>
  </si>
  <si>
    <t>อสังหาริมทรัพย์เพื่อขาย</t>
  </si>
  <si>
    <t>ส่วนแบ่งกำไร (ขาดทุน)</t>
  </si>
  <si>
    <t>การวัดมูลค่าใหม่ของภาระผูกพันผลประโยชน์พนักงาน</t>
  </si>
  <si>
    <t>เงินสดรับจากการลดทุนของสินทรัพย์ทางการเงิน</t>
  </si>
  <si>
    <t>ขาดทุนจากการจำหน่ายสินทรัพย์ทางการเงิน</t>
  </si>
  <si>
    <t>ส่วนแบ่งกำไร (ขาดทุน) เบ็ดเสร็จอื่นของ</t>
  </si>
  <si>
    <t>เงินสดและรายการเทียบเท่าเงินสดเพิ่มขึ้น (ลดลง) สุทธิ</t>
  </si>
  <si>
    <t>ค่าเผื่อผลขาดทุนที่คาดว่าจะเกิดขึ้น</t>
  </si>
  <si>
    <t>รายได้ (ค่าใช้จ่าย) ภาษีเงินได้</t>
  </si>
  <si>
    <t>กำไร (ขาดทุน) เบ็ดเสร็จอื่น</t>
  </si>
  <si>
    <t>เงินปันผลจ่ายจากบริษัทย่อยแก่ส่วนได้เสียที่ไม่มีอำนาจควบคุม</t>
  </si>
  <si>
    <t>สินทรัพย์สิทธิการใช้และหนี้สินตามสัญญาเช่า</t>
  </si>
  <si>
    <t>เงินสดรับคืนจากการให้กู้ระยะยาวแก่กิจการที่เกี่ยวข้องกัน</t>
  </si>
  <si>
    <t>เงินสดจ่ายให้กู้ระยะยาวแก่กิจการที่เกี่ยวข้องกัน</t>
  </si>
  <si>
    <t>เงินสดรับจากการปรับปรุงส่วนแบ่งกำไรจากการร่วมค้า</t>
  </si>
  <si>
    <t>11,12</t>
  </si>
  <si>
    <t xml:space="preserve"> </t>
  </si>
  <si>
    <t>ณ วันที่ 30 มิถุนายน พ.ศ. 2568</t>
  </si>
  <si>
    <t>30 มิถุนายน</t>
  </si>
  <si>
    <t>สำหรับรอบระยะเวลาสามเดือนสิ้นสุดวันที่ 30 มิถุนายน พ.ศ. 2568</t>
  </si>
  <si>
    <t>กำไรก่อนภาษีเงินได้</t>
  </si>
  <si>
    <t>กำไรสำหรับรอบระยะเวลา</t>
  </si>
  <si>
    <t>ขาดทุนเบ็ดเสร็จอื่นสำหรับรอบระยะเวลา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</si>
  <si>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</si>
  <si>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</si>
  <si>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</si>
  <si>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</si>
  <si>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</si>
  <si>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สำหรับรอบระยะเวลาหกเดือนสิ้นสุดวันที่ 30 มิถุนายน พ.ศ. 2568</t>
  </si>
  <si>
    <t>ภาษีเงินได้ของรายการที่จะไม่จัดประเภทรายการใหม่</t>
  </si>
  <si>
    <t>เงินปันผลจ่าย</t>
  </si>
  <si>
    <t>-</t>
  </si>
  <si>
    <t>เงินสดรับคืนจากการลงทุนในส่วนได้เสียในการร่วมค้า</t>
  </si>
  <si>
    <t>เงินสดจ่ายคืนเงินกู้ระยะสั้นจากกิจการที่เกี่ยวข้องกัน</t>
  </si>
  <si>
    <t>การยกเลิกสินทรัพย์สิทธิการใช้และหนี้สินตามสัญญาเช่า</t>
  </si>
  <si>
    <t>ไปที่ดิน อาคารและอุปกรณ์</t>
  </si>
  <si>
    <t>การโอนเปลี่ยนประเภทอสังหาริมทรัพย์เพื่อการลงทุน</t>
  </si>
  <si>
    <t>(กำไร) ขาดทุนจากการจำหน่ายอุปกรณ์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</si>
  <si>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</si>
  <si>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เงินสดสุทธิได้มาจาก (ใช้ไปใน) กิจกรรมจัดหาเงิน</t>
  </si>
  <si>
    <t>(กำไร) ขาดทุนจากการตัดจำหน่ายสินทรัพย์</t>
  </si>
  <si>
    <t>(กำไร) ขาดทุนจากอัตราแลกเปลี่ยน</t>
  </si>
  <si>
    <t>การโอนต้นทุนพัฒนาอสังหาริมทรัพย์</t>
  </si>
  <si>
    <t>ไปอสังหาริมทรัพย์เพื่อการลงทุน</t>
  </si>
  <si>
    <t>กำไร (ขาดทุน) อื่น สุทธิ</t>
  </si>
  <si>
    <t>รายได้อื่น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</si>
</sst>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\(#,##0\);&quot;-&quot;"/>
    <numFmt numFmtId="165" formatCode="#,##0;\(#,##0\)"/>
    <numFmt numFmtId="166" formatCode="_(* #,##0_);_(* \(#,##0\);_(* &quot;-&quot;_)\ \ \ \ \ ;_(@_)"/>
    <numFmt numFmtId="167" formatCode="#,##0;\(#,##0\);\-"/>
    <numFmt numFmtId="168" formatCode="#,##0.0000;\(#,##0.0000\);&quot;-&quot;"/>
    <numFmt numFmtId="169" formatCode="#,##0.0000;\(#,##0.0000\);\-"/>
    <numFmt numFmtId="170" formatCode="0.000"/>
    <numFmt numFmtId="171" formatCode="_(* #,##0_);_(* \(#,##0\);_(* &quot;-&quot;??_);_(@_)"/>
    <numFmt numFmtId="172" formatCode="#,##0.00;\(#,##0.00\);&quot;-&quot;"/>
    <numFmt numFmtId="173" formatCode="0.0000"/>
  </numFmts>
  <fonts count="10" x14ac:knownFonts="1">
    <font>
      <sz val="11"/>
      <color theme="1"/>
      <name val="Calibri"/>
      <family val="2"/>
      <scheme val="minor"/>
    </font>
    <font>
      <sz val="13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i/>
      <sz val="13"/>
      <name val="Browallia New"/>
      <family val="2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</cellStyleXfs>
  <cellXfs count="129">
    <xf numFmtId="0" fontId="0" fillId="0" borderId="0" xfId="0"/>
    <xf numFmtId="10" fontId="8" fillId="0" borderId="0" xfId="4" applyNumberFormat="1" applyFont="1" applyFill="1" applyAlignment="1">
      <alignment horizontal="right" vertical="center"/>
    </xf>
    <xf numFmtId="10" fontId="6" fillId="0" borderId="0" xfId="4" applyNumberFormat="1" applyFont="1" applyFill="1" applyAlignment="1">
      <alignment horizontal="right" vertical="center"/>
    </xf>
    <xf numFmtId="10" fontId="6" fillId="0" borderId="0" xfId="4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/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38" fontId="3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/>
    </xf>
    <xf numFmtId="38" fontId="1" fillId="0" borderId="1" xfId="0" applyNumberFormat="1" applyFont="1" applyBorder="1" applyAlignment="1">
      <alignment vertical="center"/>
    </xf>
    <xf numFmtId="38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38" fontId="4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/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4" fontId="8" fillId="0" borderId="2" xfId="0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71" fontId="1" fillId="0" borderId="0" xfId="0" applyNumberFormat="1" applyFont="1" applyAlignment="1">
      <alignment horizontal="right" vertical="center" wrapText="1"/>
    </xf>
    <xf numFmtId="171" fontId="1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left" vertical="center" wrapText="1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left" vertical="center"/>
    </xf>
    <xf numFmtId="164" fontId="3" fillId="0" borderId="5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vertical="center" wrapText="1"/>
    </xf>
    <xf numFmtId="166" fontId="8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/>
    <xf numFmtId="38" fontId="8" fillId="0" borderId="0" xfId="0" applyNumberFormat="1" applyFont="1" applyAlignment="1">
      <alignment horizontal="center" vertical="center"/>
    </xf>
    <xf numFmtId="10" fontId="8" fillId="0" borderId="0" xfId="4" applyNumberFormat="1" applyFont="1" applyFill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8" fillId="0" borderId="1" xfId="0" applyNumberFormat="1" applyFont="1" applyBorder="1" applyAlignment="1">
      <alignment horizontal="right" vertical="center"/>
    </xf>
    <xf numFmtId="37" fontId="9" fillId="0" borderId="1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8" fontId="8" fillId="0" borderId="2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4" fontId="3" fillId="0" borderId="3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vertical="top"/>
    </xf>
    <xf numFmtId="164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164" fontId="1" fillId="0" borderId="5" xfId="0" applyNumberFormat="1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 wrapText="1"/>
    </xf>
    <xf numFmtId="164" fontId="1" fillId="0" borderId="5" xfId="0" applyNumberFormat="1" applyFont="1" applyBorder="1" applyAlignment="1">
      <alignment horizontal="right" vertical="center"/>
    </xf>
    <xf numFmtId="164" fontId="8" fillId="0" borderId="0" xfId="0" applyNumberFormat="1" applyFont="1"/>
    <xf numFmtId="173" fontId="8" fillId="0" borderId="0" xfId="0" applyNumberFormat="1" applyFont="1"/>
    <xf numFmtId="164" fontId="1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1" fillId="0" borderId="3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5" fontId="1" fillId="0" borderId="0" xfId="0" applyNumberFormat="1" applyFont="1" applyAlignment="1">
      <alignment horizontal="center"/>
    </xf>
    <xf numFmtId="0" fontId="1" fillId="0" borderId="0" xfId="0" applyFont="1"/>
    <xf numFmtId="164" fontId="6" fillId="0" borderId="1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1" fillId="0" borderId="4" xfId="0" applyFont="1" applyBorder="1"/>
    <xf numFmtId="164" fontId="6" fillId="0" borderId="4" xfId="0" applyNumberFormat="1" applyFont="1" applyBorder="1" applyAlignment="1">
      <alignment horizontal="center" vertical="center"/>
    </xf>
  </cellXfs>
  <cellStyles count="5">
    <cellStyle name="Normal" xfId="0" builtinId="0"/>
    <cellStyle name="Normal - Style1 2" xfId="1" xr:uid="{E368B970-F434-40A2-A47A-0FA59E956584}"/>
    <cellStyle name="Normal 2" xfId="2" xr:uid="{DD55BD2D-1AAA-41C7-9C0A-BB2822BBE241}"/>
    <cellStyle name="Normal 319" xfId="3" xr:uid="{59314FD5-7EF3-4B93-953D-99FF213AA3CE}"/>
    <cellStyle name="Percent" xfId="4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A13E-76F7-4989-B0ED-37F89D6FA319}">
  <dimension ref="A1:M145"/>
  <sheetViews>
    <sheetView tabSelected="1" topLeftCell="A45" zoomScaleNormal="100" zoomScaleSheetLayoutView="145" workbookViewId="0">
      <selection activeCell="A137" sqref="A137:XFD137"/>
    </sheetView>
  </sheetViews>
  <sheetFormatPr defaultColWidth="9.140625" defaultRowHeight="21.75" customHeight="1" x14ac:dyDescent="0.4"/>
  <cols>
    <col min="1" max="3" width="1.42578125" style="7" customWidth="1"/>
    <col min="4" max="4" width="32.140625" style="7" customWidth="1"/>
    <col min="5" max="5" width="7.85546875" style="7" customWidth="1"/>
    <col min="6" max="6" width="0.5703125" style="7" customWidth="1"/>
    <col min="7" max="7" width="13.5703125" style="7" customWidth="1"/>
    <col min="8" max="8" width="0.5703125" style="7" customWidth="1"/>
    <col min="9" max="9" width="12.85546875" style="7" customWidth="1"/>
    <col min="10" max="10" width="0.5703125" style="7" customWidth="1"/>
    <col min="11" max="11" width="13.5703125" style="7" customWidth="1"/>
    <col min="12" max="12" width="0.5703125" style="7" customWidth="1"/>
    <col min="13" max="13" width="12.85546875" style="7" customWidth="1"/>
    <col min="14" max="16" width="9.140625" style="7"/>
    <col min="17" max="17" width="23.85546875" style="7" bestFit="1" customWidth="1"/>
    <col min="18" max="16384" width="9.140625" style="7"/>
  </cols>
  <sheetData>
    <row r="1" spans="1:13" ht="21.75" customHeight="1" x14ac:dyDescent="0.4">
      <c r="A1" s="4" t="s">
        <v>0</v>
      </c>
      <c r="B1" s="4"/>
      <c r="C1" s="4"/>
      <c r="D1" s="4"/>
      <c r="E1" s="5"/>
      <c r="F1" s="5"/>
      <c r="G1" s="6"/>
      <c r="H1" s="6"/>
      <c r="I1" s="6"/>
      <c r="J1" s="6"/>
      <c r="K1" s="6"/>
      <c r="L1" s="6"/>
      <c r="M1" s="6"/>
    </row>
    <row r="2" spans="1:13" ht="21.75" customHeight="1" x14ac:dyDescent="0.4">
      <c r="A2" s="4" t="s">
        <v>1</v>
      </c>
      <c r="B2" s="4"/>
      <c r="C2" s="4"/>
      <c r="D2" s="4"/>
      <c r="E2" s="5"/>
      <c r="F2" s="5"/>
      <c r="G2" s="6"/>
      <c r="H2" s="6"/>
      <c r="I2" s="6"/>
      <c r="J2" s="6"/>
      <c r="K2" s="6"/>
      <c r="L2" s="6"/>
      <c r="M2" s="6"/>
    </row>
    <row r="3" spans="1:13" ht="21.75" customHeight="1" x14ac:dyDescent="0.4">
      <c r="A3" s="8" t="s">
        <v>220</v>
      </c>
      <c r="B3" s="8"/>
      <c r="C3" s="8"/>
      <c r="D3" s="8"/>
      <c r="E3" s="9"/>
      <c r="F3" s="9"/>
      <c r="G3" s="10"/>
      <c r="H3" s="10"/>
      <c r="I3" s="10"/>
      <c r="J3" s="10"/>
      <c r="K3" s="10"/>
      <c r="L3" s="10"/>
      <c r="M3" s="10"/>
    </row>
    <row r="4" spans="1:13" ht="18.75" x14ac:dyDescent="0.4">
      <c r="A4" s="5"/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6"/>
    </row>
    <row r="5" spans="1:13" ht="18.600000000000001" customHeight="1" x14ac:dyDescent="0.4">
      <c r="A5" s="5"/>
      <c r="B5" s="5"/>
      <c r="C5" s="5"/>
      <c r="D5" s="5"/>
      <c r="E5" s="5"/>
      <c r="F5" s="5"/>
      <c r="G5" s="121" t="s">
        <v>2</v>
      </c>
      <c r="H5" s="122"/>
      <c r="I5" s="122"/>
      <c r="J5" s="6"/>
      <c r="K5" s="121" t="s">
        <v>3</v>
      </c>
      <c r="L5" s="122"/>
      <c r="M5" s="122"/>
    </row>
    <row r="6" spans="1:13" ht="18.600000000000001" customHeight="1" x14ac:dyDescent="0.4">
      <c r="A6" s="11"/>
      <c r="B6" s="11"/>
      <c r="C6" s="11"/>
      <c r="D6" s="12"/>
      <c r="E6" s="13"/>
      <c r="F6" s="13"/>
      <c r="G6" s="14" t="s">
        <v>4</v>
      </c>
      <c r="H6" s="14"/>
      <c r="I6" s="14" t="s">
        <v>5</v>
      </c>
      <c r="J6" s="6"/>
      <c r="K6" s="14" t="s">
        <v>4</v>
      </c>
      <c r="L6" s="14"/>
      <c r="M6" s="14" t="s">
        <v>5</v>
      </c>
    </row>
    <row r="7" spans="1:13" ht="18.600000000000001" customHeight="1" x14ac:dyDescent="0.4">
      <c r="A7" s="5"/>
      <c r="B7" s="5"/>
      <c r="C7" s="5"/>
      <c r="D7" s="5"/>
      <c r="E7" s="5"/>
      <c r="F7" s="5"/>
      <c r="G7" s="15" t="s">
        <v>221</v>
      </c>
      <c r="H7" s="16"/>
      <c r="I7" s="15" t="s">
        <v>6</v>
      </c>
      <c r="J7" s="6"/>
      <c r="K7" s="15" t="s">
        <v>221</v>
      </c>
      <c r="L7" s="16"/>
      <c r="M7" s="15" t="s">
        <v>6</v>
      </c>
    </row>
    <row r="8" spans="1:13" ht="18.600000000000001" customHeight="1" x14ac:dyDescent="0.4">
      <c r="A8" s="5"/>
      <c r="B8" s="5"/>
      <c r="C8" s="5"/>
      <c r="D8" s="5"/>
      <c r="E8" s="5"/>
      <c r="F8" s="5"/>
      <c r="G8" s="14" t="s">
        <v>82</v>
      </c>
      <c r="H8" s="14"/>
      <c r="I8" s="14" t="s">
        <v>7</v>
      </c>
      <c r="J8" s="14"/>
      <c r="K8" s="14" t="s">
        <v>82</v>
      </c>
      <c r="L8" s="14"/>
      <c r="M8" s="14" t="s">
        <v>7</v>
      </c>
    </row>
    <row r="9" spans="1:13" ht="18.600000000000001" customHeight="1" x14ac:dyDescent="0.4">
      <c r="A9" s="17"/>
      <c r="B9" s="17"/>
      <c r="C9" s="17"/>
      <c r="D9" s="17"/>
      <c r="E9" s="18" t="s">
        <v>8</v>
      </c>
      <c r="F9" s="19"/>
      <c r="G9" s="20" t="s">
        <v>9</v>
      </c>
      <c r="H9" s="14"/>
      <c r="I9" s="20" t="s">
        <v>9</v>
      </c>
      <c r="J9" s="14"/>
      <c r="K9" s="20" t="s">
        <v>9</v>
      </c>
      <c r="L9" s="14"/>
      <c r="M9" s="20" t="s">
        <v>9</v>
      </c>
    </row>
    <row r="10" spans="1:13" ht="18.600000000000001" customHeight="1" x14ac:dyDescent="0.4">
      <c r="A10" s="11" t="s">
        <v>10</v>
      </c>
      <c r="B10" s="11"/>
      <c r="C10" s="11"/>
      <c r="D10" s="11"/>
      <c r="E10" s="12"/>
      <c r="F10" s="13"/>
      <c r="G10" s="6"/>
      <c r="H10" s="6"/>
      <c r="I10" s="6"/>
      <c r="J10" s="6"/>
      <c r="K10" s="6"/>
      <c r="L10" s="6"/>
      <c r="M10" s="6"/>
    </row>
    <row r="11" spans="1:13" ht="4.3499999999999996" customHeight="1" x14ac:dyDescent="0.4">
      <c r="A11" s="11"/>
      <c r="B11" s="11"/>
      <c r="C11" s="11"/>
      <c r="D11" s="11"/>
      <c r="E11" s="12"/>
      <c r="F11" s="13"/>
      <c r="G11" s="6"/>
      <c r="H11" s="6"/>
      <c r="I11" s="6"/>
      <c r="J11" s="6"/>
      <c r="K11" s="6"/>
      <c r="L11" s="6"/>
      <c r="M11" s="6"/>
    </row>
    <row r="12" spans="1:13" ht="18.600000000000001" customHeight="1" x14ac:dyDescent="0.4">
      <c r="A12" s="11" t="s">
        <v>11</v>
      </c>
      <c r="B12" s="11"/>
      <c r="C12" s="11"/>
      <c r="D12" s="12"/>
      <c r="E12" s="13"/>
      <c r="F12" s="13"/>
      <c r="G12" s="6"/>
      <c r="H12" s="6"/>
      <c r="I12" s="6"/>
      <c r="J12" s="6"/>
      <c r="K12" s="6"/>
      <c r="L12" s="6"/>
      <c r="M12" s="6"/>
    </row>
    <row r="13" spans="1:13" ht="4.3499999999999996" customHeight="1" x14ac:dyDescent="0.4">
      <c r="A13" s="11"/>
      <c r="B13" s="11"/>
      <c r="C13" s="11"/>
      <c r="D13" s="12"/>
      <c r="E13" s="13"/>
      <c r="F13" s="13"/>
      <c r="G13" s="6"/>
      <c r="H13" s="6"/>
      <c r="I13" s="6"/>
      <c r="J13" s="6"/>
      <c r="K13" s="6"/>
      <c r="L13" s="6"/>
      <c r="M13" s="6"/>
    </row>
    <row r="14" spans="1:13" ht="18.600000000000001" customHeight="1" x14ac:dyDescent="0.4">
      <c r="A14" s="5" t="s">
        <v>12</v>
      </c>
      <c r="B14" s="5"/>
      <c r="C14" s="5"/>
      <c r="D14" s="12"/>
      <c r="E14" s="13"/>
      <c r="F14" s="13"/>
      <c r="G14" s="6">
        <v>6124528551</v>
      </c>
      <c r="H14" s="6"/>
      <c r="I14" s="6">
        <v>8176117770</v>
      </c>
      <c r="J14" s="6"/>
      <c r="K14" s="6">
        <v>2457662348</v>
      </c>
      <c r="L14" s="6"/>
      <c r="M14" s="6">
        <v>1668904102</v>
      </c>
    </row>
    <row r="15" spans="1:13" ht="18.600000000000001" customHeight="1" x14ac:dyDescent="0.4">
      <c r="A15" s="5" t="s">
        <v>13</v>
      </c>
      <c r="B15" s="5"/>
      <c r="C15" s="5"/>
      <c r="D15" s="12"/>
      <c r="E15" s="13"/>
      <c r="F15" s="13"/>
      <c r="G15" s="6">
        <v>1099881234</v>
      </c>
      <c r="H15" s="6"/>
      <c r="I15" s="6">
        <v>826809196</v>
      </c>
      <c r="J15" s="6"/>
      <c r="K15" s="6">
        <v>202289413</v>
      </c>
      <c r="L15" s="6"/>
      <c r="M15" s="6">
        <v>147589996</v>
      </c>
    </row>
    <row r="16" spans="1:13" ht="18.600000000000001" customHeight="1" x14ac:dyDescent="0.4">
      <c r="A16" s="5" t="s">
        <v>14</v>
      </c>
      <c r="B16" s="12"/>
      <c r="C16" s="12"/>
      <c r="D16" s="12"/>
      <c r="E16" s="13">
        <v>17</v>
      </c>
      <c r="F16" s="13"/>
      <c r="G16" s="6">
        <v>653579600</v>
      </c>
      <c r="H16" s="6"/>
      <c r="I16" s="6">
        <v>616627753</v>
      </c>
      <c r="J16" s="6"/>
      <c r="K16" s="6">
        <v>3829320000</v>
      </c>
      <c r="L16" s="6"/>
      <c r="M16" s="6">
        <v>3164990000</v>
      </c>
    </row>
    <row r="17" spans="1:13" ht="18.600000000000001" customHeight="1" x14ac:dyDescent="0.4">
      <c r="A17" s="5" t="s">
        <v>15</v>
      </c>
      <c r="B17" s="5"/>
      <c r="C17" s="5"/>
      <c r="D17" s="12"/>
      <c r="E17" s="13">
        <v>5</v>
      </c>
      <c r="F17" s="13"/>
      <c r="G17" s="6">
        <v>0</v>
      </c>
      <c r="H17" s="6"/>
      <c r="I17" s="6">
        <v>129516</v>
      </c>
      <c r="J17" s="6"/>
      <c r="K17" s="6">
        <v>0</v>
      </c>
      <c r="L17" s="6"/>
      <c r="M17" s="6">
        <v>0</v>
      </c>
    </row>
    <row r="18" spans="1:13" ht="18.600000000000001" customHeight="1" x14ac:dyDescent="0.4">
      <c r="A18" s="5" t="s">
        <v>16</v>
      </c>
      <c r="B18" s="12"/>
      <c r="C18" s="12"/>
      <c r="D18" s="12"/>
      <c r="E18" s="13"/>
      <c r="F18" s="13"/>
      <c r="G18" s="6"/>
      <c r="H18" s="6"/>
      <c r="I18" s="6"/>
      <c r="J18" s="6"/>
      <c r="K18" s="6"/>
      <c r="L18" s="6"/>
      <c r="M18" s="6"/>
    </row>
    <row r="19" spans="1:13" ht="18.600000000000001" customHeight="1" x14ac:dyDescent="0.4">
      <c r="A19" s="5"/>
      <c r="B19" s="12" t="s">
        <v>17</v>
      </c>
      <c r="C19" s="12"/>
      <c r="D19" s="12"/>
      <c r="E19" s="13"/>
      <c r="F19" s="13"/>
      <c r="G19" s="6">
        <v>42066961</v>
      </c>
      <c r="H19" s="6"/>
      <c r="I19" s="6">
        <v>42134997</v>
      </c>
      <c r="J19" s="6"/>
      <c r="K19" s="6">
        <v>0</v>
      </c>
      <c r="L19" s="6"/>
      <c r="M19" s="6">
        <v>0</v>
      </c>
    </row>
    <row r="20" spans="1:13" ht="18.600000000000001" customHeight="1" x14ac:dyDescent="0.4">
      <c r="A20" s="5" t="s">
        <v>18</v>
      </c>
      <c r="B20" s="12"/>
      <c r="C20" s="12"/>
      <c r="D20" s="12"/>
      <c r="E20" s="13">
        <v>7</v>
      </c>
      <c r="F20" s="13"/>
      <c r="G20" s="6">
        <v>17911602503</v>
      </c>
      <c r="H20" s="6"/>
      <c r="I20" s="6">
        <v>16346009638</v>
      </c>
      <c r="J20" s="6"/>
      <c r="K20" s="6">
        <v>0</v>
      </c>
      <c r="L20" s="6"/>
      <c r="M20" s="6">
        <v>0</v>
      </c>
    </row>
    <row r="21" spans="1:13" ht="18.600000000000001" customHeight="1" x14ac:dyDescent="0.4">
      <c r="A21" s="5" t="s">
        <v>203</v>
      </c>
      <c r="B21" s="5"/>
      <c r="C21" s="5"/>
      <c r="D21" s="12"/>
      <c r="E21" s="13">
        <v>8</v>
      </c>
      <c r="F21" s="13"/>
      <c r="G21" s="6">
        <v>28673583</v>
      </c>
      <c r="H21" s="6"/>
      <c r="I21" s="6">
        <v>0</v>
      </c>
      <c r="K21" s="6">
        <v>0</v>
      </c>
      <c r="M21" s="6">
        <v>0</v>
      </c>
    </row>
    <row r="22" spans="1:13" ht="18.600000000000001" customHeight="1" x14ac:dyDescent="0.4">
      <c r="A22" s="5" t="s">
        <v>19</v>
      </c>
      <c r="B22" s="5"/>
      <c r="C22" s="5"/>
      <c r="D22" s="12"/>
      <c r="E22" s="13"/>
      <c r="F22" s="13"/>
      <c r="G22" s="21">
        <v>502751727</v>
      </c>
      <c r="H22" s="6"/>
      <c r="I22" s="10">
        <v>535208813</v>
      </c>
      <c r="J22" s="6"/>
      <c r="K22" s="10">
        <v>22997738</v>
      </c>
      <c r="L22" s="6"/>
      <c r="M22" s="10">
        <v>14540190</v>
      </c>
    </row>
    <row r="23" spans="1:13" ht="4.3499999999999996" customHeight="1" x14ac:dyDescent="0.4">
      <c r="A23" s="11"/>
      <c r="B23" s="11"/>
      <c r="C23" s="11"/>
      <c r="D23" s="11"/>
      <c r="E23" s="12"/>
      <c r="F23" s="13"/>
      <c r="G23" s="6"/>
      <c r="H23" s="6"/>
      <c r="I23" s="6"/>
      <c r="J23" s="6"/>
      <c r="K23" s="6"/>
      <c r="L23" s="6"/>
      <c r="M23" s="6"/>
    </row>
    <row r="24" spans="1:13" ht="18.600000000000001" customHeight="1" x14ac:dyDescent="0.4">
      <c r="A24" s="11" t="s">
        <v>20</v>
      </c>
      <c r="B24" s="5"/>
      <c r="C24" s="5"/>
      <c r="D24" s="12"/>
      <c r="E24" s="13"/>
      <c r="F24" s="13"/>
      <c r="G24" s="10">
        <f>SUM(G14:G23)</f>
        <v>26363084159</v>
      </c>
      <c r="H24" s="6"/>
      <c r="I24" s="10">
        <f>SUM(I14:I23)</f>
        <v>26543037683</v>
      </c>
      <c r="J24" s="6"/>
      <c r="K24" s="10">
        <f>SUM(K14:K23)</f>
        <v>6512269499</v>
      </c>
      <c r="L24" s="6"/>
      <c r="M24" s="10">
        <f>SUM(M14:M23)</f>
        <v>4996024288</v>
      </c>
    </row>
    <row r="25" spans="1:13" ht="15" customHeight="1" x14ac:dyDescent="0.4">
      <c r="A25" s="12"/>
      <c r="B25" s="12"/>
      <c r="C25" s="12"/>
      <c r="D25" s="12"/>
      <c r="E25" s="13"/>
      <c r="F25" s="13"/>
      <c r="G25" s="6"/>
      <c r="H25" s="6"/>
      <c r="I25" s="6"/>
      <c r="J25" s="6"/>
      <c r="K25" s="6"/>
      <c r="L25" s="6"/>
      <c r="M25" s="6"/>
    </row>
    <row r="26" spans="1:13" ht="18.600000000000001" customHeight="1" x14ac:dyDescent="0.4">
      <c r="A26" s="11" t="s">
        <v>21</v>
      </c>
      <c r="B26" s="11"/>
      <c r="C26" s="11"/>
      <c r="D26" s="12"/>
      <c r="E26" s="13"/>
      <c r="F26" s="13"/>
      <c r="G26" s="6"/>
      <c r="H26" s="6"/>
      <c r="I26" s="6"/>
      <c r="J26" s="6"/>
      <c r="K26" s="6"/>
      <c r="L26" s="6"/>
      <c r="M26" s="6"/>
    </row>
    <row r="27" spans="1:13" ht="4.3499999999999996" customHeight="1" x14ac:dyDescent="0.4">
      <c r="A27" s="11"/>
      <c r="B27" s="11"/>
      <c r="C27" s="11"/>
      <c r="D27" s="12"/>
      <c r="E27" s="13"/>
      <c r="F27" s="13"/>
      <c r="G27" s="6"/>
      <c r="H27" s="6"/>
      <c r="I27" s="6"/>
      <c r="J27" s="6"/>
      <c r="K27" s="6"/>
      <c r="L27" s="6"/>
      <c r="M27" s="6"/>
    </row>
    <row r="28" spans="1:13" ht="18.600000000000001" customHeight="1" x14ac:dyDescent="0.4">
      <c r="A28" s="12" t="s">
        <v>16</v>
      </c>
      <c r="B28" s="12"/>
      <c r="C28" s="12"/>
      <c r="D28" s="12"/>
      <c r="E28" s="13"/>
      <c r="F28" s="13"/>
      <c r="G28" s="22"/>
      <c r="H28" s="22"/>
      <c r="I28" s="22"/>
      <c r="J28" s="22"/>
      <c r="K28" s="22"/>
      <c r="L28" s="22"/>
      <c r="M28" s="22"/>
    </row>
    <row r="29" spans="1:13" ht="18.75" x14ac:dyDescent="0.4">
      <c r="A29" s="12"/>
      <c r="B29" s="12" t="s">
        <v>22</v>
      </c>
      <c r="C29" s="12"/>
      <c r="D29" s="12"/>
      <c r="E29" s="13">
        <v>5</v>
      </c>
      <c r="F29" s="13"/>
      <c r="G29" s="22">
        <v>249959297</v>
      </c>
      <c r="H29" s="22"/>
      <c r="I29" s="22">
        <v>452324836</v>
      </c>
      <c r="J29" s="22"/>
      <c r="K29" s="22">
        <v>0</v>
      </c>
      <c r="L29" s="22"/>
      <c r="M29" s="22">
        <v>0</v>
      </c>
    </row>
    <row r="30" spans="1:13" ht="18.600000000000001" customHeight="1" x14ac:dyDescent="0.4">
      <c r="A30" s="12" t="s">
        <v>23</v>
      </c>
      <c r="B30" s="12"/>
      <c r="C30" s="12"/>
      <c r="D30" s="12"/>
      <c r="E30" s="13">
        <v>17</v>
      </c>
      <c r="F30" s="13"/>
      <c r="G30" s="22">
        <v>255040120</v>
      </c>
      <c r="H30" s="22"/>
      <c r="I30" s="22">
        <v>265604564</v>
      </c>
      <c r="J30" s="22"/>
      <c r="K30" s="22">
        <v>0</v>
      </c>
      <c r="L30" s="22"/>
      <c r="M30" s="22">
        <v>0</v>
      </c>
    </row>
    <row r="31" spans="1:13" ht="18.600000000000001" customHeight="1" x14ac:dyDescent="0.4">
      <c r="A31" s="12" t="s">
        <v>16</v>
      </c>
      <c r="B31" s="12"/>
      <c r="C31" s="12"/>
      <c r="D31" s="12"/>
      <c r="E31" s="13"/>
      <c r="F31" s="13"/>
      <c r="G31" s="22"/>
      <c r="H31" s="22"/>
      <c r="I31" s="22"/>
      <c r="J31" s="22"/>
      <c r="K31" s="22"/>
      <c r="L31" s="22"/>
      <c r="M31" s="22"/>
    </row>
    <row r="32" spans="1:13" ht="18.600000000000001" customHeight="1" x14ac:dyDescent="0.4">
      <c r="A32" s="12"/>
      <c r="B32" s="12" t="s">
        <v>24</v>
      </c>
      <c r="C32" s="12"/>
      <c r="D32" s="12"/>
      <c r="E32" s="13">
        <v>5</v>
      </c>
      <c r="F32" s="13"/>
      <c r="G32" s="22">
        <v>5882911665</v>
      </c>
      <c r="H32" s="22"/>
      <c r="I32" s="22">
        <v>6789193708</v>
      </c>
      <c r="J32" s="22"/>
      <c r="K32" s="22">
        <v>4851069371</v>
      </c>
      <c r="L32" s="22"/>
      <c r="M32" s="22">
        <v>5475229038</v>
      </c>
    </row>
    <row r="33" spans="1:13" ht="18.600000000000001" customHeight="1" x14ac:dyDescent="0.4">
      <c r="A33" s="12" t="s">
        <v>80</v>
      </c>
      <c r="B33" s="12"/>
      <c r="C33" s="12"/>
      <c r="D33" s="12"/>
      <c r="E33" s="13"/>
      <c r="F33" s="13"/>
      <c r="G33" s="22">
        <v>14117845122</v>
      </c>
      <c r="H33" s="22"/>
      <c r="I33" s="22">
        <v>14424717084</v>
      </c>
      <c r="J33" s="22"/>
      <c r="K33" s="22">
        <v>0</v>
      </c>
      <c r="L33" s="22"/>
      <c r="M33" s="22">
        <v>0</v>
      </c>
    </row>
    <row r="34" spans="1:13" ht="18.600000000000001" customHeight="1" x14ac:dyDescent="0.4">
      <c r="A34" s="12" t="s">
        <v>25</v>
      </c>
      <c r="B34" s="12"/>
      <c r="C34" s="12"/>
      <c r="D34" s="12"/>
      <c r="E34" s="13">
        <v>9</v>
      </c>
      <c r="F34" s="13"/>
      <c r="G34" s="22">
        <v>0</v>
      </c>
      <c r="H34" s="22"/>
      <c r="I34" s="22">
        <v>0</v>
      </c>
      <c r="J34" s="22"/>
      <c r="K34" s="22">
        <v>33756697154</v>
      </c>
      <c r="L34" s="22"/>
      <c r="M34" s="22">
        <v>33756697154</v>
      </c>
    </row>
    <row r="35" spans="1:13" ht="18.600000000000001" customHeight="1" x14ac:dyDescent="0.4">
      <c r="A35" s="12" t="s">
        <v>26</v>
      </c>
      <c r="B35" s="12"/>
      <c r="C35" s="12"/>
      <c r="D35" s="12"/>
      <c r="E35" s="13">
        <v>10</v>
      </c>
      <c r="F35" s="13"/>
      <c r="G35" s="22">
        <v>5593393407</v>
      </c>
      <c r="H35" s="22"/>
      <c r="I35" s="22">
        <v>5289788758</v>
      </c>
      <c r="J35" s="22"/>
      <c r="K35" s="22">
        <v>609758300</v>
      </c>
      <c r="L35" s="22"/>
      <c r="M35" s="22">
        <v>609758300</v>
      </c>
    </row>
    <row r="36" spans="1:13" ht="18.600000000000001" customHeight="1" x14ac:dyDescent="0.4">
      <c r="A36" s="12" t="s">
        <v>27</v>
      </c>
      <c r="B36" s="12"/>
      <c r="C36" s="12"/>
      <c r="D36" s="12"/>
      <c r="E36" s="13">
        <v>11</v>
      </c>
      <c r="F36" s="13"/>
      <c r="G36" s="22">
        <v>14058202601</v>
      </c>
      <c r="H36" s="22"/>
      <c r="I36" s="22">
        <v>14262105837</v>
      </c>
      <c r="J36" s="22"/>
      <c r="K36" s="22">
        <v>3241006093</v>
      </c>
      <c r="L36" s="22"/>
      <c r="M36" s="22">
        <v>3283399580</v>
      </c>
    </row>
    <row r="37" spans="1:13" ht="18.600000000000001" customHeight="1" x14ac:dyDescent="0.4">
      <c r="A37" s="7" t="s">
        <v>28</v>
      </c>
      <c r="B37" s="12"/>
      <c r="C37" s="12"/>
      <c r="D37" s="12"/>
      <c r="E37" s="13">
        <v>12</v>
      </c>
      <c r="F37" s="13"/>
      <c r="G37" s="22">
        <v>11198844368</v>
      </c>
      <c r="H37" s="22"/>
      <c r="I37" s="22">
        <v>10653573828</v>
      </c>
      <c r="J37" s="22"/>
      <c r="K37" s="22">
        <v>192251247</v>
      </c>
      <c r="L37" s="22"/>
      <c r="M37" s="22">
        <v>175975882</v>
      </c>
    </row>
    <row r="38" spans="1:13" ht="18.600000000000001" customHeight="1" x14ac:dyDescent="0.4">
      <c r="A38" s="12" t="s">
        <v>29</v>
      </c>
      <c r="B38" s="12"/>
      <c r="C38" s="12"/>
      <c r="D38" s="12"/>
      <c r="E38" s="13"/>
      <c r="F38" s="13"/>
      <c r="G38" s="22">
        <v>4118659963</v>
      </c>
      <c r="H38" s="22"/>
      <c r="I38" s="22">
        <v>4118659963</v>
      </c>
      <c r="J38" s="22"/>
      <c r="K38" s="22">
        <v>0</v>
      </c>
      <c r="L38" s="22"/>
      <c r="M38" s="22">
        <v>0</v>
      </c>
    </row>
    <row r="39" spans="1:13" ht="18.600000000000001" customHeight="1" x14ac:dyDescent="0.4">
      <c r="A39" s="12" t="s">
        <v>30</v>
      </c>
      <c r="B39" s="12"/>
      <c r="C39" s="12"/>
      <c r="D39" s="12"/>
      <c r="E39" s="13"/>
      <c r="F39" s="13"/>
      <c r="G39" s="22">
        <v>17575045652</v>
      </c>
      <c r="H39" s="22"/>
      <c r="I39" s="22">
        <v>17575045652</v>
      </c>
      <c r="J39" s="22"/>
      <c r="K39" s="22">
        <v>0</v>
      </c>
      <c r="L39" s="22"/>
      <c r="M39" s="22">
        <v>0</v>
      </c>
    </row>
    <row r="40" spans="1:13" ht="18.600000000000001" customHeight="1" x14ac:dyDescent="0.4">
      <c r="A40" s="12" t="s">
        <v>31</v>
      </c>
      <c r="B40" s="12"/>
      <c r="C40" s="12"/>
      <c r="D40" s="12"/>
      <c r="E40" s="13"/>
      <c r="F40" s="13"/>
      <c r="G40" s="22">
        <v>373312558</v>
      </c>
      <c r="H40" s="22"/>
      <c r="I40" s="22">
        <v>212831399</v>
      </c>
      <c r="J40" s="22"/>
      <c r="K40" s="22">
        <v>75098146</v>
      </c>
      <c r="L40" s="22"/>
      <c r="M40" s="22">
        <v>0</v>
      </c>
    </row>
    <row r="41" spans="1:13" ht="18.600000000000001" customHeight="1" x14ac:dyDescent="0.4">
      <c r="A41" s="12" t="s">
        <v>32</v>
      </c>
      <c r="B41" s="12"/>
      <c r="C41" s="12"/>
      <c r="D41" s="12"/>
      <c r="E41" s="13"/>
      <c r="F41" s="13"/>
      <c r="G41" s="23">
        <v>952064989</v>
      </c>
      <c r="H41" s="22"/>
      <c r="I41" s="23">
        <v>954253727</v>
      </c>
      <c r="J41" s="22"/>
      <c r="K41" s="23">
        <v>86648492</v>
      </c>
      <c r="L41" s="22"/>
      <c r="M41" s="23">
        <v>61725378</v>
      </c>
    </row>
    <row r="42" spans="1:13" ht="4.3499999999999996" customHeight="1" x14ac:dyDescent="0.4">
      <c r="A42" s="12"/>
      <c r="B42" s="12"/>
      <c r="C42" s="12"/>
      <c r="D42" s="12"/>
      <c r="E42" s="13"/>
      <c r="F42" s="13"/>
      <c r="G42" s="6"/>
      <c r="H42" s="6"/>
      <c r="I42" s="6"/>
      <c r="J42" s="6"/>
      <c r="K42" s="6"/>
      <c r="L42" s="6"/>
      <c r="M42" s="6"/>
    </row>
    <row r="43" spans="1:13" ht="18.600000000000001" customHeight="1" x14ac:dyDescent="0.4">
      <c r="A43" s="11" t="s">
        <v>33</v>
      </c>
      <c r="B43" s="11"/>
      <c r="C43" s="11"/>
      <c r="D43" s="12"/>
      <c r="E43" s="13"/>
      <c r="F43" s="13"/>
      <c r="G43" s="10">
        <f>SUM(G28:G42)</f>
        <v>74375279742</v>
      </c>
      <c r="H43" s="6"/>
      <c r="I43" s="10">
        <f>SUM(I28:I42)</f>
        <v>74998099356</v>
      </c>
      <c r="J43" s="6"/>
      <c r="K43" s="10">
        <f>SUM(K28:K42)</f>
        <v>42812528803</v>
      </c>
      <c r="L43" s="6"/>
      <c r="M43" s="10">
        <f>SUM(M28:M42)</f>
        <v>43362785332</v>
      </c>
    </row>
    <row r="44" spans="1:13" ht="4.3499999999999996" customHeight="1" x14ac:dyDescent="0.4">
      <c r="A44" s="12"/>
      <c r="B44" s="12"/>
      <c r="C44" s="12"/>
      <c r="D44" s="12"/>
      <c r="E44" s="13"/>
      <c r="F44" s="13"/>
      <c r="G44" s="6"/>
      <c r="H44" s="6"/>
      <c r="I44" s="6"/>
      <c r="J44" s="6"/>
      <c r="K44" s="6"/>
      <c r="L44" s="6"/>
      <c r="M44" s="6"/>
    </row>
    <row r="45" spans="1:13" ht="18.600000000000001" customHeight="1" thickBot="1" x14ac:dyDescent="0.45">
      <c r="A45" s="11" t="s">
        <v>34</v>
      </c>
      <c r="B45" s="11"/>
      <c r="C45" s="11"/>
      <c r="D45" s="12"/>
      <c r="E45" s="13"/>
      <c r="F45" s="13"/>
      <c r="G45" s="24">
        <f>+G43+G24</f>
        <v>100738363901</v>
      </c>
      <c r="H45" s="6"/>
      <c r="I45" s="24">
        <f>+I43+I24</f>
        <v>101541137039</v>
      </c>
      <c r="J45" s="6"/>
      <c r="K45" s="24">
        <f>+K43+K24</f>
        <v>49324798302</v>
      </c>
      <c r="L45" s="6"/>
      <c r="M45" s="24">
        <f>+M43+M24</f>
        <v>48358809620</v>
      </c>
    </row>
    <row r="46" spans="1:13" ht="19.350000000000001" customHeight="1" thickTop="1" x14ac:dyDescent="0.4">
      <c r="A46" s="11"/>
      <c r="B46" s="11"/>
      <c r="C46" s="11"/>
      <c r="D46" s="12"/>
      <c r="E46" s="13"/>
      <c r="F46" s="13"/>
      <c r="G46" s="6"/>
      <c r="H46" s="6"/>
      <c r="I46" s="6"/>
      <c r="J46" s="6"/>
      <c r="K46" s="6"/>
      <c r="L46" s="6"/>
      <c r="M46" s="6"/>
    </row>
    <row r="47" spans="1:13" ht="19.350000000000001" customHeight="1" x14ac:dyDescent="0.4">
      <c r="A47" s="11"/>
      <c r="B47" s="11"/>
      <c r="C47" s="11"/>
      <c r="D47" s="12"/>
      <c r="E47" s="13"/>
      <c r="F47" s="13"/>
      <c r="G47" s="6"/>
      <c r="H47" s="6"/>
      <c r="I47" s="6"/>
      <c r="J47" s="6"/>
      <c r="K47" s="6"/>
      <c r="L47" s="6"/>
      <c r="M47" s="6"/>
    </row>
    <row r="48" spans="1:13" ht="11.25" customHeight="1" x14ac:dyDescent="0.4">
      <c r="A48" s="11"/>
      <c r="B48" s="11"/>
      <c r="C48" s="11"/>
      <c r="D48" s="12"/>
      <c r="E48" s="13"/>
      <c r="F48" s="13"/>
      <c r="G48" s="6"/>
      <c r="H48" s="6"/>
      <c r="I48" s="6"/>
      <c r="J48" s="6"/>
      <c r="K48" s="6"/>
      <c r="L48" s="6"/>
      <c r="M48" s="6"/>
    </row>
    <row r="49" spans="1:13" ht="18" customHeight="1" x14ac:dyDescent="0.4">
      <c r="A49" s="123" t="s">
        <v>35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</row>
    <row r="50" spans="1:13" ht="15.75" customHeight="1" x14ac:dyDescent="0.4">
      <c r="A50" s="25"/>
    </row>
    <row r="51" spans="1:13" ht="22.35" customHeight="1" x14ac:dyDescent="0.4">
      <c r="A51" s="26" t="s">
        <v>241</v>
      </c>
      <c r="B51" s="26"/>
      <c r="C51" s="26"/>
      <c r="D51" s="26"/>
      <c r="E51" s="26"/>
      <c r="F51" s="27"/>
      <c r="G51" s="10"/>
      <c r="H51" s="10"/>
      <c r="I51" s="10"/>
      <c r="J51" s="10"/>
      <c r="K51" s="10"/>
      <c r="L51" s="10"/>
      <c r="M51" s="10"/>
    </row>
    <row r="52" spans="1:13" ht="21.75" customHeight="1" x14ac:dyDescent="0.4">
      <c r="A52" s="4" t="s">
        <v>0</v>
      </c>
      <c r="B52" s="4"/>
      <c r="C52" s="4"/>
      <c r="D52" s="4"/>
      <c r="E52" s="5"/>
      <c r="F52" s="5"/>
      <c r="G52" s="6"/>
      <c r="H52" s="6"/>
      <c r="I52" s="6"/>
      <c r="J52" s="6"/>
      <c r="K52" s="6"/>
      <c r="L52" s="6"/>
      <c r="M52" s="6"/>
    </row>
    <row r="53" spans="1:13" ht="21.75" customHeight="1" x14ac:dyDescent="0.4">
      <c r="A53" s="4" t="s">
        <v>1</v>
      </c>
      <c r="B53" s="4"/>
      <c r="C53" s="4"/>
      <c r="D53" s="4"/>
      <c r="E53" s="5"/>
      <c r="F53" s="5"/>
      <c r="G53" s="6"/>
      <c r="H53" s="6"/>
      <c r="I53" s="6"/>
      <c r="J53" s="6"/>
      <c r="K53" s="6"/>
      <c r="L53" s="6"/>
      <c r="M53" s="6"/>
    </row>
    <row r="54" spans="1:13" ht="21.75" customHeight="1" x14ac:dyDescent="0.4">
      <c r="A54" s="8" t="str">
        <f>$A$3</f>
        <v>ณ วันที่ 30 มิถุนายน พ.ศ. 2568</v>
      </c>
      <c r="B54" s="8"/>
      <c r="C54" s="8"/>
      <c r="D54" s="8"/>
      <c r="E54" s="9"/>
      <c r="F54" s="9"/>
      <c r="G54" s="10"/>
      <c r="H54" s="10"/>
      <c r="I54" s="10"/>
      <c r="J54" s="10"/>
      <c r="K54" s="10"/>
      <c r="L54" s="10"/>
      <c r="M54" s="10"/>
    </row>
    <row r="55" spans="1:13" ht="19.5" customHeight="1" x14ac:dyDescent="0.4">
      <c r="A55" s="5"/>
      <c r="B55" s="5"/>
      <c r="C55" s="5"/>
      <c r="D55" s="5"/>
      <c r="E55" s="5"/>
      <c r="F55" s="5"/>
      <c r="G55" s="6"/>
      <c r="H55" s="6"/>
      <c r="I55" s="6"/>
      <c r="J55" s="6"/>
      <c r="K55" s="6"/>
      <c r="L55" s="6"/>
      <c r="M55" s="6"/>
    </row>
    <row r="56" spans="1:13" ht="19.5" customHeight="1" x14ac:dyDescent="0.4">
      <c r="A56" s="5"/>
      <c r="B56" s="5"/>
      <c r="C56" s="5"/>
      <c r="D56" s="5"/>
      <c r="E56" s="5"/>
      <c r="F56" s="5"/>
      <c r="G56" s="121" t="s">
        <v>2</v>
      </c>
      <c r="H56" s="122"/>
      <c r="I56" s="122"/>
      <c r="J56" s="6"/>
      <c r="K56" s="121" t="s">
        <v>3</v>
      </c>
      <c r="L56" s="122"/>
      <c r="M56" s="122"/>
    </row>
    <row r="57" spans="1:13" ht="19.5" customHeight="1" x14ac:dyDescent="0.4">
      <c r="A57" s="11"/>
      <c r="B57" s="11"/>
      <c r="C57" s="11"/>
      <c r="D57" s="12"/>
      <c r="E57" s="13"/>
      <c r="F57" s="13"/>
      <c r="G57" s="14" t="s">
        <v>4</v>
      </c>
      <c r="H57" s="14"/>
      <c r="I57" s="14" t="s">
        <v>5</v>
      </c>
      <c r="J57" s="6"/>
      <c r="K57" s="14" t="s">
        <v>4</v>
      </c>
      <c r="L57" s="14"/>
      <c r="M57" s="14" t="s">
        <v>5</v>
      </c>
    </row>
    <row r="58" spans="1:13" ht="19.5" customHeight="1" x14ac:dyDescent="0.4">
      <c r="A58" s="5"/>
      <c r="B58" s="5"/>
      <c r="C58" s="5"/>
      <c r="D58" s="5"/>
      <c r="E58" s="5"/>
      <c r="F58" s="5"/>
      <c r="G58" s="15" t="s">
        <v>221</v>
      </c>
      <c r="H58" s="16"/>
      <c r="I58" s="15" t="s">
        <v>6</v>
      </c>
      <c r="J58" s="6"/>
      <c r="K58" s="15" t="s">
        <v>221</v>
      </c>
      <c r="L58" s="16"/>
      <c r="M58" s="15" t="s">
        <v>6</v>
      </c>
    </row>
    <row r="59" spans="1:13" ht="19.5" customHeight="1" x14ac:dyDescent="0.4">
      <c r="A59" s="5"/>
      <c r="B59" s="5"/>
      <c r="C59" s="5"/>
      <c r="D59" s="5"/>
      <c r="E59" s="5"/>
      <c r="F59" s="5"/>
      <c r="G59" s="14" t="s">
        <v>82</v>
      </c>
      <c r="H59" s="14"/>
      <c r="I59" s="14" t="s">
        <v>7</v>
      </c>
      <c r="J59" s="14"/>
      <c r="K59" s="14" t="s">
        <v>82</v>
      </c>
      <c r="L59" s="14"/>
      <c r="M59" s="14" t="s">
        <v>7</v>
      </c>
    </row>
    <row r="60" spans="1:13" ht="19.5" customHeight="1" x14ac:dyDescent="0.4">
      <c r="A60" s="17"/>
      <c r="B60" s="17"/>
      <c r="C60" s="17"/>
      <c r="D60" s="17"/>
      <c r="E60" s="18" t="s">
        <v>8</v>
      </c>
      <c r="F60" s="19"/>
      <c r="G60" s="20" t="s">
        <v>9</v>
      </c>
      <c r="H60" s="14"/>
      <c r="I60" s="20" t="s">
        <v>9</v>
      </c>
      <c r="J60" s="14"/>
      <c r="K60" s="20" t="s">
        <v>9</v>
      </c>
      <c r="L60" s="14"/>
      <c r="M60" s="20" t="s">
        <v>9</v>
      </c>
    </row>
    <row r="61" spans="1:13" ht="19.5" customHeight="1" x14ac:dyDescent="0.4">
      <c r="A61" s="11" t="s">
        <v>36</v>
      </c>
      <c r="B61" s="11"/>
      <c r="C61" s="11"/>
      <c r="D61" s="11"/>
      <c r="E61" s="28"/>
      <c r="F61" s="19"/>
      <c r="G61" s="29"/>
      <c r="H61" s="29"/>
      <c r="I61" s="29"/>
      <c r="J61" s="29"/>
      <c r="K61" s="29"/>
      <c r="L61" s="29"/>
      <c r="M61" s="29"/>
    </row>
    <row r="62" spans="1:13" ht="6" customHeight="1" x14ac:dyDescent="0.4">
      <c r="A62" s="11"/>
      <c r="B62" s="11"/>
      <c r="C62" s="11"/>
      <c r="D62" s="11"/>
      <c r="E62" s="30"/>
      <c r="F62" s="13"/>
      <c r="G62" s="6"/>
      <c r="H62" s="6"/>
      <c r="I62" s="6"/>
      <c r="J62" s="6"/>
      <c r="K62" s="6"/>
      <c r="L62" s="6"/>
      <c r="M62" s="6"/>
    </row>
    <row r="63" spans="1:13" ht="19.5" customHeight="1" x14ac:dyDescent="0.4">
      <c r="A63" s="11" t="s">
        <v>37</v>
      </c>
      <c r="B63" s="11"/>
      <c r="C63" s="11"/>
      <c r="D63" s="11"/>
      <c r="E63" s="13"/>
      <c r="F63" s="19"/>
      <c r="G63" s="29"/>
      <c r="H63" s="29"/>
      <c r="I63" s="29"/>
      <c r="J63" s="29"/>
      <c r="K63" s="29"/>
      <c r="L63" s="29"/>
      <c r="M63" s="29"/>
    </row>
    <row r="64" spans="1:13" ht="6" customHeight="1" x14ac:dyDescent="0.4">
      <c r="A64" s="12"/>
      <c r="B64" s="12"/>
      <c r="C64" s="12"/>
      <c r="D64" s="12"/>
      <c r="E64" s="13"/>
      <c r="F64" s="13"/>
      <c r="G64" s="6"/>
      <c r="H64" s="6"/>
      <c r="I64" s="6"/>
      <c r="J64" s="6"/>
      <c r="K64" s="6"/>
      <c r="L64" s="6"/>
      <c r="M64" s="6"/>
    </row>
    <row r="65" spans="1:13" ht="19.5" customHeight="1" x14ac:dyDescent="0.4">
      <c r="A65" s="12" t="s">
        <v>81</v>
      </c>
      <c r="B65" s="12"/>
      <c r="C65" s="12"/>
      <c r="D65" s="12"/>
      <c r="E65" s="13">
        <v>13</v>
      </c>
      <c r="F65" s="13"/>
      <c r="G65" s="6">
        <v>200000000</v>
      </c>
      <c r="H65" s="6"/>
      <c r="I65" s="6">
        <v>899605207</v>
      </c>
      <c r="J65" s="6"/>
      <c r="K65" s="6">
        <v>0</v>
      </c>
      <c r="L65" s="6"/>
      <c r="M65" s="6">
        <v>99605207</v>
      </c>
    </row>
    <row r="66" spans="1:13" ht="19.5" customHeight="1" x14ac:dyDescent="0.4">
      <c r="A66" s="12" t="s">
        <v>39</v>
      </c>
      <c r="B66" s="12"/>
      <c r="C66" s="12"/>
      <c r="D66" s="12"/>
      <c r="E66" s="13">
        <v>17</v>
      </c>
      <c r="F66" s="13"/>
      <c r="G66" s="6">
        <v>0</v>
      </c>
      <c r="H66" s="6"/>
      <c r="I66" s="6">
        <v>0</v>
      </c>
      <c r="J66" s="6"/>
      <c r="K66" s="6">
        <v>770000000</v>
      </c>
      <c r="L66" s="6"/>
      <c r="M66" s="6">
        <v>770000000</v>
      </c>
    </row>
    <row r="67" spans="1:13" ht="19.5" customHeight="1" x14ac:dyDescent="0.4">
      <c r="A67" s="12" t="s">
        <v>40</v>
      </c>
      <c r="B67" s="12"/>
      <c r="C67" s="12"/>
      <c r="D67" s="12"/>
      <c r="E67" s="13"/>
      <c r="F67" s="13"/>
      <c r="G67" s="6">
        <v>4561712924</v>
      </c>
      <c r="H67" s="6"/>
      <c r="I67" s="6">
        <v>5870643986</v>
      </c>
      <c r="J67" s="6"/>
      <c r="K67" s="6">
        <v>184601081</v>
      </c>
      <c r="L67" s="6"/>
      <c r="M67" s="6">
        <v>211356748</v>
      </c>
    </row>
    <row r="68" spans="1:13" ht="19.5" customHeight="1" x14ac:dyDescent="0.4">
      <c r="A68" s="12" t="s">
        <v>41</v>
      </c>
      <c r="B68" s="12"/>
      <c r="C68" s="12"/>
      <c r="D68" s="12"/>
      <c r="E68" s="13">
        <v>13</v>
      </c>
      <c r="F68" s="13"/>
      <c r="G68" s="6">
        <v>1744902162</v>
      </c>
      <c r="H68" s="6"/>
      <c r="I68" s="6">
        <v>1409664146</v>
      </c>
      <c r="J68" s="6"/>
      <c r="K68" s="6">
        <v>170000000</v>
      </c>
      <c r="L68" s="6"/>
      <c r="M68" s="6">
        <v>170000000</v>
      </c>
    </row>
    <row r="69" spans="1:13" ht="19.5" customHeight="1" x14ac:dyDescent="0.4">
      <c r="A69" s="12" t="s">
        <v>38</v>
      </c>
      <c r="B69" s="12"/>
      <c r="C69" s="12"/>
      <c r="D69" s="12"/>
      <c r="E69" s="13">
        <v>5</v>
      </c>
      <c r="F69" s="13"/>
      <c r="G69" s="6">
        <v>6991239</v>
      </c>
      <c r="H69" s="6"/>
      <c r="I69" s="22">
        <v>4777824</v>
      </c>
      <c r="J69" s="22"/>
      <c r="K69" s="22">
        <v>0</v>
      </c>
      <c r="L69" s="22"/>
      <c r="M69" s="22">
        <v>0</v>
      </c>
    </row>
    <row r="70" spans="1:13" ht="19.5" customHeight="1" x14ac:dyDescent="0.4">
      <c r="A70" s="12" t="s">
        <v>42</v>
      </c>
      <c r="B70" s="12"/>
      <c r="C70" s="12"/>
      <c r="D70" s="12"/>
      <c r="E70" s="13">
        <v>13</v>
      </c>
      <c r="F70" s="13"/>
      <c r="G70" s="6">
        <v>11077038468</v>
      </c>
      <c r="H70" s="6"/>
      <c r="I70" s="6">
        <v>8498625996</v>
      </c>
      <c r="J70" s="6"/>
      <c r="K70" s="6">
        <v>8078170570</v>
      </c>
      <c r="L70" s="6"/>
      <c r="M70" s="6">
        <v>5379161007</v>
      </c>
    </row>
    <row r="71" spans="1:13" ht="19.5" customHeight="1" x14ac:dyDescent="0.4">
      <c r="A71" s="12" t="s">
        <v>43</v>
      </c>
      <c r="B71" s="12"/>
      <c r="C71" s="12"/>
      <c r="D71" s="12"/>
      <c r="E71" s="13"/>
      <c r="F71" s="13"/>
      <c r="G71" s="6"/>
      <c r="H71" s="6"/>
      <c r="I71" s="6"/>
      <c r="J71" s="6"/>
      <c r="K71" s="6"/>
      <c r="L71" s="6"/>
      <c r="M71" s="6"/>
    </row>
    <row r="72" spans="1:13" ht="19.5" customHeight="1" x14ac:dyDescent="0.4">
      <c r="A72" s="12"/>
      <c r="B72" s="12" t="s">
        <v>44</v>
      </c>
      <c r="C72" s="12"/>
      <c r="D72" s="12"/>
      <c r="E72" s="13">
        <v>14</v>
      </c>
      <c r="F72" s="13"/>
      <c r="G72" s="6">
        <v>156889820</v>
      </c>
      <c r="H72" s="6"/>
      <c r="I72" s="6">
        <v>178835032</v>
      </c>
      <c r="J72" s="6"/>
      <c r="K72" s="6">
        <v>18394513</v>
      </c>
      <c r="L72" s="6"/>
      <c r="M72" s="6">
        <v>22745421</v>
      </c>
    </row>
    <row r="73" spans="1:13" ht="19.5" customHeight="1" x14ac:dyDescent="0.4">
      <c r="A73" s="12" t="s">
        <v>45</v>
      </c>
      <c r="B73" s="12"/>
      <c r="C73" s="12"/>
      <c r="D73" s="12"/>
      <c r="E73" s="13"/>
      <c r="F73" s="13"/>
      <c r="G73" s="6">
        <v>277241987</v>
      </c>
      <c r="H73" s="6"/>
      <c r="I73" s="6">
        <v>551816572</v>
      </c>
      <c r="J73" s="6"/>
      <c r="K73" s="6">
        <v>0</v>
      </c>
      <c r="L73" s="6"/>
      <c r="M73" s="6">
        <v>0</v>
      </c>
    </row>
    <row r="74" spans="1:13" ht="19.5" customHeight="1" x14ac:dyDescent="0.4">
      <c r="A74" s="12" t="s">
        <v>46</v>
      </c>
      <c r="B74" s="12"/>
      <c r="C74" s="12"/>
      <c r="D74" s="12"/>
      <c r="E74" s="13"/>
      <c r="F74" s="13"/>
      <c r="G74" s="6"/>
      <c r="H74" s="6"/>
      <c r="I74" s="6"/>
      <c r="J74" s="6"/>
      <c r="K74" s="6"/>
      <c r="L74" s="6"/>
      <c r="M74" s="6"/>
    </row>
    <row r="75" spans="1:13" ht="19.5" customHeight="1" x14ac:dyDescent="0.4">
      <c r="A75" s="12"/>
      <c r="B75" s="12" t="s">
        <v>44</v>
      </c>
      <c r="C75" s="12"/>
      <c r="D75" s="12"/>
      <c r="E75" s="13"/>
      <c r="F75" s="13"/>
      <c r="G75" s="6">
        <v>11838532</v>
      </c>
      <c r="H75" s="6"/>
      <c r="I75" s="6">
        <v>13506278</v>
      </c>
      <c r="J75" s="6"/>
      <c r="K75" s="6">
        <v>897775</v>
      </c>
      <c r="L75" s="6"/>
      <c r="M75" s="6">
        <v>662009</v>
      </c>
    </row>
    <row r="76" spans="1:13" ht="19.5" customHeight="1" x14ac:dyDescent="0.4">
      <c r="A76" s="12" t="s">
        <v>47</v>
      </c>
      <c r="B76" s="12"/>
      <c r="C76" s="12"/>
      <c r="D76" s="12"/>
      <c r="E76" s="13"/>
      <c r="F76" s="13"/>
      <c r="G76" s="21">
        <v>95177694</v>
      </c>
      <c r="H76" s="6"/>
      <c r="I76" s="21">
        <v>241571498</v>
      </c>
      <c r="J76" s="6"/>
      <c r="K76" s="21">
        <v>10686767</v>
      </c>
      <c r="L76" s="6"/>
      <c r="M76" s="21">
        <v>104779132</v>
      </c>
    </row>
    <row r="77" spans="1:13" ht="6" customHeight="1" x14ac:dyDescent="0.4">
      <c r="A77" s="12"/>
      <c r="B77" s="12"/>
      <c r="C77" s="12"/>
      <c r="D77" s="12"/>
      <c r="E77" s="13"/>
      <c r="F77" s="13"/>
      <c r="G77" s="6"/>
      <c r="H77" s="6"/>
      <c r="I77" s="6"/>
      <c r="J77" s="6"/>
      <c r="K77" s="6"/>
      <c r="L77" s="6"/>
      <c r="M77" s="6"/>
    </row>
    <row r="78" spans="1:13" ht="19.5" customHeight="1" x14ac:dyDescent="0.4">
      <c r="A78" s="11" t="s">
        <v>48</v>
      </c>
      <c r="B78" s="11"/>
      <c r="C78" s="11"/>
      <c r="D78" s="12"/>
      <c r="E78" s="13"/>
      <c r="F78" s="13"/>
      <c r="G78" s="10">
        <f>SUM(G65:G77)</f>
        <v>18131792826</v>
      </c>
      <c r="H78" s="6"/>
      <c r="I78" s="10">
        <f>SUM(I65:I77)</f>
        <v>17669046539</v>
      </c>
      <c r="J78" s="6"/>
      <c r="K78" s="10">
        <f>SUM(K65:K77)</f>
        <v>9232750706</v>
      </c>
      <c r="L78" s="6"/>
      <c r="M78" s="10">
        <f>SUM(M65:M77)</f>
        <v>6758309524</v>
      </c>
    </row>
    <row r="79" spans="1:13" ht="18.75" x14ac:dyDescent="0.4">
      <c r="A79" s="12"/>
      <c r="B79" s="12"/>
      <c r="C79" s="12"/>
      <c r="D79" s="12"/>
      <c r="E79" s="13"/>
      <c r="F79" s="13"/>
      <c r="G79" s="6"/>
      <c r="H79" s="6"/>
      <c r="I79" s="6"/>
      <c r="J79" s="6"/>
      <c r="K79" s="6"/>
      <c r="L79" s="6"/>
      <c r="M79" s="6"/>
    </row>
    <row r="80" spans="1:13" ht="19.5" customHeight="1" x14ac:dyDescent="0.4">
      <c r="A80" s="11" t="s">
        <v>49</v>
      </c>
      <c r="B80" s="11"/>
      <c r="C80" s="11"/>
      <c r="D80" s="12"/>
      <c r="E80" s="13"/>
      <c r="F80" s="13"/>
      <c r="G80" s="6"/>
      <c r="H80" s="6"/>
      <c r="I80" s="6"/>
      <c r="J80" s="6"/>
      <c r="K80" s="6"/>
      <c r="L80" s="6"/>
      <c r="M80" s="6"/>
    </row>
    <row r="81" spans="1:13" ht="6" customHeight="1" x14ac:dyDescent="0.4">
      <c r="A81" s="12"/>
      <c r="B81" s="12"/>
      <c r="C81" s="12"/>
      <c r="D81" s="12"/>
      <c r="E81" s="13"/>
      <c r="F81" s="13"/>
      <c r="G81" s="6"/>
      <c r="H81" s="6"/>
      <c r="I81" s="6"/>
      <c r="J81" s="6"/>
      <c r="K81" s="6"/>
      <c r="L81" s="6"/>
      <c r="M81" s="6"/>
    </row>
    <row r="82" spans="1:13" ht="19.5" customHeight="1" x14ac:dyDescent="0.4">
      <c r="A82" s="5" t="s">
        <v>50</v>
      </c>
      <c r="B82" s="11"/>
      <c r="C82" s="11"/>
      <c r="D82" s="12"/>
      <c r="E82" s="13">
        <v>13</v>
      </c>
      <c r="F82" s="13"/>
      <c r="G82" s="6">
        <v>9240318145</v>
      </c>
      <c r="H82" s="6"/>
      <c r="I82" s="6">
        <v>9474252799</v>
      </c>
      <c r="J82" s="6"/>
      <c r="K82" s="6">
        <v>1289553318</v>
      </c>
      <c r="L82" s="6"/>
      <c r="M82" s="6">
        <v>1289507544</v>
      </c>
    </row>
    <row r="83" spans="1:13" ht="19.5" customHeight="1" x14ac:dyDescent="0.4">
      <c r="A83" s="5" t="s">
        <v>51</v>
      </c>
      <c r="B83" s="11"/>
      <c r="C83" s="11"/>
      <c r="D83" s="12"/>
      <c r="E83" s="13">
        <v>13</v>
      </c>
      <c r="F83" s="13"/>
      <c r="G83" s="6">
        <v>26987790915</v>
      </c>
      <c r="H83" s="6"/>
      <c r="I83" s="6">
        <v>28099245125</v>
      </c>
      <c r="J83" s="6"/>
      <c r="K83" s="6">
        <v>16802845142</v>
      </c>
      <c r="L83" s="6"/>
      <c r="M83" s="6">
        <v>18250606085</v>
      </c>
    </row>
    <row r="84" spans="1:13" ht="19.5" customHeight="1" x14ac:dyDescent="0.4">
      <c r="A84" s="12" t="s">
        <v>52</v>
      </c>
      <c r="B84" s="11"/>
      <c r="C84" s="11"/>
      <c r="D84" s="12"/>
      <c r="E84" s="13">
        <v>14</v>
      </c>
      <c r="F84" s="13"/>
      <c r="G84" s="6">
        <v>3225565149</v>
      </c>
      <c r="H84" s="6"/>
      <c r="I84" s="6">
        <v>3292432018</v>
      </c>
      <c r="J84" s="6"/>
      <c r="K84" s="6">
        <v>552578193</v>
      </c>
      <c r="L84" s="6"/>
      <c r="M84" s="6">
        <v>563412256</v>
      </c>
    </row>
    <row r="85" spans="1:13" ht="19.5" customHeight="1" x14ac:dyDescent="0.4">
      <c r="A85" s="12" t="s">
        <v>53</v>
      </c>
      <c r="B85" s="11"/>
      <c r="C85" s="11"/>
      <c r="D85" s="12"/>
      <c r="E85" s="13"/>
      <c r="F85" s="13"/>
      <c r="G85" s="6">
        <v>366499092</v>
      </c>
      <c r="H85" s="6"/>
      <c r="I85" s="6">
        <v>481895485</v>
      </c>
      <c r="J85" s="6"/>
      <c r="K85" s="6">
        <v>8205061</v>
      </c>
      <c r="L85" s="6"/>
      <c r="M85" s="6">
        <v>5745123</v>
      </c>
    </row>
    <row r="86" spans="1:13" ht="19.5" customHeight="1" x14ac:dyDescent="0.4">
      <c r="A86" s="5" t="s">
        <v>54</v>
      </c>
      <c r="B86" s="11"/>
      <c r="C86" s="11"/>
      <c r="D86" s="12"/>
      <c r="E86" s="13"/>
      <c r="F86" s="13"/>
      <c r="G86" s="6">
        <v>3159242486</v>
      </c>
      <c r="H86" s="6"/>
      <c r="I86" s="6">
        <v>3210530527</v>
      </c>
      <c r="J86" s="6"/>
      <c r="K86" s="6">
        <v>0</v>
      </c>
      <c r="L86" s="6"/>
      <c r="M86" s="6">
        <v>50036044</v>
      </c>
    </row>
    <row r="87" spans="1:13" ht="19.5" customHeight="1" x14ac:dyDescent="0.4">
      <c r="A87" s="12" t="s">
        <v>55</v>
      </c>
      <c r="B87" s="11"/>
      <c r="C87" s="11"/>
      <c r="D87" s="12"/>
      <c r="E87" s="13"/>
      <c r="F87" s="13"/>
      <c r="G87" s="6">
        <v>355287975</v>
      </c>
      <c r="H87" s="6"/>
      <c r="I87" s="6">
        <v>301472203</v>
      </c>
      <c r="J87" s="6"/>
      <c r="K87" s="6">
        <v>30195410</v>
      </c>
      <c r="L87" s="6"/>
      <c r="M87" s="6">
        <v>23592760</v>
      </c>
    </row>
    <row r="88" spans="1:13" ht="18.75" x14ac:dyDescent="0.4">
      <c r="A88" s="12" t="s">
        <v>56</v>
      </c>
      <c r="B88" s="11"/>
      <c r="C88" s="11"/>
      <c r="D88" s="12"/>
      <c r="E88" s="13"/>
      <c r="F88" s="13"/>
      <c r="G88" s="6">
        <v>306507039</v>
      </c>
      <c r="H88" s="6"/>
      <c r="I88" s="6">
        <v>219833849</v>
      </c>
      <c r="J88" s="6"/>
      <c r="K88" s="6">
        <v>117295310</v>
      </c>
      <c r="L88" s="6"/>
      <c r="M88" s="6">
        <v>74568650</v>
      </c>
    </row>
    <row r="89" spans="1:13" ht="18.75" x14ac:dyDescent="0.4">
      <c r="A89" s="12" t="s">
        <v>57</v>
      </c>
      <c r="B89" s="11"/>
      <c r="C89" s="11"/>
      <c r="D89" s="12"/>
      <c r="E89" s="13"/>
      <c r="F89" s="13"/>
      <c r="G89" s="6">
        <v>140000000</v>
      </c>
      <c r="H89" s="6"/>
      <c r="I89" s="6">
        <v>140000000</v>
      </c>
      <c r="J89" s="6"/>
      <c r="K89" s="6"/>
      <c r="L89" s="6"/>
      <c r="M89" s="6">
        <v>0</v>
      </c>
    </row>
    <row r="90" spans="1:13" ht="19.5" customHeight="1" x14ac:dyDescent="0.4">
      <c r="A90" s="12" t="s">
        <v>58</v>
      </c>
      <c r="B90" s="11"/>
      <c r="C90" s="11"/>
      <c r="D90" s="12"/>
      <c r="F90" s="13"/>
      <c r="G90" s="10">
        <v>200443967</v>
      </c>
      <c r="H90" s="6"/>
      <c r="I90" s="10">
        <v>141632709</v>
      </c>
      <c r="J90" s="6"/>
      <c r="K90" s="10">
        <v>1074929</v>
      </c>
      <c r="L90" s="6"/>
      <c r="M90" s="10">
        <v>0</v>
      </c>
    </row>
    <row r="91" spans="1:13" ht="6" customHeight="1" x14ac:dyDescent="0.4">
      <c r="A91" s="12"/>
      <c r="B91" s="11"/>
      <c r="C91" s="11"/>
      <c r="D91" s="12"/>
      <c r="E91" s="13"/>
      <c r="F91" s="13"/>
      <c r="G91" s="6"/>
      <c r="H91" s="6"/>
      <c r="I91" s="6"/>
      <c r="J91" s="6"/>
      <c r="K91" s="6"/>
      <c r="L91" s="6"/>
      <c r="M91" s="6"/>
    </row>
    <row r="92" spans="1:13" ht="19.5" customHeight="1" x14ac:dyDescent="0.4">
      <c r="A92" s="11" t="s">
        <v>59</v>
      </c>
      <c r="B92" s="11"/>
      <c r="C92" s="11"/>
      <c r="D92" s="12"/>
      <c r="E92" s="13"/>
      <c r="F92" s="13"/>
      <c r="G92" s="10">
        <f>SUM(G82:G91)</f>
        <v>43981654768</v>
      </c>
      <c r="H92" s="6"/>
      <c r="I92" s="10">
        <f>SUM(I82:I91)</f>
        <v>45361294715</v>
      </c>
      <c r="J92" s="6"/>
      <c r="K92" s="10">
        <f>SUM(K82:K91)</f>
        <v>18801747363</v>
      </c>
      <c r="L92" s="6"/>
      <c r="M92" s="10">
        <f>SUM(M82:M91)</f>
        <v>20257468462</v>
      </c>
    </row>
    <row r="93" spans="1:13" ht="6" customHeight="1" x14ac:dyDescent="0.4">
      <c r="A93" s="12"/>
      <c r="B93" s="11"/>
      <c r="C93" s="11"/>
      <c r="D93" s="12"/>
      <c r="E93" s="13"/>
      <c r="F93" s="13"/>
      <c r="G93" s="6"/>
      <c r="H93" s="6"/>
      <c r="I93" s="6"/>
      <c r="J93" s="6"/>
      <c r="K93" s="6"/>
      <c r="L93" s="6"/>
      <c r="M93" s="6"/>
    </row>
    <row r="94" spans="1:13" ht="19.5" customHeight="1" x14ac:dyDescent="0.4">
      <c r="A94" s="11" t="s">
        <v>60</v>
      </c>
      <c r="B94" s="11"/>
      <c r="C94" s="11"/>
      <c r="D94" s="12"/>
      <c r="E94" s="13"/>
      <c r="F94" s="13"/>
      <c r="G94" s="10">
        <f>+G78+G92</f>
        <v>62113447594</v>
      </c>
      <c r="H94" s="6"/>
      <c r="I94" s="10">
        <f>+I78+I92</f>
        <v>63030341254</v>
      </c>
      <c r="J94" s="6"/>
      <c r="K94" s="10">
        <f>+K78+K92</f>
        <v>28034498069</v>
      </c>
      <c r="L94" s="6"/>
      <c r="M94" s="10">
        <f>+M78+M92</f>
        <v>27015777986</v>
      </c>
    </row>
    <row r="95" spans="1:13" ht="19.5" customHeight="1" x14ac:dyDescent="0.4">
      <c r="A95" s="11"/>
      <c r="B95" s="11"/>
      <c r="C95" s="11"/>
      <c r="D95" s="12"/>
      <c r="E95" s="13"/>
      <c r="F95" s="13"/>
      <c r="G95" s="6"/>
      <c r="H95" s="6"/>
      <c r="I95" s="6"/>
      <c r="J95" s="6"/>
      <c r="K95" s="6"/>
      <c r="L95" s="6"/>
      <c r="M95" s="6"/>
    </row>
    <row r="96" spans="1:13" ht="19.5" customHeight="1" x14ac:dyDescent="0.4">
      <c r="A96" s="11"/>
      <c r="B96" s="11"/>
      <c r="C96" s="11"/>
      <c r="D96" s="12"/>
      <c r="E96" s="13"/>
      <c r="F96" s="13"/>
      <c r="G96" s="6"/>
      <c r="H96" s="6"/>
      <c r="I96" s="6"/>
      <c r="J96" s="6"/>
      <c r="K96" s="6"/>
      <c r="L96" s="6"/>
      <c r="M96" s="6"/>
    </row>
    <row r="97" spans="1:13" ht="19.5" customHeight="1" x14ac:dyDescent="0.4">
      <c r="A97" s="11"/>
      <c r="B97" s="11"/>
      <c r="C97" s="11"/>
      <c r="D97" s="12"/>
      <c r="E97" s="13"/>
      <c r="F97" s="13"/>
      <c r="G97" s="6"/>
      <c r="H97" s="6"/>
      <c r="I97" s="6"/>
      <c r="J97" s="6"/>
      <c r="K97" s="6"/>
      <c r="L97" s="6"/>
      <c r="M97" s="6"/>
    </row>
    <row r="98" spans="1:13" ht="19.5" customHeight="1" x14ac:dyDescent="0.4">
      <c r="A98" s="11"/>
      <c r="B98" s="11"/>
      <c r="C98" s="11"/>
      <c r="D98" s="12"/>
      <c r="E98" s="13"/>
      <c r="F98" s="13"/>
      <c r="G98" s="6"/>
      <c r="H98" s="6"/>
      <c r="I98" s="6"/>
      <c r="J98" s="6"/>
      <c r="K98" s="6"/>
      <c r="L98" s="6"/>
      <c r="M98" s="6"/>
    </row>
    <row r="99" spans="1:13" ht="21.95" customHeight="1" x14ac:dyDescent="0.4">
      <c r="A99" s="26" t="s">
        <v>241</v>
      </c>
      <c r="B99" s="26"/>
      <c r="C99" s="26"/>
      <c r="D99" s="26"/>
      <c r="E99" s="9"/>
      <c r="F99" s="9"/>
      <c r="G99" s="10"/>
      <c r="H99" s="10"/>
      <c r="I99" s="10"/>
      <c r="J99" s="10"/>
      <c r="K99" s="10"/>
      <c r="L99" s="10"/>
      <c r="M99" s="10"/>
    </row>
    <row r="100" spans="1:13" ht="21.75" customHeight="1" x14ac:dyDescent="0.4">
      <c r="A100" s="4" t="s">
        <v>0</v>
      </c>
      <c r="B100" s="4"/>
      <c r="C100" s="4"/>
      <c r="D100" s="4"/>
      <c r="E100" s="5"/>
      <c r="F100" s="5"/>
      <c r="G100" s="6"/>
      <c r="H100" s="6"/>
      <c r="I100" s="6"/>
      <c r="J100" s="6"/>
      <c r="K100" s="6"/>
      <c r="L100" s="6"/>
      <c r="M100" s="6"/>
    </row>
    <row r="101" spans="1:13" ht="21.75" customHeight="1" x14ac:dyDescent="0.4">
      <c r="A101" s="4" t="s">
        <v>1</v>
      </c>
      <c r="B101" s="4"/>
      <c r="C101" s="4"/>
      <c r="D101" s="4"/>
      <c r="E101" s="5"/>
      <c r="F101" s="5"/>
      <c r="G101" s="6"/>
      <c r="H101" s="6"/>
      <c r="I101" s="6"/>
      <c r="J101" s="6"/>
      <c r="K101" s="6"/>
      <c r="L101" s="6"/>
      <c r="M101" s="6"/>
    </row>
    <row r="102" spans="1:13" ht="21.75" customHeight="1" x14ac:dyDescent="0.4">
      <c r="A102" s="8" t="str">
        <f>$A$3</f>
        <v>ณ วันที่ 30 มิถุนายน พ.ศ. 2568</v>
      </c>
      <c r="B102" s="8"/>
      <c r="C102" s="8"/>
      <c r="D102" s="8"/>
      <c r="E102" s="9"/>
      <c r="F102" s="9"/>
      <c r="G102" s="10"/>
      <c r="H102" s="10"/>
      <c r="I102" s="10"/>
      <c r="J102" s="10"/>
      <c r="K102" s="10"/>
      <c r="L102" s="10"/>
      <c r="M102" s="10"/>
    </row>
    <row r="103" spans="1:13" ht="21.75" customHeight="1" x14ac:dyDescent="0.4">
      <c r="A103" s="5"/>
      <c r="B103" s="5"/>
      <c r="C103" s="5"/>
      <c r="D103" s="5"/>
      <c r="E103" s="5"/>
      <c r="F103" s="5"/>
      <c r="G103" s="6"/>
      <c r="H103" s="6"/>
      <c r="I103" s="6"/>
      <c r="J103" s="6"/>
      <c r="K103" s="6"/>
      <c r="L103" s="6"/>
      <c r="M103" s="6"/>
    </row>
    <row r="104" spans="1:13" ht="21.75" customHeight="1" x14ac:dyDescent="0.4">
      <c r="A104" s="5"/>
      <c r="B104" s="5"/>
      <c r="C104" s="5"/>
      <c r="D104" s="5" t="s">
        <v>219</v>
      </c>
      <c r="E104" s="5"/>
      <c r="F104" s="5"/>
      <c r="G104" s="121" t="s">
        <v>2</v>
      </c>
      <c r="H104" s="122"/>
      <c r="I104" s="122"/>
      <c r="J104" s="6"/>
      <c r="K104" s="121" t="s">
        <v>3</v>
      </c>
      <c r="L104" s="122"/>
      <c r="M104" s="122"/>
    </row>
    <row r="105" spans="1:13" ht="21.75" customHeight="1" x14ac:dyDescent="0.4">
      <c r="A105" s="11"/>
      <c r="B105" s="11"/>
      <c r="C105" s="11"/>
      <c r="D105" s="12"/>
      <c r="E105" s="13"/>
      <c r="F105" s="13"/>
      <c r="G105" s="14" t="s">
        <v>4</v>
      </c>
      <c r="H105" s="14"/>
      <c r="I105" s="14" t="s">
        <v>5</v>
      </c>
      <c r="J105" s="6"/>
      <c r="K105" s="14" t="s">
        <v>4</v>
      </c>
      <c r="L105" s="14"/>
      <c r="M105" s="14" t="s">
        <v>5</v>
      </c>
    </row>
    <row r="106" spans="1:13" ht="21.75" customHeight="1" x14ac:dyDescent="0.4">
      <c r="A106" s="5"/>
      <c r="B106" s="5"/>
      <c r="C106" s="5"/>
      <c r="D106" s="5"/>
      <c r="E106" s="5"/>
      <c r="F106" s="5"/>
      <c r="G106" s="15" t="s">
        <v>221</v>
      </c>
      <c r="H106" s="16"/>
      <c r="I106" s="15" t="s">
        <v>6</v>
      </c>
      <c r="J106" s="6"/>
      <c r="K106" s="15" t="s">
        <v>221</v>
      </c>
      <c r="L106" s="16"/>
      <c r="M106" s="15" t="s">
        <v>6</v>
      </c>
    </row>
    <row r="107" spans="1:13" ht="21.75" customHeight="1" x14ac:dyDescent="0.4">
      <c r="A107" s="5"/>
      <c r="B107" s="5"/>
      <c r="C107" s="5"/>
      <c r="D107" s="5"/>
      <c r="E107" s="5"/>
      <c r="F107" s="5"/>
      <c r="G107" s="14" t="s">
        <v>82</v>
      </c>
      <c r="H107" s="14"/>
      <c r="I107" s="14" t="s">
        <v>7</v>
      </c>
      <c r="J107" s="14"/>
      <c r="K107" s="14" t="s">
        <v>82</v>
      </c>
      <c r="L107" s="14"/>
      <c r="M107" s="14" t="s">
        <v>7</v>
      </c>
    </row>
    <row r="108" spans="1:13" ht="21.75" customHeight="1" x14ac:dyDescent="0.4">
      <c r="A108" s="17"/>
      <c r="B108" s="17"/>
      <c r="C108" s="17"/>
      <c r="D108" s="17"/>
      <c r="E108" s="5"/>
      <c r="F108" s="19"/>
      <c r="G108" s="20" t="s">
        <v>9</v>
      </c>
      <c r="H108" s="14"/>
      <c r="I108" s="20" t="s">
        <v>9</v>
      </c>
      <c r="J108" s="14"/>
      <c r="K108" s="20" t="s">
        <v>9</v>
      </c>
      <c r="L108" s="14"/>
      <c r="M108" s="20" t="s">
        <v>9</v>
      </c>
    </row>
    <row r="109" spans="1:13" ht="21.75" customHeight="1" x14ac:dyDescent="0.4">
      <c r="A109" s="11" t="s">
        <v>61</v>
      </c>
      <c r="B109" s="11"/>
      <c r="C109" s="11"/>
      <c r="D109" s="12"/>
      <c r="E109" s="5"/>
      <c r="F109" s="13"/>
      <c r="G109" s="6"/>
      <c r="H109" s="6"/>
      <c r="I109" s="6"/>
      <c r="J109" s="6"/>
      <c r="K109" s="6"/>
      <c r="L109" s="6"/>
      <c r="M109" s="6"/>
    </row>
    <row r="110" spans="1:13" ht="6" customHeight="1" x14ac:dyDescent="0.4">
      <c r="A110" s="11"/>
      <c r="B110" s="11"/>
      <c r="C110" s="11"/>
      <c r="D110" s="12"/>
      <c r="E110" s="30"/>
      <c r="F110" s="13"/>
      <c r="G110" s="6"/>
      <c r="H110" s="6"/>
      <c r="I110" s="6"/>
      <c r="J110" s="6"/>
      <c r="K110" s="6"/>
      <c r="L110" s="6"/>
      <c r="M110" s="6"/>
    </row>
    <row r="111" spans="1:13" ht="21.75" customHeight="1" x14ac:dyDescent="0.4">
      <c r="A111" s="11" t="s">
        <v>62</v>
      </c>
      <c r="B111" s="11"/>
      <c r="C111" s="11"/>
      <c r="D111" s="12"/>
      <c r="E111" s="13"/>
      <c r="F111" s="13"/>
      <c r="G111" s="6"/>
      <c r="H111" s="6"/>
      <c r="I111" s="6"/>
      <c r="J111" s="6"/>
      <c r="K111" s="6"/>
      <c r="L111" s="6"/>
      <c r="M111" s="6"/>
    </row>
    <row r="112" spans="1:13" ht="6" customHeight="1" x14ac:dyDescent="0.4">
      <c r="A112" s="12"/>
      <c r="B112" s="12"/>
      <c r="C112" s="12"/>
      <c r="D112" s="12"/>
      <c r="E112" s="13"/>
      <c r="F112" s="13"/>
      <c r="G112" s="6"/>
      <c r="H112" s="6"/>
      <c r="I112" s="6"/>
      <c r="J112" s="6"/>
      <c r="K112" s="6"/>
      <c r="L112" s="6"/>
      <c r="M112" s="6"/>
    </row>
    <row r="113" spans="1:13" ht="21.75" customHeight="1" x14ac:dyDescent="0.4">
      <c r="A113" s="12" t="s">
        <v>63</v>
      </c>
      <c r="B113" s="12"/>
      <c r="C113" s="12"/>
      <c r="D113" s="12"/>
      <c r="E113" s="13"/>
      <c r="F113" s="13"/>
      <c r="G113" s="6"/>
      <c r="H113" s="6"/>
      <c r="I113" s="6"/>
      <c r="J113" s="6"/>
      <c r="K113" s="6"/>
      <c r="L113" s="6"/>
      <c r="M113" s="6"/>
    </row>
    <row r="114" spans="1:13" ht="21.75" customHeight="1" x14ac:dyDescent="0.4">
      <c r="A114" s="12"/>
      <c r="B114" s="12" t="s">
        <v>64</v>
      </c>
      <c r="C114" s="12"/>
      <c r="D114" s="12"/>
      <c r="E114" s="5"/>
      <c r="F114" s="13"/>
      <c r="G114" s="6"/>
      <c r="H114" s="6"/>
      <c r="I114" s="6"/>
      <c r="J114" s="6"/>
      <c r="K114" s="6"/>
      <c r="L114" s="6"/>
      <c r="M114" s="6"/>
    </row>
    <row r="115" spans="1:13" ht="21.75" customHeight="1" x14ac:dyDescent="0.4">
      <c r="A115" s="12"/>
      <c r="B115" s="12"/>
      <c r="C115" s="12" t="s">
        <v>65</v>
      </c>
      <c r="D115" s="12"/>
      <c r="E115" s="13"/>
      <c r="F115" s="13"/>
      <c r="G115" s="6"/>
      <c r="H115" s="6"/>
      <c r="I115" s="6"/>
      <c r="J115" s="6"/>
      <c r="K115" s="6"/>
      <c r="L115" s="6"/>
      <c r="M115" s="6"/>
    </row>
    <row r="116" spans="1:13" ht="21.75" customHeight="1" thickBot="1" x14ac:dyDescent="0.45">
      <c r="A116" s="12"/>
      <c r="B116" s="12"/>
      <c r="C116" s="12"/>
      <c r="D116" s="5" t="s">
        <v>66</v>
      </c>
      <c r="E116" s="13"/>
      <c r="F116" s="13"/>
      <c r="G116" s="24">
        <v>1567773019</v>
      </c>
      <c r="H116" s="6"/>
      <c r="I116" s="24">
        <v>1567773019</v>
      </c>
      <c r="J116" s="6"/>
      <c r="K116" s="24">
        <v>1567773018.5999999</v>
      </c>
      <c r="L116" s="6"/>
      <c r="M116" s="24">
        <v>1567773019</v>
      </c>
    </row>
    <row r="117" spans="1:13" ht="6" customHeight="1" thickTop="1" x14ac:dyDescent="0.4">
      <c r="A117" s="12"/>
      <c r="B117" s="12"/>
      <c r="C117" s="12"/>
      <c r="D117" s="12"/>
      <c r="E117" s="13"/>
      <c r="F117" s="13"/>
      <c r="G117" s="6"/>
      <c r="H117" s="6"/>
      <c r="I117" s="6"/>
      <c r="J117" s="6"/>
      <c r="K117" s="6"/>
      <c r="L117" s="6"/>
      <c r="M117" s="6"/>
    </row>
    <row r="118" spans="1:13" ht="21.75" customHeight="1" x14ac:dyDescent="0.4">
      <c r="A118" s="5"/>
      <c r="B118" s="12" t="s">
        <v>67</v>
      </c>
      <c r="C118" s="12"/>
      <c r="D118" s="12"/>
      <c r="E118" s="13"/>
      <c r="F118" s="13"/>
      <c r="G118" s="6"/>
      <c r="H118" s="6"/>
      <c r="I118" s="6"/>
      <c r="J118" s="6"/>
      <c r="K118" s="6"/>
      <c r="L118" s="6"/>
      <c r="M118" s="6"/>
    </row>
    <row r="119" spans="1:13" ht="21.75" customHeight="1" x14ac:dyDescent="0.4">
      <c r="A119" s="5"/>
      <c r="B119" s="12"/>
      <c r="C119" s="12" t="s">
        <v>68</v>
      </c>
      <c r="D119" s="5"/>
      <c r="E119" s="13"/>
      <c r="F119" s="13"/>
      <c r="G119" s="6"/>
      <c r="H119" s="6"/>
      <c r="I119" s="6"/>
      <c r="J119" s="6"/>
      <c r="K119" s="6"/>
      <c r="L119" s="6"/>
      <c r="M119" s="6"/>
    </row>
    <row r="120" spans="1:13" ht="21.75" customHeight="1" x14ac:dyDescent="0.4">
      <c r="A120" s="12"/>
      <c r="B120" s="12"/>
      <c r="C120" s="12"/>
      <c r="D120" s="12" t="s">
        <v>69</v>
      </c>
      <c r="E120" s="13"/>
      <c r="F120" s="13"/>
      <c r="G120" s="6">
        <v>1494683468</v>
      </c>
      <c r="H120" s="6"/>
      <c r="I120" s="6">
        <v>1494683468</v>
      </c>
      <c r="J120" s="6"/>
      <c r="K120" s="6">
        <v>1494683468</v>
      </c>
      <c r="L120" s="6"/>
      <c r="M120" s="6">
        <v>1494683468</v>
      </c>
    </row>
    <row r="121" spans="1:13" ht="21.75" customHeight="1" x14ac:dyDescent="0.4">
      <c r="A121" s="12" t="s">
        <v>70</v>
      </c>
      <c r="B121" s="11"/>
      <c r="C121" s="11"/>
      <c r="D121" s="12"/>
      <c r="E121" s="13"/>
      <c r="F121" s="13"/>
      <c r="G121" s="6">
        <v>15266493181</v>
      </c>
      <c r="H121" s="6"/>
      <c r="I121" s="6">
        <v>15266493181</v>
      </c>
      <c r="J121" s="6"/>
      <c r="K121" s="6">
        <v>15266493181</v>
      </c>
      <c r="L121" s="6"/>
      <c r="M121" s="6">
        <v>15266493181</v>
      </c>
    </row>
    <row r="122" spans="1:13" ht="21.75" customHeight="1" x14ac:dyDescent="0.4">
      <c r="A122" s="5" t="s">
        <v>71</v>
      </c>
      <c r="B122" s="12"/>
      <c r="C122" s="11"/>
      <c r="D122" s="5"/>
      <c r="E122" s="13"/>
      <c r="F122" s="13"/>
      <c r="G122" s="6">
        <v>172861100</v>
      </c>
      <c r="H122" s="6"/>
      <c r="I122" s="6">
        <v>172861100</v>
      </c>
      <c r="J122" s="6"/>
      <c r="K122" s="6">
        <v>202175962</v>
      </c>
      <c r="L122" s="6"/>
      <c r="M122" s="6">
        <v>202175962</v>
      </c>
    </row>
    <row r="123" spans="1:13" ht="21.75" customHeight="1" x14ac:dyDescent="0.4">
      <c r="A123" s="12" t="s">
        <v>72</v>
      </c>
      <c r="B123" s="11"/>
      <c r="C123" s="11"/>
      <c r="D123" s="12"/>
      <c r="E123" s="13"/>
      <c r="F123" s="13"/>
      <c r="G123" s="6"/>
      <c r="H123" s="6"/>
      <c r="I123" s="6"/>
      <c r="J123" s="6"/>
      <c r="K123" s="6"/>
      <c r="L123" s="6"/>
      <c r="M123" s="6"/>
    </row>
    <row r="124" spans="1:13" ht="21.75" customHeight="1" x14ac:dyDescent="0.4">
      <c r="A124" s="12"/>
      <c r="B124" s="12" t="s">
        <v>73</v>
      </c>
      <c r="C124" s="12"/>
      <c r="D124" s="5"/>
      <c r="E124" s="13"/>
      <c r="F124" s="13"/>
      <c r="G124" s="6">
        <v>156777302</v>
      </c>
      <c r="H124" s="6"/>
      <c r="I124" s="6">
        <v>156777302</v>
      </c>
      <c r="J124" s="6"/>
      <c r="K124" s="6">
        <v>156777302</v>
      </c>
      <c r="L124" s="13"/>
      <c r="M124" s="6">
        <v>156777302</v>
      </c>
    </row>
    <row r="125" spans="1:13" ht="21.75" customHeight="1" x14ac:dyDescent="0.4">
      <c r="A125" s="12"/>
      <c r="B125" s="12" t="s">
        <v>74</v>
      </c>
      <c r="C125" s="12"/>
      <c r="D125" s="5"/>
      <c r="E125" s="13"/>
      <c r="F125" s="13"/>
      <c r="G125" s="6">
        <v>16849870947</v>
      </c>
      <c r="H125" s="6"/>
      <c r="I125" s="6">
        <v>15643218640</v>
      </c>
      <c r="J125" s="6"/>
      <c r="K125" s="6">
        <v>4869856470</v>
      </c>
      <c r="L125" s="13"/>
      <c r="M125" s="6">
        <v>4442539906</v>
      </c>
    </row>
    <row r="126" spans="1:13" ht="21.75" customHeight="1" x14ac:dyDescent="0.4">
      <c r="A126" s="12" t="s">
        <v>75</v>
      </c>
      <c r="B126" s="12"/>
      <c r="C126" s="12"/>
      <c r="D126" s="5"/>
      <c r="E126" s="13"/>
      <c r="F126" s="13"/>
      <c r="G126" s="10">
        <v>1130364312</v>
      </c>
      <c r="H126" s="6"/>
      <c r="I126" s="10">
        <v>2097483803</v>
      </c>
      <c r="J126" s="6"/>
      <c r="K126" s="10">
        <v>-699686150</v>
      </c>
      <c r="L126" s="13"/>
      <c r="M126" s="10">
        <v>-219638185</v>
      </c>
    </row>
    <row r="127" spans="1:13" ht="6" customHeight="1" x14ac:dyDescent="0.4">
      <c r="A127" s="12"/>
      <c r="B127" s="12"/>
      <c r="C127" s="12"/>
      <c r="D127" s="12"/>
      <c r="E127" s="13"/>
      <c r="F127" s="13"/>
      <c r="G127" s="6"/>
      <c r="H127" s="6"/>
      <c r="I127" s="6"/>
      <c r="J127" s="6"/>
      <c r="K127" s="6"/>
      <c r="L127" s="6"/>
      <c r="M127" s="6"/>
    </row>
    <row r="128" spans="1:13" ht="21.75" customHeight="1" x14ac:dyDescent="0.4">
      <c r="A128" s="4" t="s">
        <v>76</v>
      </c>
      <c r="B128" s="4"/>
      <c r="C128" s="5"/>
      <c r="D128" s="5"/>
      <c r="E128" s="13"/>
      <c r="F128" s="13"/>
      <c r="G128" s="6">
        <f>SUM(G120:G126)</f>
        <v>35071050310</v>
      </c>
      <c r="H128" s="6"/>
      <c r="I128" s="6">
        <f>SUM(I120:I126)</f>
        <v>34831517494</v>
      </c>
      <c r="J128" s="6"/>
      <c r="K128" s="6">
        <f>SUM(K120:K126)</f>
        <v>21290300233</v>
      </c>
      <c r="L128" s="6"/>
      <c r="M128" s="6">
        <f>SUM(M120:M126)</f>
        <v>21343031634</v>
      </c>
    </row>
    <row r="129" spans="1:13" ht="21.75" customHeight="1" x14ac:dyDescent="0.4">
      <c r="A129" s="5" t="s">
        <v>77</v>
      </c>
      <c r="B129" s="5"/>
      <c r="C129" s="5"/>
      <c r="D129" s="5"/>
      <c r="E129" s="13"/>
      <c r="F129" s="13"/>
      <c r="G129" s="10">
        <v>3553865997</v>
      </c>
      <c r="H129" s="6"/>
      <c r="I129" s="10">
        <v>3679278291</v>
      </c>
      <c r="J129" s="6"/>
      <c r="K129" s="10">
        <v>0</v>
      </c>
      <c r="L129" s="6"/>
      <c r="M129" s="10">
        <v>0</v>
      </c>
    </row>
    <row r="130" spans="1:13" ht="6" customHeight="1" x14ac:dyDescent="0.4">
      <c r="A130" s="12"/>
      <c r="B130" s="12"/>
      <c r="C130" s="12"/>
      <c r="D130" s="12"/>
      <c r="E130" s="13"/>
      <c r="F130" s="13"/>
      <c r="G130" s="6"/>
      <c r="H130" s="6"/>
      <c r="I130" s="6"/>
      <c r="J130" s="6"/>
      <c r="K130" s="6"/>
      <c r="L130" s="6"/>
      <c r="M130" s="6"/>
    </row>
    <row r="131" spans="1:13" ht="21.75" customHeight="1" x14ac:dyDescent="0.4">
      <c r="A131" s="4" t="s">
        <v>78</v>
      </c>
      <c r="B131" s="5"/>
      <c r="C131" s="5"/>
      <c r="D131" s="5"/>
      <c r="E131" s="13"/>
      <c r="F131" s="13"/>
      <c r="G131" s="10">
        <f>SUM(G128:G129)</f>
        <v>38624916307</v>
      </c>
      <c r="H131" s="6"/>
      <c r="I131" s="10">
        <f>SUM(I128:I129)</f>
        <v>38510795785</v>
      </c>
      <c r="J131" s="6"/>
      <c r="K131" s="10">
        <f>SUM(K128:K129)</f>
        <v>21290300233</v>
      </c>
      <c r="L131" s="6"/>
      <c r="M131" s="10">
        <f>SUM(M128:M129)</f>
        <v>21343031634</v>
      </c>
    </row>
    <row r="132" spans="1:13" ht="6" customHeight="1" x14ac:dyDescent="0.4">
      <c r="A132" s="12"/>
      <c r="B132" s="12"/>
      <c r="C132" s="12"/>
      <c r="D132" s="12"/>
      <c r="E132" s="13"/>
      <c r="F132" s="13"/>
      <c r="G132" s="6"/>
      <c r="H132" s="6"/>
      <c r="I132" s="6"/>
      <c r="J132" s="6"/>
      <c r="K132" s="6"/>
      <c r="L132" s="6"/>
      <c r="M132" s="6"/>
    </row>
    <row r="133" spans="1:13" ht="21.75" customHeight="1" thickBot="1" x14ac:dyDescent="0.45">
      <c r="A133" s="4" t="s">
        <v>79</v>
      </c>
      <c r="B133" s="4"/>
      <c r="C133" s="4"/>
      <c r="D133" s="4"/>
      <c r="E133" s="19"/>
      <c r="F133" s="19"/>
      <c r="G133" s="24">
        <f>+G131+G94</f>
        <v>100738363901</v>
      </c>
      <c r="H133" s="31"/>
      <c r="I133" s="24">
        <f>+I131+I94</f>
        <v>101541137039</v>
      </c>
      <c r="J133" s="31"/>
      <c r="K133" s="24">
        <f>+K131+K94</f>
        <v>49324798302</v>
      </c>
      <c r="L133" s="31"/>
      <c r="M133" s="24">
        <f>+M131+M94</f>
        <v>48358809620</v>
      </c>
    </row>
    <row r="134" spans="1:13" ht="21.75" customHeight="1" thickTop="1" x14ac:dyDescent="0.4">
      <c r="A134" s="4"/>
      <c r="B134" s="4"/>
      <c r="C134" s="4"/>
      <c r="D134" s="4"/>
      <c r="E134" s="19"/>
      <c r="F134" s="19"/>
      <c r="G134" s="6"/>
      <c r="H134" s="6"/>
      <c r="I134" s="6"/>
      <c r="J134" s="6"/>
      <c r="K134" s="6"/>
      <c r="L134" s="6"/>
      <c r="M134" s="6"/>
    </row>
    <row r="135" spans="1:13" ht="21.75" customHeight="1" x14ac:dyDescent="0.4">
      <c r="A135" s="4"/>
      <c r="B135" s="4"/>
      <c r="C135" s="4"/>
      <c r="D135" s="4"/>
      <c r="E135" s="19"/>
      <c r="F135" s="19"/>
      <c r="G135" s="6"/>
      <c r="H135" s="31"/>
      <c r="I135" s="6"/>
      <c r="J135" s="31"/>
      <c r="K135" s="6"/>
      <c r="L135" s="31"/>
      <c r="M135" s="6"/>
    </row>
    <row r="136" spans="1:13" ht="21.75" customHeight="1" x14ac:dyDescent="0.4">
      <c r="A136" s="4"/>
      <c r="B136" s="4"/>
      <c r="C136" s="4"/>
      <c r="D136" s="4"/>
      <c r="E136" s="19"/>
      <c r="F136" s="19"/>
      <c r="G136" s="6"/>
      <c r="H136" s="31"/>
      <c r="I136" s="6"/>
      <c r="J136" s="31"/>
      <c r="K136" s="6"/>
      <c r="L136" s="31"/>
      <c r="M136" s="6"/>
    </row>
    <row r="137" spans="1:13" ht="21.75" customHeight="1" x14ac:dyDescent="0.4">
      <c r="A137" s="4"/>
      <c r="B137" s="4"/>
      <c r="C137" s="4"/>
      <c r="D137" s="4"/>
      <c r="E137" s="19"/>
      <c r="F137" s="19"/>
      <c r="G137" s="6"/>
      <c r="H137" s="31"/>
      <c r="I137" s="6"/>
      <c r="J137" s="31"/>
      <c r="K137" s="6"/>
      <c r="L137" s="31"/>
      <c r="M137" s="6"/>
    </row>
    <row r="138" spans="1:13" ht="21.75" customHeight="1" x14ac:dyDescent="0.4">
      <c r="A138" s="4"/>
      <c r="B138" s="4"/>
      <c r="C138" s="4"/>
      <c r="D138" s="4"/>
      <c r="E138" s="19"/>
      <c r="F138" s="19"/>
      <c r="G138" s="6"/>
      <c r="H138" s="31"/>
      <c r="I138" s="6"/>
      <c r="J138" s="31"/>
      <c r="K138" s="6"/>
      <c r="L138" s="31"/>
      <c r="M138" s="6"/>
    </row>
    <row r="139" spans="1:13" ht="21.75" customHeight="1" x14ac:dyDescent="0.4">
      <c r="A139" s="4"/>
      <c r="B139" s="4"/>
      <c r="C139" s="4"/>
      <c r="D139" s="4"/>
      <c r="E139" s="19"/>
      <c r="F139" s="19"/>
      <c r="G139" s="6"/>
      <c r="H139" s="31"/>
      <c r="I139" s="6"/>
      <c r="J139" s="31"/>
      <c r="K139" s="6"/>
      <c r="L139" s="31"/>
      <c r="M139" s="6"/>
    </row>
    <row r="140" spans="1:13" ht="21.75" customHeight="1" x14ac:dyDescent="0.4">
      <c r="A140" s="4"/>
      <c r="B140" s="4"/>
      <c r="C140" s="4"/>
      <c r="D140" s="4"/>
      <c r="E140" s="19"/>
      <c r="F140" s="19"/>
      <c r="G140" s="6"/>
      <c r="H140" s="31"/>
      <c r="I140" s="6"/>
      <c r="J140" s="31"/>
      <c r="K140" s="6"/>
      <c r="L140" s="31"/>
      <c r="M140" s="6"/>
    </row>
    <row r="141" spans="1:13" ht="21.75" customHeight="1" x14ac:dyDescent="0.4">
      <c r="A141" s="4"/>
      <c r="B141" s="4"/>
      <c r="C141" s="4"/>
      <c r="D141" s="4"/>
      <c r="E141" s="19"/>
      <c r="F141" s="19"/>
      <c r="G141" s="6"/>
      <c r="H141" s="31"/>
      <c r="I141" s="6"/>
      <c r="J141" s="31"/>
      <c r="K141" s="6"/>
      <c r="L141" s="31"/>
      <c r="M141" s="6"/>
    </row>
    <row r="142" spans="1:13" ht="20.25" customHeight="1" x14ac:dyDescent="0.4">
      <c r="A142" s="4"/>
      <c r="B142" s="4"/>
      <c r="C142" s="4"/>
      <c r="D142" s="4"/>
      <c r="E142" s="19"/>
      <c r="F142" s="19"/>
      <c r="G142" s="6"/>
      <c r="H142" s="31"/>
      <c r="I142" s="6"/>
      <c r="J142" s="31"/>
      <c r="K142" s="6"/>
      <c r="L142" s="31"/>
      <c r="M142" s="6"/>
    </row>
    <row r="143" spans="1:13" ht="21.95" customHeight="1" x14ac:dyDescent="0.4">
      <c r="A143" s="26" t="s">
        <v>241</v>
      </c>
      <c r="B143" s="26"/>
      <c r="C143" s="26"/>
      <c r="D143" s="26"/>
      <c r="E143" s="9"/>
      <c r="F143" s="9"/>
      <c r="G143" s="10"/>
      <c r="H143" s="10"/>
      <c r="I143" s="10"/>
      <c r="J143" s="10"/>
      <c r="K143" s="10"/>
      <c r="L143" s="10"/>
      <c r="M143" s="10"/>
    </row>
    <row r="145" spans="7:13" ht="21.75" customHeight="1" x14ac:dyDescent="0.4">
      <c r="G145" s="119"/>
      <c r="I145" s="119"/>
      <c r="K145" s="119"/>
      <c r="M145" s="119"/>
    </row>
  </sheetData>
  <mergeCells count="7">
    <mergeCell ref="G104:I104"/>
    <mergeCell ref="K104:M104"/>
    <mergeCell ref="G5:I5"/>
    <mergeCell ref="K5:M5"/>
    <mergeCell ref="A49:M49"/>
    <mergeCell ref="G56:I56"/>
    <mergeCell ref="K56:M56"/>
  </mergeCells>
  <pageMargins left="0.6" right="0.37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5022-EDBF-4291-B5A3-8D8EC487D4B9}">
  <dimension ref="A1:P97"/>
  <sheetViews>
    <sheetView topLeftCell="A38" zoomScaleNormal="100" zoomScaleSheetLayoutView="100" workbookViewId="0">
      <selection activeCell="A78" sqref="A78:XFD78"/>
    </sheetView>
  </sheetViews>
  <sheetFormatPr defaultColWidth="9.42578125" defaultRowHeight="21.75" customHeight="1" x14ac:dyDescent="0.4"/>
  <cols>
    <col min="1" max="1" width="0.28515625" style="35" customWidth="1"/>
    <col min="2" max="3" width="1.42578125" style="35" customWidth="1"/>
    <col min="4" max="4" width="39.28515625" style="35" customWidth="1"/>
    <col min="5" max="5" width="7.5703125" style="35" bestFit="1" customWidth="1"/>
    <col min="6" max="6" width="0.5703125" style="35" customWidth="1"/>
    <col min="7" max="7" width="13" style="35" customWidth="1"/>
    <col min="8" max="8" width="0.5703125" style="35" customWidth="1"/>
    <col min="9" max="9" width="13" style="35" customWidth="1"/>
    <col min="10" max="10" width="0.5703125" style="35" customWidth="1"/>
    <col min="11" max="11" width="13" style="35" customWidth="1"/>
    <col min="12" max="12" width="0.5703125" style="35" customWidth="1"/>
    <col min="13" max="13" width="13" style="35" customWidth="1"/>
    <col min="14" max="14" width="9.42578125" style="35" customWidth="1"/>
    <col min="15" max="15" width="11.85546875" style="35" bestFit="1" customWidth="1"/>
    <col min="16" max="16" width="11.140625" style="35" bestFit="1" customWidth="1"/>
    <col min="17" max="16384" width="9.42578125" style="35"/>
  </cols>
  <sheetData>
    <row r="1" spans="1:13" ht="21.75" customHeight="1" x14ac:dyDescent="0.4">
      <c r="A1" s="32" t="s">
        <v>0</v>
      </c>
      <c r="B1" s="58"/>
      <c r="C1" s="58"/>
      <c r="D1" s="58"/>
      <c r="E1" s="74"/>
      <c r="F1" s="74"/>
      <c r="G1" s="34"/>
      <c r="H1" s="34"/>
      <c r="I1" s="34"/>
      <c r="J1" s="34"/>
      <c r="K1" s="34"/>
      <c r="L1" s="34"/>
      <c r="M1" s="34"/>
    </row>
    <row r="2" spans="1:13" ht="21.75" customHeight="1" x14ac:dyDescent="0.4">
      <c r="A2" s="32" t="s">
        <v>83</v>
      </c>
      <c r="B2" s="58"/>
      <c r="C2" s="58"/>
      <c r="D2" s="58"/>
      <c r="E2" s="74"/>
      <c r="F2" s="74"/>
      <c r="G2" s="34"/>
      <c r="H2" s="34"/>
      <c r="I2" s="34"/>
      <c r="J2" s="34"/>
      <c r="K2" s="34"/>
      <c r="L2" s="34"/>
      <c r="M2" s="34"/>
    </row>
    <row r="3" spans="1:13" ht="21.75" customHeight="1" x14ac:dyDescent="0.4">
      <c r="A3" s="36" t="s">
        <v>222</v>
      </c>
      <c r="B3" s="59"/>
      <c r="C3" s="59"/>
      <c r="D3" s="59"/>
      <c r="E3" s="75"/>
      <c r="F3" s="75"/>
      <c r="G3" s="38"/>
      <c r="H3" s="38"/>
      <c r="I3" s="38"/>
      <c r="J3" s="38"/>
      <c r="K3" s="38"/>
      <c r="L3" s="38"/>
      <c r="M3" s="38"/>
    </row>
    <row r="4" spans="1:13" ht="20.100000000000001" customHeight="1" x14ac:dyDescent="0.4">
      <c r="A4" s="33"/>
      <c r="B4" s="33"/>
      <c r="C4" s="33"/>
      <c r="D4" s="33"/>
      <c r="E4" s="74"/>
      <c r="F4" s="74"/>
      <c r="G4" s="34"/>
      <c r="H4" s="34"/>
      <c r="I4" s="34"/>
      <c r="J4" s="34"/>
      <c r="K4" s="34"/>
      <c r="L4" s="34"/>
      <c r="M4" s="34"/>
    </row>
    <row r="5" spans="1:13" ht="20.100000000000001" customHeight="1" x14ac:dyDescent="0.4">
      <c r="A5" s="33"/>
      <c r="B5" s="33"/>
      <c r="C5" s="33"/>
      <c r="D5" s="33"/>
      <c r="E5" s="74"/>
      <c r="F5" s="74"/>
      <c r="G5" s="125" t="s">
        <v>2</v>
      </c>
      <c r="H5" s="122"/>
      <c r="I5" s="122"/>
      <c r="J5" s="34"/>
      <c r="K5" s="125" t="s">
        <v>3</v>
      </c>
      <c r="L5" s="122"/>
      <c r="M5" s="122"/>
    </row>
    <row r="6" spans="1:13" ht="20.100000000000001" customHeight="1" x14ac:dyDescent="0.4">
      <c r="A6" s="33"/>
      <c r="B6" s="33"/>
      <c r="C6" s="33"/>
      <c r="D6" s="33"/>
      <c r="E6" s="76"/>
      <c r="F6" s="76"/>
      <c r="G6" s="39" t="s">
        <v>82</v>
      </c>
      <c r="H6" s="76"/>
      <c r="I6" s="39" t="s">
        <v>7</v>
      </c>
      <c r="J6" s="39"/>
      <c r="K6" s="39" t="s">
        <v>82</v>
      </c>
      <c r="L6" s="76"/>
      <c r="M6" s="39" t="s">
        <v>7</v>
      </c>
    </row>
    <row r="7" spans="1:13" ht="20.100000000000001" customHeight="1" x14ac:dyDescent="0.4">
      <c r="A7" s="33"/>
      <c r="B7" s="33"/>
      <c r="C7" s="33"/>
      <c r="D7" s="33"/>
      <c r="E7" s="76"/>
      <c r="F7" s="77"/>
      <c r="G7" s="42" t="s">
        <v>9</v>
      </c>
      <c r="H7" s="39"/>
      <c r="I7" s="42" t="s">
        <v>9</v>
      </c>
      <c r="J7" s="39"/>
      <c r="K7" s="42" t="s">
        <v>9</v>
      </c>
      <c r="L7" s="39"/>
      <c r="M7" s="42" t="s">
        <v>9</v>
      </c>
    </row>
    <row r="8" spans="1:13" ht="6" customHeight="1" x14ac:dyDescent="0.4">
      <c r="A8" s="78"/>
      <c r="B8" s="78"/>
      <c r="C8" s="78"/>
      <c r="D8" s="78"/>
      <c r="E8" s="76"/>
      <c r="F8" s="76"/>
      <c r="G8" s="34"/>
      <c r="H8" s="34"/>
      <c r="I8" s="34"/>
      <c r="J8" s="34"/>
      <c r="K8" s="34"/>
      <c r="L8" s="34"/>
      <c r="M8" s="34"/>
    </row>
    <row r="9" spans="1:13" ht="20.100000000000001" customHeight="1" x14ac:dyDescent="0.4">
      <c r="A9" s="78" t="s">
        <v>84</v>
      </c>
      <c r="B9" s="78"/>
      <c r="C9" s="78"/>
      <c r="D9" s="78"/>
      <c r="E9" s="76"/>
      <c r="F9" s="76"/>
      <c r="G9" s="34">
        <v>717295802</v>
      </c>
      <c r="H9" s="34"/>
      <c r="I9" s="34">
        <v>628742386</v>
      </c>
      <c r="J9" s="74"/>
      <c r="K9" s="47">
        <v>59501466</v>
      </c>
      <c r="L9" s="34"/>
      <c r="M9" s="47">
        <v>54836409</v>
      </c>
    </row>
    <row r="10" spans="1:13" ht="20.100000000000001" customHeight="1" x14ac:dyDescent="0.4">
      <c r="A10" s="78" t="s">
        <v>85</v>
      </c>
      <c r="B10" s="78"/>
      <c r="C10" s="78"/>
      <c r="D10" s="78"/>
      <c r="E10" s="76"/>
      <c r="F10" s="76"/>
      <c r="G10" s="34">
        <v>2037679676</v>
      </c>
      <c r="H10" s="79"/>
      <c r="I10" s="34">
        <v>1115155238</v>
      </c>
      <c r="J10" s="74"/>
      <c r="K10" s="34">
        <v>0</v>
      </c>
      <c r="L10" s="79"/>
      <c r="M10" s="34">
        <v>0</v>
      </c>
    </row>
    <row r="11" spans="1:13" ht="20.100000000000001" customHeight="1" x14ac:dyDescent="0.4">
      <c r="A11" s="78" t="s">
        <v>86</v>
      </c>
      <c r="B11" s="78"/>
      <c r="C11" s="78"/>
      <c r="D11" s="78"/>
      <c r="E11" s="80"/>
      <c r="F11" s="80"/>
      <c r="G11" s="34">
        <v>578066673</v>
      </c>
      <c r="H11" s="79"/>
      <c r="I11" s="34">
        <v>578363599</v>
      </c>
      <c r="J11" s="74"/>
      <c r="K11" s="34">
        <v>0</v>
      </c>
      <c r="L11" s="79"/>
      <c r="M11" s="34">
        <v>0</v>
      </c>
    </row>
    <row r="12" spans="1:13" ht="20.100000000000001" customHeight="1" x14ac:dyDescent="0.4">
      <c r="A12" s="81" t="s">
        <v>87</v>
      </c>
      <c r="B12" s="33"/>
      <c r="C12" s="33"/>
      <c r="D12" s="33"/>
      <c r="E12" s="80"/>
      <c r="F12" s="80"/>
      <c r="G12" s="34">
        <v>-382762682</v>
      </c>
      <c r="H12" s="34"/>
      <c r="I12" s="34">
        <v>-344453283</v>
      </c>
      <c r="J12" s="74"/>
      <c r="K12" s="47">
        <v>-46396639</v>
      </c>
      <c r="L12" s="34"/>
      <c r="M12" s="47">
        <v>-42619896</v>
      </c>
    </row>
    <row r="13" spans="1:13" ht="20.100000000000001" customHeight="1" x14ac:dyDescent="0.4">
      <c r="A13" s="33" t="s">
        <v>88</v>
      </c>
      <c r="B13" s="33"/>
      <c r="C13" s="33"/>
      <c r="D13" s="33"/>
      <c r="E13" s="80"/>
      <c r="F13" s="80"/>
      <c r="G13" s="34">
        <v>-1067041415</v>
      </c>
      <c r="H13" s="79"/>
      <c r="I13" s="34">
        <v>-397511997</v>
      </c>
      <c r="J13" s="74"/>
      <c r="K13" s="34">
        <v>0</v>
      </c>
      <c r="L13" s="79"/>
      <c r="M13" s="34">
        <v>0</v>
      </c>
    </row>
    <row r="14" spans="1:13" ht="20.100000000000001" customHeight="1" x14ac:dyDescent="0.4">
      <c r="A14" s="33" t="s">
        <v>89</v>
      </c>
      <c r="B14" s="33"/>
      <c r="C14" s="33"/>
      <c r="D14" s="33"/>
      <c r="E14" s="80"/>
      <c r="F14" s="80"/>
      <c r="G14" s="38">
        <v>-307370461</v>
      </c>
      <c r="H14" s="79"/>
      <c r="I14" s="38">
        <v>-352677463</v>
      </c>
      <c r="J14" s="74"/>
      <c r="K14" s="38">
        <v>0</v>
      </c>
      <c r="L14" s="79"/>
      <c r="M14" s="38">
        <v>0</v>
      </c>
    </row>
    <row r="15" spans="1:13" ht="6" customHeight="1" x14ac:dyDescent="0.4">
      <c r="A15" s="78"/>
      <c r="B15" s="78"/>
      <c r="C15" s="78"/>
      <c r="D15" s="78"/>
      <c r="E15" s="74"/>
      <c r="F15" s="74"/>
      <c r="G15" s="34"/>
      <c r="H15" s="34"/>
      <c r="I15" s="34"/>
      <c r="J15" s="74"/>
      <c r="K15" s="34"/>
      <c r="L15" s="34"/>
      <c r="M15" s="34"/>
    </row>
    <row r="16" spans="1:13" ht="20.100000000000001" customHeight="1" x14ac:dyDescent="0.4">
      <c r="A16" s="32" t="s">
        <v>90</v>
      </c>
      <c r="B16" s="32"/>
      <c r="C16" s="32"/>
      <c r="D16" s="32"/>
      <c r="E16" s="74"/>
      <c r="F16" s="74"/>
      <c r="G16" s="34">
        <f>SUM(G9:G14)</f>
        <v>1575867593</v>
      </c>
      <c r="H16" s="34"/>
      <c r="I16" s="34">
        <f>SUM(I9:I14)</f>
        <v>1227618480</v>
      </c>
      <c r="J16" s="74"/>
      <c r="K16" s="34">
        <f>SUM(K9:K14)</f>
        <v>13104827</v>
      </c>
      <c r="L16" s="34"/>
      <c r="M16" s="34">
        <f>SUM(M9:M14)</f>
        <v>12216513</v>
      </c>
    </row>
    <row r="17" spans="1:15" ht="20.100000000000001" customHeight="1" x14ac:dyDescent="0.4">
      <c r="A17" s="33" t="s">
        <v>248</v>
      </c>
      <c r="B17" s="33"/>
      <c r="C17" s="33"/>
      <c r="D17" s="33"/>
      <c r="E17" s="80"/>
      <c r="F17" s="80"/>
      <c r="G17" s="34">
        <v>285507915</v>
      </c>
      <c r="H17" s="34"/>
      <c r="I17" s="34">
        <v>360810753</v>
      </c>
      <c r="J17" s="74"/>
      <c r="K17" s="34">
        <v>2750403100</v>
      </c>
      <c r="L17" s="34"/>
      <c r="M17" s="34">
        <v>2051942166</v>
      </c>
    </row>
    <row r="18" spans="1:15" ht="20.100000000000001" customHeight="1" x14ac:dyDescent="0.4">
      <c r="A18" s="33" t="s">
        <v>91</v>
      </c>
      <c r="B18" s="33"/>
      <c r="C18" s="33"/>
      <c r="D18" s="33"/>
      <c r="E18" s="80"/>
      <c r="F18" s="80"/>
      <c r="G18" s="34">
        <v>-86636565</v>
      </c>
      <c r="H18" s="79"/>
      <c r="I18" s="34">
        <v>-98632155</v>
      </c>
      <c r="J18" s="74"/>
      <c r="K18" s="34">
        <v>0</v>
      </c>
      <c r="L18" s="79"/>
      <c r="M18" s="34">
        <v>0</v>
      </c>
    </row>
    <row r="19" spans="1:15" ht="20.100000000000001" customHeight="1" x14ac:dyDescent="0.4">
      <c r="A19" s="78" t="s">
        <v>92</v>
      </c>
      <c r="B19" s="78"/>
      <c r="C19" s="78"/>
      <c r="D19" s="78"/>
      <c r="E19" s="82"/>
      <c r="F19" s="82"/>
      <c r="G19" s="34">
        <v>-431182246</v>
      </c>
      <c r="H19" s="34"/>
      <c r="I19" s="34">
        <v>-351535042</v>
      </c>
      <c r="J19" s="82"/>
      <c r="K19" s="34">
        <v>-149162237</v>
      </c>
      <c r="L19" s="34"/>
      <c r="M19" s="34">
        <v>-115671130</v>
      </c>
    </row>
    <row r="20" spans="1:15" ht="20.100000000000001" customHeight="1" x14ac:dyDescent="0.4">
      <c r="A20" s="78" t="s">
        <v>247</v>
      </c>
      <c r="B20" s="78"/>
      <c r="C20" s="78"/>
      <c r="D20" s="78"/>
      <c r="E20" s="82"/>
      <c r="F20" s="82"/>
      <c r="G20" s="34">
        <v>-184270578</v>
      </c>
      <c r="H20" s="34"/>
      <c r="I20" s="34">
        <v>50452556</v>
      </c>
      <c r="J20" s="82"/>
      <c r="K20" s="34">
        <v>-10046</v>
      </c>
      <c r="L20" s="34"/>
      <c r="M20" s="34">
        <v>-7394</v>
      </c>
    </row>
    <row r="21" spans="1:15" ht="20.100000000000001" customHeight="1" x14ac:dyDescent="0.4">
      <c r="A21" s="78" t="s">
        <v>93</v>
      </c>
      <c r="B21" s="78"/>
      <c r="C21" s="78"/>
      <c r="D21" s="78"/>
      <c r="E21" s="80"/>
      <c r="F21" s="80"/>
      <c r="G21" s="34">
        <v>-350750546</v>
      </c>
      <c r="H21" s="34"/>
      <c r="I21" s="34">
        <v>-301726331</v>
      </c>
      <c r="J21" s="74"/>
      <c r="K21" s="34">
        <v>-216746772</v>
      </c>
      <c r="L21" s="34"/>
      <c r="M21" s="34">
        <v>-187512264</v>
      </c>
    </row>
    <row r="22" spans="1:15" ht="20.100000000000001" customHeight="1" x14ac:dyDescent="0.4">
      <c r="A22" s="78" t="s">
        <v>94</v>
      </c>
      <c r="B22" s="78"/>
      <c r="C22" s="78"/>
      <c r="D22" s="78"/>
      <c r="E22" s="41"/>
      <c r="F22" s="41"/>
      <c r="G22" s="38">
        <v>420931867</v>
      </c>
      <c r="H22" s="79"/>
      <c r="I22" s="38">
        <v>610411258</v>
      </c>
      <c r="J22" s="74"/>
      <c r="K22" s="38">
        <v>0</v>
      </c>
      <c r="L22" s="79"/>
      <c r="M22" s="38">
        <v>0</v>
      </c>
    </row>
    <row r="23" spans="1:15" ht="6" customHeight="1" x14ac:dyDescent="0.4">
      <c r="A23" s="78"/>
      <c r="B23" s="78"/>
      <c r="C23" s="78"/>
      <c r="D23" s="78"/>
      <c r="E23" s="74"/>
      <c r="F23" s="74"/>
      <c r="G23" s="34"/>
      <c r="H23" s="34"/>
      <c r="I23" s="34"/>
      <c r="J23" s="74"/>
      <c r="K23" s="34"/>
      <c r="L23" s="34"/>
      <c r="M23" s="34"/>
    </row>
    <row r="24" spans="1:15" ht="20.100000000000001" customHeight="1" x14ac:dyDescent="0.4">
      <c r="A24" s="58" t="s">
        <v>223</v>
      </c>
      <c r="B24" s="58"/>
      <c r="C24" s="58"/>
      <c r="D24" s="58"/>
      <c r="E24" s="80"/>
      <c r="F24" s="80"/>
      <c r="G24" s="34">
        <f>SUM(G16:G22)</f>
        <v>1229467440</v>
      </c>
      <c r="H24" s="34"/>
      <c r="I24" s="34">
        <f>SUM(I16:I22)</f>
        <v>1497399519</v>
      </c>
      <c r="J24" s="74"/>
      <c r="K24" s="34">
        <f>SUM(K16:K22)</f>
        <v>2397588872</v>
      </c>
      <c r="L24" s="34"/>
      <c r="M24" s="34">
        <f>SUM(M16:M22)</f>
        <v>1760967891</v>
      </c>
      <c r="O24" s="115"/>
    </row>
    <row r="25" spans="1:15" ht="20.100000000000001" customHeight="1" x14ac:dyDescent="0.4">
      <c r="A25" s="78" t="s">
        <v>211</v>
      </c>
      <c r="B25" s="78"/>
      <c r="C25" s="78"/>
      <c r="D25" s="78"/>
      <c r="E25" s="80"/>
      <c r="F25" s="80"/>
      <c r="G25" s="38">
        <v>-191492873</v>
      </c>
      <c r="H25" s="34"/>
      <c r="I25" s="38">
        <v>-86516778</v>
      </c>
      <c r="J25" s="74"/>
      <c r="K25" s="38">
        <v>2650408</v>
      </c>
      <c r="L25" s="34"/>
      <c r="M25" s="38">
        <v>-606854</v>
      </c>
    </row>
    <row r="26" spans="1:15" ht="6" customHeight="1" x14ac:dyDescent="0.4">
      <c r="A26" s="78"/>
      <c r="B26" s="78"/>
      <c r="C26" s="78"/>
      <c r="D26" s="78"/>
      <c r="E26" s="74"/>
      <c r="F26" s="74"/>
      <c r="G26" s="34"/>
      <c r="H26" s="34"/>
      <c r="I26" s="34"/>
      <c r="J26" s="74"/>
      <c r="K26" s="34"/>
      <c r="L26" s="34"/>
      <c r="M26" s="34"/>
    </row>
    <row r="27" spans="1:15" ht="20.100000000000001" customHeight="1" x14ac:dyDescent="0.4">
      <c r="A27" s="58" t="s">
        <v>224</v>
      </c>
      <c r="B27" s="58"/>
      <c r="C27" s="58"/>
      <c r="D27" s="58"/>
      <c r="E27" s="74"/>
      <c r="F27" s="74"/>
      <c r="G27" s="38">
        <f>SUM(G24:G25)</f>
        <v>1037974567</v>
      </c>
      <c r="H27" s="34"/>
      <c r="I27" s="38">
        <f>SUM(I24:I25)</f>
        <v>1410882741</v>
      </c>
      <c r="J27" s="74"/>
      <c r="K27" s="38">
        <f>SUM(K24:K25)</f>
        <v>2400239280</v>
      </c>
      <c r="L27" s="34"/>
      <c r="M27" s="38">
        <f>SUM(M24:M25)</f>
        <v>1760361037</v>
      </c>
    </row>
    <row r="28" spans="1:15" ht="7.35" customHeight="1" x14ac:dyDescent="0.4">
      <c r="A28" s="58"/>
      <c r="B28" s="58"/>
      <c r="C28" s="58"/>
      <c r="D28" s="58"/>
      <c r="E28" s="74"/>
      <c r="F28" s="74"/>
      <c r="G28" s="1"/>
      <c r="H28" s="1"/>
      <c r="I28" s="1"/>
      <c r="J28" s="83"/>
      <c r="K28" s="1"/>
      <c r="L28" s="1"/>
      <c r="M28" s="1"/>
    </row>
    <row r="29" spans="1:15" ht="20.100000000000001" customHeight="1" x14ac:dyDescent="0.4">
      <c r="A29" s="58" t="s">
        <v>212</v>
      </c>
      <c r="B29" s="78"/>
      <c r="C29" s="78"/>
      <c r="D29" s="78"/>
      <c r="E29" s="74"/>
      <c r="F29" s="74"/>
      <c r="G29" s="34"/>
      <c r="H29" s="34"/>
      <c r="I29" s="34"/>
      <c r="J29" s="74"/>
      <c r="K29" s="34"/>
      <c r="L29" s="34"/>
      <c r="M29" s="34"/>
    </row>
    <row r="30" spans="1:15" ht="20.100000000000001" customHeight="1" x14ac:dyDescent="0.4">
      <c r="A30" s="78"/>
      <c r="B30" s="78" t="s">
        <v>96</v>
      </c>
      <c r="C30" s="78"/>
      <c r="D30" s="78"/>
      <c r="E30" s="74"/>
      <c r="F30" s="74"/>
      <c r="G30" s="34"/>
      <c r="H30" s="34"/>
      <c r="I30" s="34"/>
      <c r="J30" s="74"/>
      <c r="K30" s="34"/>
      <c r="L30" s="34"/>
      <c r="M30" s="34"/>
    </row>
    <row r="31" spans="1:15" ht="20.100000000000001" customHeight="1" x14ac:dyDescent="0.4">
      <c r="A31" s="78"/>
      <c r="B31" s="78"/>
      <c r="C31" s="78" t="s">
        <v>97</v>
      </c>
      <c r="D31" s="78"/>
      <c r="E31" s="74"/>
      <c r="F31" s="74"/>
      <c r="G31" s="34"/>
      <c r="H31" s="34"/>
      <c r="I31" s="34"/>
      <c r="J31" s="74"/>
      <c r="K31" s="34"/>
      <c r="L31" s="34"/>
      <c r="M31" s="34"/>
    </row>
    <row r="32" spans="1:15" ht="20.100000000000001" customHeight="1" x14ac:dyDescent="0.4">
      <c r="A32" s="78"/>
      <c r="B32" s="78"/>
      <c r="C32" s="78" t="s">
        <v>98</v>
      </c>
      <c r="D32" s="78"/>
      <c r="E32" s="74"/>
      <c r="F32" s="74"/>
      <c r="G32" s="34"/>
      <c r="H32" s="34"/>
      <c r="I32" s="34"/>
      <c r="J32" s="74"/>
      <c r="K32" s="34"/>
      <c r="L32" s="34"/>
      <c r="M32" s="34"/>
    </row>
    <row r="33" spans="1:13" ht="20.100000000000001" customHeight="1" x14ac:dyDescent="0.4">
      <c r="A33" s="78"/>
      <c r="B33" s="78"/>
      <c r="C33" s="78"/>
      <c r="D33" s="78" t="s">
        <v>99</v>
      </c>
      <c r="E33" s="74"/>
      <c r="F33" s="74"/>
      <c r="G33" s="34">
        <v>-717858101</v>
      </c>
      <c r="H33" s="34"/>
      <c r="I33" s="34">
        <v>-890540194</v>
      </c>
      <c r="J33" s="74"/>
      <c r="K33" s="34">
        <v>-610524667</v>
      </c>
      <c r="L33" s="34"/>
      <c r="M33" s="34">
        <v>-829270422</v>
      </c>
    </row>
    <row r="34" spans="1:13" ht="20.100000000000001" customHeight="1" x14ac:dyDescent="0.4">
      <c r="A34" s="78"/>
      <c r="B34" s="78"/>
      <c r="C34" s="78" t="s">
        <v>232</v>
      </c>
      <c r="D34" s="78"/>
      <c r="E34" s="74"/>
      <c r="F34" s="74"/>
      <c r="G34" s="34"/>
      <c r="H34" s="34"/>
      <c r="I34" s="34"/>
      <c r="J34" s="74"/>
      <c r="K34" s="34"/>
      <c r="L34" s="34"/>
      <c r="M34" s="34"/>
    </row>
    <row r="35" spans="1:13" ht="20.100000000000001" customHeight="1" x14ac:dyDescent="0.4">
      <c r="A35" s="78"/>
      <c r="B35" s="78"/>
      <c r="C35" s="78"/>
      <c r="D35" s="78" t="s">
        <v>103</v>
      </c>
      <c r="E35" s="74"/>
      <c r="F35" s="74"/>
      <c r="G35" s="38">
        <v>143571620</v>
      </c>
      <c r="H35" s="34"/>
      <c r="I35" s="38">
        <v>178108038</v>
      </c>
      <c r="J35" s="74"/>
      <c r="K35" s="38">
        <v>122104933</v>
      </c>
      <c r="L35" s="34"/>
      <c r="M35" s="38">
        <v>165854084</v>
      </c>
    </row>
    <row r="36" spans="1:13" ht="6" customHeight="1" x14ac:dyDescent="0.4">
      <c r="A36" s="78"/>
      <c r="B36" s="78"/>
      <c r="C36" s="78"/>
      <c r="D36" s="78"/>
      <c r="E36" s="74"/>
      <c r="F36" s="74"/>
      <c r="G36" s="34"/>
      <c r="H36" s="34"/>
      <c r="I36" s="34"/>
      <c r="J36" s="74"/>
      <c r="K36" s="34"/>
      <c r="L36" s="34"/>
      <c r="M36" s="34"/>
    </row>
    <row r="37" spans="1:13" ht="20.100000000000001" customHeight="1" x14ac:dyDescent="0.4">
      <c r="A37" s="78"/>
      <c r="B37" s="78" t="s">
        <v>102</v>
      </c>
      <c r="C37" s="78"/>
      <c r="D37" s="78"/>
      <c r="E37" s="74"/>
      <c r="F37" s="74"/>
      <c r="G37" s="34"/>
      <c r="H37" s="34"/>
      <c r="I37" s="34"/>
      <c r="J37" s="74"/>
      <c r="K37" s="34"/>
      <c r="L37" s="34"/>
      <c r="M37" s="34"/>
    </row>
    <row r="38" spans="1:13" ht="20.100000000000001" customHeight="1" x14ac:dyDescent="0.4">
      <c r="A38" s="78"/>
      <c r="B38" s="78"/>
      <c r="C38" s="78" t="s">
        <v>103</v>
      </c>
      <c r="D38" s="78"/>
      <c r="E38" s="74"/>
      <c r="F38" s="74"/>
      <c r="G38" s="38">
        <f>SUM(G32:G35)</f>
        <v>-574286481</v>
      </c>
      <c r="H38" s="34"/>
      <c r="I38" s="38">
        <f>SUM(I32:I35)</f>
        <v>-712432156</v>
      </c>
      <c r="J38" s="74"/>
      <c r="K38" s="38">
        <f>SUM(K32:K35)</f>
        <v>-488419734</v>
      </c>
      <c r="L38" s="34"/>
      <c r="M38" s="38">
        <f>SUM(M32:M35)</f>
        <v>-663416338</v>
      </c>
    </row>
    <row r="39" spans="1:13" ht="6" customHeight="1" x14ac:dyDescent="0.4">
      <c r="A39" s="78"/>
      <c r="B39" s="78"/>
      <c r="C39" s="78"/>
      <c r="D39" s="78"/>
      <c r="E39" s="74"/>
      <c r="F39" s="74"/>
      <c r="G39" s="34"/>
      <c r="H39" s="34"/>
      <c r="I39" s="34"/>
      <c r="J39" s="74"/>
      <c r="K39" s="34"/>
      <c r="L39" s="34"/>
      <c r="M39" s="34"/>
    </row>
    <row r="40" spans="1:13" ht="20.100000000000001" customHeight="1" x14ac:dyDescent="0.4">
      <c r="A40" s="33"/>
      <c r="B40" s="45" t="s">
        <v>104</v>
      </c>
      <c r="C40" s="45"/>
      <c r="D40" s="81"/>
      <c r="E40" s="74"/>
      <c r="F40" s="74"/>
      <c r="G40" s="34"/>
      <c r="H40" s="34"/>
      <c r="I40" s="34"/>
      <c r="J40" s="74"/>
      <c r="K40" s="34"/>
      <c r="L40" s="34"/>
      <c r="M40" s="34"/>
    </row>
    <row r="41" spans="1:13" ht="20.100000000000001" customHeight="1" x14ac:dyDescent="0.4">
      <c r="A41" s="78"/>
      <c r="B41" s="45"/>
      <c r="C41" s="45" t="s">
        <v>97</v>
      </c>
      <c r="D41" s="81"/>
      <c r="E41" s="74"/>
      <c r="F41" s="74"/>
      <c r="G41" s="79"/>
      <c r="H41" s="79"/>
      <c r="I41" s="79"/>
      <c r="J41" s="79"/>
      <c r="K41" s="79"/>
      <c r="L41" s="79"/>
      <c r="M41" s="79"/>
    </row>
    <row r="42" spans="1:13" ht="20.100000000000001" customHeight="1" x14ac:dyDescent="0.4">
      <c r="A42" s="33"/>
      <c r="B42" s="45"/>
      <c r="C42" s="45" t="s">
        <v>105</v>
      </c>
      <c r="D42" s="78"/>
      <c r="E42" s="74"/>
      <c r="F42" s="74"/>
      <c r="G42" s="34">
        <v>15088556</v>
      </c>
      <c r="H42" s="34"/>
      <c r="I42" s="34">
        <v>-51311102</v>
      </c>
      <c r="J42" s="74"/>
      <c r="K42" s="34">
        <v>0</v>
      </c>
      <c r="L42" s="34"/>
      <c r="M42" s="34">
        <v>0</v>
      </c>
    </row>
    <row r="43" spans="1:13" ht="20.100000000000001" customHeight="1" x14ac:dyDescent="0.4">
      <c r="A43" s="33"/>
      <c r="B43" s="45"/>
      <c r="C43" s="45" t="s">
        <v>208</v>
      </c>
      <c r="D43" s="78"/>
      <c r="E43" s="74"/>
      <c r="F43" s="74"/>
      <c r="G43" s="34"/>
      <c r="H43" s="34"/>
      <c r="I43" s="34"/>
      <c r="J43" s="74"/>
      <c r="K43" s="34"/>
      <c r="L43" s="34"/>
      <c r="M43" s="34"/>
    </row>
    <row r="44" spans="1:13" ht="20.100000000000001" customHeight="1" x14ac:dyDescent="0.4">
      <c r="A44" s="58"/>
      <c r="B44" s="58"/>
      <c r="C44" s="33"/>
      <c r="D44" s="78" t="s">
        <v>106</v>
      </c>
      <c r="E44" s="74"/>
      <c r="F44" s="74"/>
      <c r="G44" s="38">
        <v>-170387059</v>
      </c>
      <c r="H44" s="34"/>
      <c r="I44" s="38">
        <v>36472123</v>
      </c>
      <c r="J44" s="74"/>
      <c r="K44" s="38">
        <v>0</v>
      </c>
      <c r="L44" s="34"/>
      <c r="M44" s="38">
        <v>0</v>
      </c>
    </row>
    <row r="45" spans="1:13" ht="6" customHeight="1" x14ac:dyDescent="0.4">
      <c r="A45" s="78"/>
      <c r="B45" s="78"/>
      <c r="C45" s="78"/>
      <c r="D45" s="78"/>
      <c r="E45" s="74"/>
      <c r="F45" s="74"/>
      <c r="G45" s="34"/>
      <c r="H45" s="34"/>
      <c r="I45" s="34"/>
      <c r="J45" s="74"/>
      <c r="K45" s="34"/>
      <c r="L45" s="34"/>
      <c r="M45" s="34"/>
    </row>
    <row r="46" spans="1:13" ht="20.100000000000001" customHeight="1" x14ac:dyDescent="0.4">
      <c r="A46" s="45"/>
      <c r="B46" s="45" t="s">
        <v>107</v>
      </c>
      <c r="C46" s="45"/>
      <c r="D46" s="45"/>
      <c r="E46" s="80"/>
      <c r="F46" s="80"/>
      <c r="G46" s="84"/>
      <c r="H46" s="50"/>
      <c r="I46" s="84"/>
      <c r="J46" s="50"/>
      <c r="K46" s="84"/>
      <c r="L46" s="50"/>
      <c r="M46" s="84"/>
    </row>
    <row r="47" spans="1:13" ht="20.100000000000001" customHeight="1" x14ac:dyDescent="0.4">
      <c r="A47" s="45"/>
      <c r="B47" s="45"/>
      <c r="C47" s="45" t="s">
        <v>103</v>
      </c>
      <c r="D47" s="45"/>
      <c r="E47" s="80"/>
      <c r="F47" s="80"/>
      <c r="G47" s="85">
        <f>SUM(G41:G44)</f>
        <v>-155298503</v>
      </c>
      <c r="H47" s="45"/>
      <c r="I47" s="85">
        <f>SUM(I41:I44)</f>
        <v>-14838979</v>
      </c>
      <c r="J47" s="50"/>
      <c r="K47" s="85">
        <f>SUM(K41:K44)</f>
        <v>0</v>
      </c>
      <c r="L47" s="45"/>
      <c r="M47" s="85">
        <f>SUM(M41:M44)</f>
        <v>0</v>
      </c>
    </row>
    <row r="48" spans="1:13" ht="6" customHeight="1" x14ac:dyDescent="0.4">
      <c r="A48" s="45"/>
      <c r="B48" s="45"/>
      <c r="C48" s="45"/>
      <c r="D48" s="45"/>
      <c r="E48" s="80"/>
      <c r="F48" s="80"/>
      <c r="G48" s="51"/>
      <c r="H48" s="45"/>
      <c r="I48" s="51"/>
      <c r="J48" s="50"/>
      <c r="K48" s="51"/>
      <c r="L48" s="45"/>
      <c r="M48" s="51"/>
    </row>
    <row r="49" spans="1:13" ht="20.100000000000001" customHeight="1" x14ac:dyDescent="0.4">
      <c r="A49" s="48" t="s">
        <v>225</v>
      </c>
      <c r="B49" s="58"/>
      <c r="C49" s="58"/>
      <c r="D49" s="58"/>
      <c r="E49" s="74"/>
      <c r="F49" s="74"/>
      <c r="G49" s="38">
        <f>G47+G38</f>
        <v>-729584984</v>
      </c>
      <c r="H49" s="34"/>
      <c r="I49" s="38">
        <f>I47+I38</f>
        <v>-727271135</v>
      </c>
      <c r="J49" s="74"/>
      <c r="K49" s="38">
        <f>K47+K38</f>
        <v>-488419734</v>
      </c>
      <c r="L49" s="34"/>
      <c r="M49" s="38">
        <f>M47+M38</f>
        <v>-663416338</v>
      </c>
    </row>
    <row r="50" spans="1:13" ht="6" customHeight="1" x14ac:dyDescent="0.4">
      <c r="A50" s="58"/>
      <c r="B50" s="58"/>
      <c r="C50" s="58"/>
      <c r="D50" s="58"/>
      <c r="E50" s="74"/>
      <c r="F50" s="74"/>
      <c r="G50" s="34"/>
      <c r="H50" s="34"/>
      <c r="I50" s="34"/>
      <c r="J50" s="74"/>
      <c r="K50" s="34"/>
      <c r="L50" s="34"/>
      <c r="M50" s="34"/>
    </row>
    <row r="51" spans="1:13" ht="20.100000000000001" customHeight="1" thickBot="1" x14ac:dyDescent="0.45">
      <c r="A51" s="58" t="s">
        <v>226</v>
      </c>
      <c r="B51" s="58"/>
      <c r="C51" s="58"/>
      <c r="D51" s="58"/>
      <c r="E51" s="74"/>
      <c r="F51" s="74"/>
      <c r="G51" s="49">
        <f>SUM(G27,G49)</f>
        <v>308389583</v>
      </c>
      <c r="H51" s="34"/>
      <c r="I51" s="49">
        <f>SUM(I27,I49)</f>
        <v>683611606</v>
      </c>
      <c r="J51" s="74"/>
      <c r="K51" s="49">
        <f>SUM(K27,K49)</f>
        <v>1911819546</v>
      </c>
      <c r="L51" s="34"/>
      <c r="M51" s="49">
        <f>SUM(M27,M49)</f>
        <v>1096944699</v>
      </c>
    </row>
    <row r="52" spans="1:13" ht="11.25" customHeight="1" thickTop="1" x14ac:dyDescent="0.4">
      <c r="A52" s="58"/>
      <c r="B52" s="58"/>
      <c r="C52" s="58"/>
      <c r="D52" s="58"/>
      <c r="E52" s="74"/>
      <c r="F52" s="74"/>
      <c r="G52" s="34"/>
      <c r="H52" s="34"/>
      <c r="I52" s="34"/>
      <c r="J52" s="74"/>
      <c r="K52" s="34"/>
      <c r="L52" s="34"/>
      <c r="M52" s="34"/>
    </row>
    <row r="53" spans="1:13" ht="21.95" customHeight="1" x14ac:dyDescent="0.4">
      <c r="A53" s="26" t="s">
        <v>241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</row>
    <row r="54" spans="1:13" ht="21.75" customHeight="1" x14ac:dyDescent="0.4">
      <c r="A54" s="58" t="s">
        <v>0</v>
      </c>
      <c r="B54" s="58"/>
      <c r="C54" s="58"/>
      <c r="D54" s="58"/>
      <c r="E54" s="74"/>
      <c r="F54" s="74"/>
      <c r="G54" s="34"/>
      <c r="H54" s="34"/>
      <c r="I54" s="34"/>
      <c r="J54" s="34"/>
      <c r="K54" s="34"/>
      <c r="L54" s="34"/>
      <c r="M54" s="34"/>
    </row>
    <row r="55" spans="1:13" ht="21.75" customHeight="1" x14ac:dyDescent="0.4">
      <c r="A55" s="58" t="s">
        <v>83</v>
      </c>
      <c r="B55" s="58"/>
      <c r="C55" s="58"/>
      <c r="D55" s="58"/>
      <c r="E55" s="74"/>
      <c r="F55" s="74"/>
      <c r="G55" s="34"/>
      <c r="H55" s="34"/>
      <c r="I55" s="34"/>
      <c r="J55" s="34"/>
      <c r="K55" s="34"/>
      <c r="L55" s="34"/>
      <c r="M55" s="34"/>
    </row>
    <row r="56" spans="1:13" ht="21.75" customHeight="1" x14ac:dyDescent="0.4">
      <c r="A56" s="59" t="str">
        <f>A3</f>
        <v>สำหรับรอบระยะเวลาสามเดือนสิ้นสุดวันที่ 30 มิถุนายน พ.ศ. 2568</v>
      </c>
      <c r="B56" s="59"/>
      <c r="C56" s="59"/>
      <c r="D56" s="59"/>
      <c r="E56" s="75"/>
      <c r="F56" s="75"/>
      <c r="G56" s="38"/>
      <c r="H56" s="38"/>
      <c r="I56" s="38"/>
      <c r="J56" s="38"/>
      <c r="K56" s="38"/>
      <c r="L56" s="38"/>
      <c r="M56" s="38"/>
    </row>
    <row r="57" spans="1:13" ht="21.75" customHeight="1" x14ac:dyDescent="0.4">
      <c r="A57" s="33"/>
      <c r="B57" s="33"/>
      <c r="C57" s="33"/>
      <c r="D57" s="33"/>
      <c r="E57" s="74"/>
      <c r="F57" s="74"/>
      <c r="G57" s="34"/>
      <c r="H57" s="34"/>
      <c r="I57" s="34"/>
      <c r="J57" s="34"/>
      <c r="K57" s="34"/>
      <c r="L57" s="34"/>
      <c r="M57" s="34"/>
    </row>
    <row r="58" spans="1:13" ht="21.75" customHeight="1" x14ac:dyDescent="0.4">
      <c r="A58" s="33"/>
      <c r="B58" s="33"/>
      <c r="C58" s="33"/>
      <c r="D58" s="33"/>
      <c r="E58" s="74"/>
      <c r="F58" s="74"/>
      <c r="G58" s="125" t="s">
        <v>2</v>
      </c>
      <c r="H58" s="122"/>
      <c r="I58" s="122"/>
      <c r="J58" s="34"/>
      <c r="K58" s="125" t="s">
        <v>3</v>
      </c>
      <c r="L58" s="122"/>
      <c r="M58" s="122"/>
    </row>
    <row r="59" spans="1:13" ht="21.75" customHeight="1" x14ac:dyDescent="0.4">
      <c r="A59" s="33"/>
      <c r="B59" s="33"/>
      <c r="C59" s="33"/>
      <c r="D59" s="33"/>
      <c r="E59" s="76"/>
      <c r="F59" s="76"/>
      <c r="G59" s="39" t="s">
        <v>82</v>
      </c>
      <c r="H59" s="76"/>
      <c r="I59" s="39" t="s">
        <v>7</v>
      </c>
      <c r="J59" s="39"/>
      <c r="K59" s="39" t="s">
        <v>82</v>
      </c>
      <c r="L59" s="76"/>
      <c r="M59" s="39" t="s">
        <v>7</v>
      </c>
    </row>
    <row r="60" spans="1:13" ht="21.75" customHeight="1" x14ac:dyDescent="0.4">
      <c r="A60" s="33"/>
      <c r="B60" s="33"/>
      <c r="C60" s="33"/>
      <c r="D60" s="33"/>
      <c r="E60" s="76"/>
      <c r="F60" s="76"/>
      <c r="G60" s="42" t="s">
        <v>9</v>
      </c>
      <c r="H60" s="39"/>
      <c r="I60" s="42" t="s">
        <v>9</v>
      </c>
      <c r="J60" s="39"/>
      <c r="K60" s="42" t="s">
        <v>9</v>
      </c>
      <c r="L60" s="39"/>
      <c r="M60" s="42" t="s">
        <v>9</v>
      </c>
    </row>
    <row r="61" spans="1:13" ht="21.75" customHeight="1" x14ac:dyDescent="0.4">
      <c r="A61" s="87"/>
      <c r="B61" s="87"/>
      <c r="C61" s="87"/>
      <c r="D61" s="87"/>
      <c r="E61" s="88"/>
      <c r="F61" s="88"/>
      <c r="G61" s="89"/>
      <c r="H61" s="89"/>
      <c r="I61" s="89"/>
      <c r="J61" s="89"/>
      <c r="K61" s="89"/>
      <c r="L61" s="89"/>
      <c r="M61" s="89"/>
    </row>
    <row r="62" spans="1:13" ht="21.75" customHeight="1" x14ac:dyDescent="0.4">
      <c r="A62" s="32" t="s">
        <v>227</v>
      </c>
      <c r="B62" s="32"/>
      <c r="C62" s="32"/>
      <c r="D62" s="32"/>
      <c r="E62" s="80"/>
      <c r="F62" s="80"/>
      <c r="G62" s="39"/>
      <c r="H62" s="39"/>
      <c r="I62" s="39"/>
      <c r="J62" s="40"/>
      <c r="K62" s="39"/>
      <c r="L62" s="39"/>
      <c r="M62" s="39"/>
    </row>
    <row r="63" spans="1:13" ht="21.75" customHeight="1" x14ac:dyDescent="0.4">
      <c r="A63" s="78"/>
      <c r="B63" s="78" t="s">
        <v>109</v>
      </c>
      <c r="C63" s="78"/>
      <c r="D63" s="78"/>
      <c r="E63" s="80"/>
      <c r="F63" s="80"/>
      <c r="G63" s="34">
        <v>980070293</v>
      </c>
      <c r="H63" s="34"/>
      <c r="I63" s="34">
        <v>1288546886</v>
      </c>
      <c r="J63" s="34"/>
      <c r="K63" s="34">
        <v>2400239280</v>
      </c>
      <c r="L63" s="34"/>
      <c r="M63" s="34">
        <v>1760361037</v>
      </c>
    </row>
    <row r="64" spans="1:13" ht="21.75" customHeight="1" x14ac:dyDescent="0.4">
      <c r="A64" s="78"/>
      <c r="B64" s="78" t="s">
        <v>110</v>
      </c>
      <c r="C64" s="78"/>
      <c r="D64" s="78"/>
      <c r="E64" s="80"/>
      <c r="F64" s="80"/>
      <c r="G64" s="38">
        <v>57904274</v>
      </c>
      <c r="H64" s="79"/>
      <c r="I64" s="38">
        <v>122335855</v>
      </c>
      <c r="J64" s="40"/>
      <c r="K64" s="38">
        <v>0</v>
      </c>
      <c r="L64" s="79"/>
      <c r="M64" s="38">
        <v>0</v>
      </c>
    </row>
    <row r="65" spans="1:16" ht="6" customHeight="1" x14ac:dyDescent="0.4">
      <c r="A65" s="58"/>
      <c r="B65" s="58"/>
      <c r="C65" s="58"/>
      <c r="D65" s="58"/>
      <c r="E65" s="80"/>
      <c r="F65" s="80"/>
      <c r="G65" s="34"/>
      <c r="H65" s="34"/>
      <c r="I65" s="34"/>
      <c r="J65" s="74"/>
      <c r="K65" s="34"/>
      <c r="L65" s="34"/>
      <c r="M65" s="34"/>
    </row>
    <row r="66" spans="1:16" ht="21.75" customHeight="1" thickBot="1" x14ac:dyDescent="0.45">
      <c r="A66" s="58"/>
      <c r="B66" s="58"/>
      <c r="C66" s="58"/>
      <c r="D66" s="58"/>
      <c r="E66" s="80"/>
      <c r="F66" s="80"/>
      <c r="G66" s="49">
        <f>SUM(G63:G64)</f>
        <v>1037974567</v>
      </c>
      <c r="H66" s="34"/>
      <c r="I66" s="49">
        <f>SUM(I63:I64)</f>
        <v>1410882741</v>
      </c>
      <c r="J66" s="40"/>
      <c r="K66" s="49">
        <f>SUM(K63:K64)</f>
        <v>2400239280</v>
      </c>
      <c r="L66" s="34"/>
      <c r="M66" s="49">
        <f>SUM(M63:M64)</f>
        <v>1760361037</v>
      </c>
    </row>
    <row r="67" spans="1:16" ht="21.75" customHeight="1" thickTop="1" x14ac:dyDescent="0.4">
      <c r="A67" s="43"/>
      <c r="B67" s="43"/>
      <c r="C67" s="43"/>
      <c r="D67" s="43"/>
      <c r="E67" s="80"/>
      <c r="F67" s="80"/>
      <c r="G67" s="39"/>
      <c r="H67" s="39"/>
      <c r="I67" s="39"/>
      <c r="J67" s="34"/>
      <c r="K67" s="34"/>
      <c r="L67" s="34"/>
      <c r="M67" s="34"/>
    </row>
    <row r="68" spans="1:16" ht="21.75" customHeight="1" x14ac:dyDescent="0.4">
      <c r="A68" s="32" t="s">
        <v>228</v>
      </c>
      <c r="B68" s="32"/>
      <c r="C68" s="32"/>
      <c r="D68" s="32"/>
      <c r="E68" s="80"/>
      <c r="F68" s="80"/>
      <c r="G68" s="34"/>
      <c r="H68" s="34"/>
      <c r="I68" s="34"/>
      <c r="J68" s="34"/>
      <c r="K68" s="34"/>
      <c r="L68" s="34"/>
      <c r="M68" s="34"/>
    </row>
    <row r="69" spans="1:16" ht="21.75" customHeight="1" x14ac:dyDescent="0.4">
      <c r="A69" s="78"/>
      <c r="B69" s="78" t="s">
        <v>109</v>
      </c>
      <c r="C69" s="78"/>
      <c r="D69" s="78"/>
      <c r="E69" s="80"/>
      <c r="F69" s="80"/>
      <c r="G69" s="34">
        <v>265445756</v>
      </c>
      <c r="H69" s="34"/>
      <c r="I69" s="34">
        <v>558792279</v>
      </c>
      <c r="J69" s="74"/>
      <c r="K69" s="34">
        <v>1911819546</v>
      </c>
      <c r="L69" s="34"/>
      <c r="M69" s="34">
        <v>1096944699</v>
      </c>
    </row>
    <row r="70" spans="1:16" ht="21.75" customHeight="1" x14ac:dyDescent="0.4">
      <c r="A70" s="78"/>
      <c r="B70" s="78" t="s">
        <v>110</v>
      </c>
      <c r="C70" s="78"/>
      <c r="D70" s="78"/>
      <c r="E70" s="80"/>
      <c r="F70" s="80"/>
      <c r="G70" s="38">
        <v>42943827</v>
      </c>
      <c r="H70" s="79"/>
      <c r="I70" s="38">
        <v>124819327</v>
      </c>
      <c r="J70" s="74"/>
      <c r="K70" s="38">
        <v>0</v>
      </c>
      <c r="L70" s="79"/>
      <c r="M70" s="38">
        <v>0</v>
      </c>
    </row>
    <row r="71" spans="1:16" ht="6" customHeight="1" x14ac:dyDescent="0.4">
      <c r="A71" s="58"/>
      <c r="B71" s="58"/>
      <c r="C71" s="58"/>
      <c r="D71" s="58"/>
      <c r="E71" s="80"/>
      <c r="F71" s="80"/>
      <c r="G71" s="34"/>
      <c r="H71" s="34"/>
      <c r="I71" s="34"/>
      <c r="J71" s="74"/>
      <c r="K71" s="34"/>
      <c r="L71" s="34"/>
      <c r="M71" s="34"/>
    </row>
    <row r="72" spans="1:16" ht="21.75" customHeight="1" thickBot="1" x14ac:dyDescent="0.45">
      <c r="A72" s="58"/>
      <c r="B72" s="58"/>
      <c r="C72" s="58"/>
      <c r="D72" s="58"/>
      <c r="E72" s="80"/>
      <c r="F72" s="80"/>
      <c r="G72" s="49">
        <f>SUM(G69:G70)</f>
        <v>308389583</v>
      </c>
      <c r="H72" s="34"/>
      <c r="I72" s="49">
        <f>SUM(I69:I70)</f>
        <v>683611606</v>
      </c>
      <c r="J72" s="74"/>
      <c r="K72" s="49">
        <f>SUM(K69:K70)</f>
        <v>1911819546</v>
      </c>
      <c r="L72" s="34"/>
      <c r="M72" s="49">
        <f>SUM(M69:M70)</f>
        <v>1096944699</v>
      </c>
    </row>
    <row r="73" spans="1:16" ht="21.75" customHeight="1" thickTop="1" x14ac:dyDescent="0.4">
      <c r="A73" s="43"/>
      <c r="B73" s="43"/>
      <c r="C73" s="43"/>
      <c r="D73" s="43"/>
      <c r="E73" s="80"/>
      <c r="F73" s="80"/>
      <c r="G73" s="39"/>
      <c r="H73" s="39"/>
      <c r="I73" s="39"/>
      <c r="J73" s="40"/>
      <c r="K73" s="39"/>
      <c r="L73" s="39"/>
      <c r="M73" s="39"/>
    </row>
    <row r="74" spans="1:16" ht="21.75" customHeight="1" x14ac:dyDescent="0.4">
      <c r="A74" s="32" t="s">
        <v>229</v>
      </c>
      <c r="B74" s="32"/>
      <c r="C74" s="32"/>
      <c r="D74" s="32"/>
      <c r="E74" s="80"/>
      <c r="F74" s="80"/>
      <c r="G74" s="34"/>
      <c r="H74" s="34"/>
      <c r="I74" s="34"/>
      <c r="J74" s="74"/>
      <c r="K74" s="34"/>
      <c r="L74" s="34"/>
      <c r="M74" s="34"/>
    </row>
    <row r="75" spans="1:16" ht="21.75" customHeight="1" thickBot="1" x14ac:dyDescent="0.45">
      <c r="A75" s="78"/>
      <c r="B75" s="78" t="s">
        <v>230</v>
      </c>
      <c r="C75" s="78"/>
      <c r="D75" s="78"/>
      <c r="E75" s="80"/>
      <c r="F75" s="80"/>
      <c r="G75" s="90">
        <v>6.557042437734184E-2</v>
      </c>
      <c r="H75" s="91"/>
      <c r="I75" s="90">
        <v>8.6199999999999999E-2</v>
      </c>
      <c r="J75" s="96"/>
      <c r="K75" s="90">
        <v>0.16058512263953034</v>
      </c>
      <c r="L75" s="95"/>
      <c r="M75" s="90">
        <v>0.1178</v>
      </c>
    </row>
    <row r="76" spans="1:16" ht="21.75" customHeight="1" thickTop="1" x14ac:dyDescent="0.4">
      <c r="A76" s="78"/>
      <c r="B76" s="78"/>
      <c r="C76" s="78"/>
      <c r="D76" s="78"/>
      <c r="E76" s="80"/>
      <c r="F76" s="80"/>
      <c r="G76" s="93"/>
      <c r="H76" s="91"/>
      <c r="I76" s="93"/>
      <c r="J76" s="92"/>
      <c r="K76" s="93"/>
      <c r="L76" s="91"/>
      <c r="M76" s="93"/>
    </row>
    <row r="77" spans="1:16" ht="21.75" customHeight="1" x14ac:dyDescent="0.4">
      <c r="A77" s="78"/>
      <c r="B77" s="78"/>
      <c r="C77" s="78"/>
      <c r="D77" s="78"/>
      <c r="E77" s="80"/>
      <c r="F77" s="80"/>
      <c r="G77" s="1"/>
      <c r="H77" s="2"/>
      <c r="I77" s="1"/>
      <c r="J77" s="3"/>
      <c r="K77" s="1"/>
      <c r="L77" s="2"/>
      <c r="M77" s="1"/>
      <c r="O77" s="115"/>
      <c r="P77" s="115"/>
    </row>
    <row r="78" spans="1:16" ht="21.75" customHeight="1" x14ac:dyDescent="0.4">
      <c r="A78" s="78"/>
      <c r="B78" s="78"/>
      <c r="C78" s="78"/>
      <c r="D78" s="78"/>
      <c r="E78" s="80"/>
      <c r="F78" s="80"/>
      <c r="G78" s="94"/>
      <c r="H78" s="39"/>
      <c r="I78" s="94"/>
      <c r="J78" s="40"/>
      <c r="K78" s="94"/>
      <c r="L78" s="39"/>
      <c r="M78" s="94"/>
      <c r="O78" s="116"/>
      <c r="P78" s="116"/>
    </row>
    <row r="79" spans="1:16" ht="21.75" customHeight="1" x14ac:dyDescent="0.4">
      <c r="A79" s="78"/>
      <c r="B79" s="78"/>
      <c r="C79" s="78"/>
      <c r="D79" s="78"/>
      <c r="E79" s="80"/>
      <c r="F79" s="80"/>
      <c r="G79" s="94"/>
      <c r="H79" s="39"/>
      <c r="I79" s="94"/>
      <c r="J79" s="40"/>
      <c r="K79" s="94"/>
      <c r="L79" s="39"/>
      <c r="M79" s="94"/>
    </row>
    <row r="80" spans="1:16" ht="21.75" customHeight="1" x14ac:dyDescent="0.4">
      <c r="A80" s="78"/>
      <c r="B80" s="78"/>
      <c r="C80" s="78"/>
      <c r="D80" s="78"/>
      <c r="E80" s="80"/>
      <c r="F80" s="80"/>
      <c r="G80" s="94"/>
      <c r="H80" s="39"/>
      <c r="I80" s="94"/>
      <c r="J80" s="40"/>
      <c r="K80" s="94"/>
      <c r="L80" s="39"/>
      <c r="M80" s="94"/>
    </row>
    <row r="81" spans="1:13" ht="21.75" customHeight="1" x14ac:dyDescent="0.4">
      <c r="A81" s="78"/>
      <c r="B81" s="78"/>
      <c r="C81" s="78"/>
      <c r="D81" s="78"/>
      <c r="E81" s="80"/>
      <c r="F81" s="80"/>
      <c r="G81" s="94"/>
      <c r="H81" s="39"/>
      <c r="I81" s="94"/>
      <c r="J81" s="40"/>
      <c r="K81" s="94"/>
      <c r="L81" s="39"/>
      <c r="M81" s="94"/>
    </row>
    <row r="82" spans="1:13" ht="21.75" customHeight="1" x14ac:dyDescent="0.4">
      <c r="A82" s="78"/>
      <c r="B82" s="78"/>
      <c r="C82" s="78"/>
      <c r="D82" s="78"/>
      <c r="E82" s="80"/>
      <c r="F82" s="80"/>
      <c r="G82" s="94"/>
      <c r="H82" s="39"/>
      <c r="I82" s="94"/>
      <c r="J82" s="40"/>
      <c r="K82" s="94"/>
      <c r="L82" s="39"/>
      <c r="M82" s="94"/>
    </row>
    <row r="83" spans="1:13" ht="21.75" customHeight="1" x14ac:dyDescent="0.4">
      <c r="A83" s="78"/>
      <c r="B83" s="78"/>
      <c r="C83" s="78"/>
      <c r="D83" s="78"/>
      <c r="E83" s="80"/>
      <c r="F83" s="80"/>
      <c r="G83" s="94"/>
      <c r="H83" s="39"/>
      <c r="I83" s="94"/>
      <c r="J83" s="40"/>
      <c r="K83" s="94"/>
      <c r="L83" s="39"/>
      <c r="M83" s="94"/>
    </row>
    <row r="84" spans="1:13" ht="21.75" customHeight="1" x14ac:dyDescent="0.4">
      <c r="A84" s="78"/>
      <c r="B84" s="78"/>
      <c r="C84" s="78"/>
      <c r="D84" s="78"/>
      <c r="E84" s="80"/>
      <c r="F84" s="80"/>
      <c r="G84" s="94"/>
      <c r="H84" s="39"/>
      <c r="I84" s="94"/>
      <c r="J84" s="40"/>
      <c r="K84" s="94"/>
      <c r="L84" s="39"/>
      <c r="M84" s="94"/>
    </row>
    <row r="85" spans="1:13" ht="21.75" customHeight="1" x14ac:dyDescent="0.4">
      <c r="A85" s="78"/>
      <c r="B85" s="78"/>
      <c r="C85" s="78"/>
      <c r="D85" s="78"/>
      <c r="E85" s="80"/>
      <c r="F85" s="80"/>
      <c r="G85" s="94"/>
      <c r="H85" s="39"/>
      <c r="I85" s="94"/>
      <c r="J85" s="40"/>
      <c r="K85" s="94"/>
      <c r="L85" s="39"/>
      <c r="M85" s="94"/>
    </row>
    <row r="86" spans="1:13" ht="21.75" customHeight="1" x14ac:dyDescent="0.4">
      <c r="A86" s="78"/>
      <c r="B86" s="78"/>
      <c r="C86" s="78"/>
      <c r="D86" s="78"/>
      <c r="E86" s="80"/>
      <c r="F86" s="80"/>
      <c r="G86" s="94"/>
      <c r="H86" s="39"/>
      <c r="I86" s="94"/>
      <c r="J86" s="40"/>
      <c r="K86" s="94"/>
      <c r="L86" s="39"/>
      <c r="M86" s="94"/>
    </row>
    <row r="87" spans="1:13" ht="21.75" customHeight="1" x14ac:dyDescent="0.4">
      <c r="A87" s="78"/>
      <c r="B87" s="78"/>
      <c r="C87" s="78"/>
      <c r="D87" s="78"/>
      <c r="E87" s="80"/>
      <c r="F87" s="80"/>
      <c r="G87" s="94"/>
      <c r="H87" s="39"/>
      <c r="I87" s="94"/>
      <c r="J87" s="40"/>
      <c r="K87" s="94"/>
      <c r="L87" s="39"/>
      <c r="M87" s="94"/>
    </row>
    <row r="88" spans="1:13" ht="21.75" customHeight="1" x14ac:dyDescent="0.4">
      <c r="A88" s="78"/>
      <c r="B88" s="78"/>
      <c r="C88" s="78"/>
      <c r="D88" s="78"/>
      <c r="E88" s="80"/>
      <c r="F88" s="80"/>
      <c r="G88" s="94"/>
      <c r="H88" s="39"/>
      <c r="I88" s="94"/>
      <c r="J88" s="40"/>
      <c r="K88" s="94"/>
      <c r="L88" s="39"/>
      <c r="M88" s="94"/>
    </row>
    <row r="89" spans="1:13" ht="21.75" customHeight="1" x14ac:dyDescent="0.4">
      <c r="A89" s="78"/>
      <c r="B89" s="78"/>
      <c r="C89" s="78"/>
      <c r="D89" s="78"/>
      <c r="E89" s="80"/>
      <c r="F89" s="80"/>
      <c r="G89" s="94"/>
      <c r="H89" s="39"/>
      <c r="I89" s="94"/>
      <c r="J89" s="40"/>
      <c r="K89" s="94"/>
      <c r="L89" s="39"/>
      <c r="M89" s="94"/>
    </row>
    <row r="90" spans="1:13" ht="21.75" customHeight="1" x14ac:dyDescent="0.4">
      <c r="A90" s="78"/>
      <c r="B90" s="78"/>
      <c r="C90" s="78"/>
      <c r="D90" s="78"/>
      <c r="E90" s="80"/>
      <c r="F90" s="80"/>
      <c r="G90" s="94"/>
      <c r="H90" s="39"/>
      <c r="I90" s="94"/>
      <c r="J90" s="40"/>
      <c r="K90" s="94"/>
      <c r="L90" s="39"/>
      <c r="M90" s="94"/>
    </row>
    <row r="91" spans="1:13" ht="21.75" customHeight="1" x14ac:dyDescent="0.4">
      <c r="A91" s="78"/>
      <c r="B91" s="78"/>
      <c r="C91" s="78"/>
      <c r="D91" s="78"/>
      <c r="E91" s="80"/>
      <c r="F91" s="80"/>
      <c r="G91" s="94"/>
      <c r="H91" s="39"/>
      <c r="I91" s="94"/>
      <c r="J91" s="40"/>
      <c r="K91" s="94"/>
      <c r="L91" s="39"/>
      <c r="M91" s="94"/>
    </row>
    <row r="92" spans="1:13" ht="21.75" customHeight="1" x14ac:dyDescent="0.4">
      <c r="A92" s="78"/>
      <c r="B92" s="78"/>
      <c r="C92" s="78"/>
      <c r="D92" s="78"/>
      <c r="E92" s="80"/>
      <c r="F92" s="80"/>
      <c r="G92" s="94"/>
      <c r="H92" s="39"/>
      <c r="I92" s="94"/>
      <c r="J92" s="40"/>
      <c r="K92" s="94"/>
      <c r="L92" s="39"/>
      <c r="M92" s="94"/>
    </row>
    <row r="93" spans="1:13" ht="21.75" customHeight="1" x14ac:dyDescent="0.4">
      <c r="A93" s="78"/>
      <c r="B93" s="78"/>
      <c r="C93" s="78"/>
      <c r="D93" s="78"/>
      <c r="E93" s="80"/>
      <c r="F93" s="80"/>
      <c r="G93" s="94"/>
      <c r="H93" s="39"/>
      <c r="I93" s="94"/>
      <c r="J93" s="40"/>
      <c r="K93" s="94"/>
      <c r="L93" s="39"/>
      <c r="M93" s="94"/>
    </row>
    <row r="94" spans="1:13" ht="21.75" customHeight="1" x14ac:dyDescent="0.4">
      <c r="A94" s="78"/>
      <c r="B94" s="78"/>
      <c r="C94" s="78"/>
      <c r="D94" s="78"/>
      <c r="E94" s="80"/>
      <c r="F94" s="80"/>
      <c r="G94" s="94"/>
      <c r="H94" s="39"/>
      <c r="I94" s="94"/>
      <c r="J94" s="40"/>
      <c r="K94" s="94"/>
      <c r="L94" s="39"/>
      <c r="M94" s="94"/>
    </row>
    <row r="95" spans="1:13" ht="21.75" customHeight="1" x14ac:dyDescent="0.4">
      <c r="A95" s="78"/>
      <c r="B95" s="78"/>
      <c r="C95" s="78"/>
      <c r="D95" s="78"/>
      <c r="E95" s="80"/>
      <c r="F95" s="80"/>
      <c r="G95" s="94"/>
      <c r="H95" s="39"/>
      <c r="I95" s="94"/>
      <c r="J95" s="40"/>
      <c r="K95" s="94"/>
      <c r="L95" s="39"/>
      <c r="M95" s="94"/>
    </row>
    <row r="96" spans="1:13" ht="11.1" customHeight="1" x14ac:dyDescent="0.4">
      <c r="A96" s="78"/>
      <c r="B96" s="78"/>
      <c r="C96" s="78"/>
      <c r="D96" s="78"/>
      <c r="E96" s="80"/>
      <c r="F96" s="80"/>
      <c r="G96" s="94"/>
      <c r="H96" s="39"/>
      <c r="I96" s="94"/>
      <c r="J96" s="40"/>
      <c r="K96" s="94"/>
      <c r="L96" s="39"/>
      <c r="M96" s="94"/>
    </row>
    <row r="97" spans="1:13" ht="21.95" customHeight="1" x14ac:dyDescent="0.4">
      <c r="A97" s="26" t="s">
        <v>241</v>
      </c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</row>
  </sheetData>
  <mergeCells count="4">
    <mergeCell ref="G5:I5"/>
    <mergeCell ref="K5:M5"/>
    <mergeCell ref="G58:I58"/>
    <mergeCell ref="K58:M58"/>
  </mergeCells>
  <pageMargins left="0.6" right="0.5" top="0.5" bottom="0.56000000000000005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60C2-0719-4CB7-BFA4-B0D244683976}">
  <dimension ref="A1:M98"/>
  <sheetViews>
    <sheetView topLeftCell="A47" zoomScaleNormal="100" zoomScaleSheetLayoutView="105" workbookViewId="0">
      <selection activeCell="D81" sqref="D81"/>
    </sheetView>
  </sheetViews>
  <sheetFormatPr defaultColWidth="9.140625" defaultRowHeight="21.75" customHeight="1" x14ac:dyDescent="0.4"/>
  <cols>
    <col min="1" max="3" width="1.42578125" style="35" customWidth="1"/>
    <col min="4" max="4" width="37.5703125" style="35" customWidth="1"/>
    <col min="5" max="5" width="7.85546875" style="35" customWidth="1"/>
    <col min="6" max="6" width="0.5703125" style="35" customWidth="1"/>
    <col min="7" max="7" width="13.28515625" style="35" customWidth="1"/>
    <col min="8" max="8" width="0.5703125" style="35" customWidth="1"/>
    <col min="9" max="9" width="13.28515625" style="35" customWidth="1"/>
    <col min="10" max="10" width="0.5703125" style="35" customWidth="1"/>
    <col min="11" max="11" width="13.28515625" style="35" customWidth="1"/>
    <col min="12" max="12" width="0.5703125" style="35" customWidth="1"/>
    <col min="13" max="13" width="13.28515625" style="35" customWidth="1"/>
    <col min="14" max="16384" width="9.140625" style="35"/>
  </cols>
  <sheetData>
    <row r="1" spans="1:13" ht="21.75" customHeight="1" x14ac:dyDescent="0.4">
      <c r="A1" s="32" t="s">
        <v>0</v>
      </c>
      <c r="B1" s="58"/>
      <c r="C1" s="58"/>
      <c r="D1" s="58"/>
      <c r="E1" s="74"/>
      <c r="F1" s="74"/>
      <c r="G1" s="34"/>
      <c r="H1" s="34"/>
      <c r="I1" s="34"/>
      <c r="J1" s="34"/>
      <c r="K1" s="34"/>
      <c r="L1" s="34"/>
      <c r="M1" s="34"/>
    </row>
    <row r="2" spans="1:13" ht="21.75" customHeight="1" x14ac:dyDescent="0.4">
      <c r="A2" s="32" t="s">
        <v>83</v>
      </c>
      <c r="B2" s="58"/>
      <c r="C2" s="58"/>
      <c r="D2" s="58"/>
      <c r="E2" s="74"/>
      <c r="F2" s="74"/>
      <c r="G2" s="34"/>
      <c r="H2" s="34"/>
      <c r="I2" s="34"/>
      <c r="J2" s="34"/>
      <c r="K2" s="34"/>
      <c r="L2" s="34"/>
      <c r="M2" s="34"/>
    </row>
    <row r="3" spans="1:13" ht="21.75" customHeight="1" x14ac:dyDescent="0.4">
      <c r="A3" s="8" t="s">
        <v>231</v>
      </c>
      <c r="B3" s="59"/>
      <c r="C3" s="59"/>
      <c r="D3" s="59"/>
      <c r="E3" s="75"/>
      <c r="F3" s="75"/>
      <c r="G3" s="38"/>
      <c r="H3" s="38"/>
      <c r="I3" s="38"/>
      <c r="J3" s="38"/>
      <c r="K3" s="38"/>
      <c r="L3" s="38"/>
      <c r="M3" s="38"/>
    </row>
    <row r="4" spans="1:13" ht="19.350000000000001" customHeight="1" x14ac:dyDescent="0.4">
      <c r="A4" s="33"/>
      <c r="B4" s="33"/>
      <c r="C4" s="33"/>
      <c r="D4" s="33"/>
      <c r="E4" s="74"/>
      <c r="F4" s="74"/>
      <c r="G4" s="34"/>
      <c r="H4" s="34"/>
      <c r="I4" s="34"/>
      <c r="J4" s="34"/>
      <c r="K4" s="34"/>
      <c r="L4" s="34"/>
      <c r="M4" s="34"/>
    </row>
    <row r="5" spans="1:13" ht="19.350000000000001" customHeight="1" x14ac:dyDescent="0.4">
      <c r="A5" s="33"/>
      <c r="B5" s="33"/>
      <c r="C5" s="33"/>
      <c r="D5" s="33"/>
      <c r="E5" s="74"/>
      <c r="F5" s="74"/>
      <c r="G5" s="125" t="s">
        <v>2</v>
      </c>
      <c r="H5" s="122"/>
      <c r="I5" s="122"/>
      <c r="J5" s="34"/>
      <c r="K5" s="125" t="s">
        <v>3</v>
      </c>
      <c r="L5" s="122"/>
      <c r="M5" s="122"/>
    </row>
    <row r="6" spans="1:13" ht="19.350000000000001" customHeight="1" x14ac:dyDescent="0.4">
      <c r="A6" s="33"/>
      <c r="B6" s="33"/>
      <c r="C6" s="33"/>
      <c r="D6" s="33"/>
      <c r="E6" s="76"/>
      <c r="F6" s="76"/>
      <c r="G6" s="39" t="s">
        <v>82</v>
      </c>
      <c r="H6" s="40"/>
      <c r="I6" s="39" t="s">
        <v>7</v>
      </c>
      <c r="J6" s="39"/>
      <c r="K6" s="39" t="s">
        <v>82</v>
      </c>
      <c r="L6" s="40"/>
      <c r="M6" s="39" t="s">
        <v>7</v>
      </c>
    </row>
    <row r="7" spans="1:13" ht="19.350000000000001" customHeight="1" x14ac:dyDescent="0.4">
      <c r="A7" s="33"/>
      <c r="B7" s="33"/>
      <c r="C7" s="33"/>
      <c r="D7" s="33"/>
      <c r="E7" s="18" t="s">
        <v>8</v>
      </c>
      <c r="F7" s="76"/>
      <c r="G7" s="42" t="s">
        <v>9</v>
      </c>
      <c r="H7" s="39"/>
      <c r="I7" s="42" t="s">
        <v>9</v>
      </c>
      <c r="J7" s="39"/>
      <c r="K7" s="42" t="s">
        <v>9</v>
      </c>
      <c r="L7" s="39"/>
      <c r="M7" s="42" t="s">
        <v>9</v>
      </c>
    </row>
    <row r="8" spans="1:13" ht="6" customHeight="1" x14ac:dyDescent="0.4">
      <c r="A8" s="78"/>
      <c r="B8" s="78"/>
      <c r="C8" s="78"/>
      <c r="D8" s="78"/>
      <c r="E8" s="76"/>
      <c r="F8" s="76"/>
      <c r="G8" s="34"/>
      <c r="H8" s="34"/>
      <c r="I8" s="34"/>
      <c r="J8" s="34"/>
      <c r="K8" s="34"/>
      <c r="L8" s="34"/>
      <c r="M8" s="34"/>
    </row>
    <row r="9" spans="1:13" ht="19.350000000000001" customHeight="1" x14ac:dyDescent="0.4">
      <c r="A9" s="78" t="s">
        <v>84</v>
      </c>
      <c r="B9" s="78"/>
      <c r="C9" s="78"/>
      <c r="D9" s="78"/>
      <c r="E9" s="76"/>
      <c r="F9" s="76"/>
      <c r="G9" s="34">
        <v>1438938786</v>
      </c>
      <c r="H9" s="34"/>
      <c r="I9" s="34">
        <v>1206362957</v>
      </c>
      <c r="J9" s="34"/>
      <c r="K9" s="34">
        <v>136646532</v>
      </c>
      <c r="L9" s="74"/>
      <c r="M9" s="34">
        <v>109170189</v>
      </c>
    </row>
    <row r="10" spans="1:13" ht="19.350000000000001" customHeight="1" x14ac:dyDescent="0.4">
      <c r="A10" s="78" t="s">
        <v>85</v>
      </c>
      <c r="B10" s="78"/>
      <c r="C10" s="78"/>
      <c r="D10" s="78"/>
      <c r="E10" s="76"/>
      <c r="F10" s="76"/>
      <c r="G10" s="34">
        <v>5487899933</v>
      </c>
      <c r="H10" s="79"/>
      <c r="I10" s="34">
        <v>3248482686</v>
      </c>
      <c r="J10" s="79"/>
      <c r="K10" s="34">
        <v>0</v>
      </c>
      <c r="L10" s="74"/>
      <c r="M10" s="34">
        <v>0</v>
      </c>
    </row>
    <row r="11" spans="1:13" ht="19.350000000000001" customHeight="1" x14ac:dyDescent="0.4">
      <c r="A11" s="78" t="s">
        <v>86</v>
      </c>
      <c r="B11" s="78"/>
      <c r="C11" s="78"/>
      <c r="D11" s="78"/>
      <c r="E11" s="80"/>
      <c r="F11" s="80"/>
      <c r="G11" s="34">
        <v>1109826221</v>
      </c>
      <c r="H11" s="79"/>
      <c r="I11" s="34">
        <v>1146931289</v>
      </c>
      <c r="J11" s="79"/>
      <c r="K11" s="34">
        <v>0</v>
      </c>
      <c r="L11" s="74"/>
      <c r="M11" s="34">
        <v>0</v>
      </c>
    </row>
    <row r="12" spans="1:13" ht="19.350000000000001" customHeight="1" x14ac:dyDescent="0.4">
      <c r="A12" s="81" t="s">
        <v>87</v>
      </c>
      <c r="B12" s="33"/>
      <c r="C12" s="33"/>
      <c r="D12" s="33"/>
      <c r="E12" s="80"/>
      <c r="F12" s="80"/>
      <c r="G12" s="34">
        <v>-711372422</v>
      </c>
      <c r="H12" s="34"/>
      <c r="I12" s="34">
        <v>-601283752</v>
      </c>
      <c r="J12" s="34"/>
      <c r="K12" s="34">
        <v>-76205369</v>
      </c>
      <c r="L12" s="74"/>
      <c r="M12" s="34">
        <v>-75232814</v>
      </c>
    </row>
    <row r="13" spans="1:13" ht="19.350000000000001" customHeight="1" x14ac:dyDescent="0.4">
      <c r="A13" s="33" t="s">
        <v>88</v>
      </c>
      <c r="B13" s="33"/>
      <c r="C13" s="33"/>
      <c r="D13" s="33"/>
      <c r="E13" s="80"/>
      <c r="F13" s="80"/>
      <c r="G13" s="34">
        <v>-2352229055</v>
      </c>
      <c r="H13" s="79"/>
      <c r="I13" s="34">
        <v>-1275455907</v>
      </c>
      <c r="J13" s="79"/>
      <c r="K13" s="34">
        <v>0</v>
      </c>
      <c r="L13" s="74"/>
      <c r="M13" s="34">
        <v>0</v>
      </c>
    </row>
    <row r="14" spans="1:13" ht="19.350000000000001" customHeight="1" x14ac:dyDescent="0.4">
      <c r="A14" s="33" t="s">
        <v>89</v>
      </c>
      <c r="B14" s="33"/>
      <c r="C14" s="33"/>
      <c r="D14" s="33"/>
      <c r="E14" s="80"/>
      <c r="F14" s="80"/>
      <c r="G14" s="38">
        <v>-631962348</v>
      </c>
      <c r="H14" s="79"/>
      <c r="I14" s="38">
        <v>-689042223</v>
      </c>
      <c r="J14" s="79"/>
      <c r="K14" s="38">
        <v>0</v>
      </c>
      <c r="L14" s="74"/>
      <c r="M14" s="38">
        <v>0</v>
      </c>
    </row>
    <row r="15" spans="1:13" ht="6" customHeight="1" x14ac:dyDescent="0.4">
      <c r="A15" s="78"/>
      <c r="B15" s="78"/>
      <c r="C15" s="78"/>
      <c r="D15" s="78"/>
      <c r="E15" s="74"/>
      <c r="F15" s="74"/>
      <c r="G15" s="34"/>
      <c r="H15" s="34"/>
      <c r="I15" s="34"/>
      <c r="J15" s="34"/>
      <c r="K15" s="34"/>
      <c r="L15" s="74"/>
      <c r="M15" s="34"/>
    </row>
    <row r="16" spans="1:13" ht="19.350000000000001" customHeight="1" x14ac:dyDescent="0.4">
      <c r="A16" s="32" t="s">
        <v>90</v>
      </c>
      <c r="B16" s="32"/>
      <c r="C16" s="32"/>
      <c r="D16" s="32"/>
      <c r="E16" s="74"/>
      <c r="F16" s="74"/>
      <c r="G16" s="34">
        <f>SUM(G9:G14)</f>
        <v>4341101115</v>
      </c>
      <c r="H16" s="34"/>
      <c r="I16" s="34">
        <f>SUM(I9:I14)</f>
        <v>3035995050</v>
      </c>
      <c r="J16" s="34"/>
      <c r="K16" s="34">
        <f>SUM(K9:K14)</f>
        <v>60441163</v>
      </c>
      <c r="L16" s="74"/>
      <c r="M16" s="34">
        <f>SUM(M9:M14)</f>
        <v>33937375</v>
      </c>
    </row>
    <row r="17" spans="1:13" ht="19.350000000000001" customHeight="1" x14ac:dyDescent="0.4">
      <c r="A17" s="33" t="s">
        <v>248</v>
      </c>
      <c r="B17" s="33"/>
      <c r="C17" s="33"/>
      <c r="D17" s="33"/>
      <c r="E17" s="80"/>
      <c r="F17" s="80"/>
      <c r="G17" s="34">
        <v>549512851</v>
      </c>
      <c r="H17" s="34"/>
      <c r="I17" s="34">
        <v>568879309</v>
      </c>
      <c r="J17" s="34"/>
      <c r="K17" s="34">
        <v>2930694243</v>
      </c>
      <c r="L17" s="74"/>
      <c r="M17" s="34">
        <v>2212545192</v>
      </c>
    </row>
    <row r="18" spans="1:13" ht="19.350000000000001" customHeight="1" x14ac:dyDescent="0.4">
      <c r="A18" s="33" t="s">
        <v>91</v>
      </c>
      <c r="B18" s="33"/>
      <c r="C18" s="33"/>
      <c r="D18" s="33"/>
      <c r="E18" s="80"/>
      <c r="F18" s="80"/>
      <c r="G18" s="34">
        <v>-316022331</v>
      </c>
      <c r="H18" s="79"/>
      <c r="I18" s="34">
        <v>-192021364</v>
      </c>
      <c r="J18" s="79"/>
      <c r="K18" s="34">
        <v>0</v>
      </c>
      <c r="L18" s="74"/>
      <c r="M18" s="34">
        <v>0</v>
      </c>
    </row>
    <row r="19" spans="1:13" ht="19.350000000000001" customHeight="1" x14ac:dyDescent="0.4">
      <c r="A19" s="78" t="s">
        <v>92</v>
      </c>
      <c r="B19" s="78"/>
      <c r="C19" s="78"/>
      <c r="D19" s="78"/>
      <c r="E19" s="82"/>
      <c r="F19" s="82"/>
      <c r="G19" s="34">
        <v>-808893147</v>
      </c>
      <c r="H19" s="34"/>
      <c r="I19" s="34">
        <v>-705475434</v>
      </c>
      <c r="J19" s="34"/>
      <c r="K19" s="34">
        <v>-298511146</v>
      </c>
      <c r="L19" s="82"/>
      <c r="M19" s="34">
        <v>-221430147</v>
      </c>
    </row>
    <row r="20" spans="1:13" ht="19.350000000000001" customHeight="1" x14ac:dyDescent="0.4">
      <c r="A20" s="78" t="s">
        <v>247</v>
      </c>
      <c r="B20" s="78"/>
      <c r="C20" s="78"/>
      <c r="D20" s="78"/>
      <c r="E20" s="82"/>
      <c r="F20" s="82"/>
      <c r="G20" s="34">
        <v>-350382382</v>
      </c>
      <c r="H20" s="34"/>
      <c r="I20" s="34">
        <v>325004288</v>
      </c>
      <c r="J20" s="34"/>
      <c r="K20" s="34">
        <v>-32852</v>
      </c>
      <c r="L20" s="82"/>
      <c r="M20" s="34">
        <v>-8157</v>
      </c>
    </row>
    <row r="21" spans="1:13" ht="19.350000000000001" customHeight="1" x14ac:dyDescent="0.4">
      <c r="A21" s="78" t="s">
        <v>93</v>
      </c>
      <c r="B21" s="78"/>
      <c r="C21" s="78"/>
      <c r="D21" s="78"/>
      <c r="E21" s="80"/>
      <c r="F21" s="80"/>
      <c r="G21" s="34">
        <v>-684337812</v>
      </c>
      <c r="H21" s="34"/>
      <c r="I21" s="34">
        <v>-643553063</v>
      </c>
      <c r="J21" s="34"/>
      <c r="K21" s="34">
        <v>-421505520</v>
      </c>
      <c r="L21" s="74"/>
      <c r="M21" s="34">
        <v>-387076064</v>
      </c>
    </row>
    <row r="22" spans="1:13" ht="19.350000000000001" customHeight="1" x14ac:dyDescent="0.4">
      <c r="A22" s="78" t="s">
        <v>94</v>
      </c>
      <c r="B22" s="78"/>
      <c r="C22" s="78"/>
      <c r="D22" s="78"/>
      <c r="E22" s="41"/>
      <c r="F22" s="41"/>
      <c r="G22" s="38">
        <v>812203034</v>
      </c>
      <c r="H22" s="79"/>
      <c r="I22" s="38">
        <v>782945228</v>
      </c>
      <c r="J22" s="79"/>
      <c r="K22" s="38">
        <v>0</v>
      </c>
      <c r="L22" s="74"/>
      <c r="M22" s="38">
        <v>0</v>
      </c>
    </row>
    <row r="23" spans="1:13" ht="6" customHeight="1" x14ac:dyDescent="0.4">
      <c r="A23" s="78"/>
      <c r="B23" s="78"/>
      <c r="C23" s="78"/>
      <c r="D23" s="78"/>
      <c r="E23" s="74"/>
      <c r="F23" s="74"/>
      <c r="G23" s="34"/>
      <c r="H23" s="34"/>
      <c r="I23" s="34"/>
      <c r="J23" s="34"/>
      <c r="K23" s="34"/>
      <c r="L23" s="74"/>
      <c r="M23" s="34"/>
    </row>
    <row r="24" spans="1:13" ht="19.350000000000001" customHeight="1" x14ac:dyDescent="0.4">
      <c r="A24" s="58" t="s">
        <v>223</v>
      </c>
      <c r="B24" s="58"/>
      <c r="C24" s="58"/>
      <c r="D24" s="58"/>
      <c r="E24" s="80"/>
      <c r="F24" s="80"/>
      <c r="G24" s="34">
        <f>SUM(G16:G22)</f>
        <v>3543181328</v>
      </c>
      <c r="H24" s="34"/>
      <c r="I24" s="34">
        <f>SUM(I16:I22)</f>
        <v>3171774014</v>
      </c>
      <c r="J24" s="34"/>
      <c r="K24" s="34">
        <f>SUM(K16:K22)</f>
        <v>2271085888</v>
      </c>
      <c r="L24" s="74"/>
      <c r="M24" s="34">
        <f>SUM(M16:M22)</f>
        <v>1637968199</v>
      </c>
    </row>
    <row r="25" spans="1:13" ht="19.350000000000001" customHeight="1" x14ac:dyDescent="0.4">
      <c r="A25" s="78" t="s">
        <v>211</v>
      </c>
      <c r="B25" s="78"/>
      <c r="C25" s="78"/>
      <c r="D25" s="78"/>
      <c r="E25" s="82">
        <v>16</v>
      </c>
      <c r="F25" s="82"/>
      <c r="G25" s="38">
        <v>-321358118</v>
      </c>
      <c r="H25" s="34"/>
      <c r="I25" s="38">
        <v>-228416935</v>
      </c>
      <c r="J25" s="34"/>
      <c r="K25" s="38">
        <v>5122198</v>
      </c>
      <c r="L25" s="74"/>
      <c r="M25" s="38">
        <v>-912035</v>
      </c>
    </row>
    <row r="26" spans="1:13" ht="6" customHeight="1" x14ac:dyDescent="0.4">
      <c r="A26" s="78"/>
      <c r="B26" s="78"/>
      <c r="C26" s="78"/>
      <c r="D26" s="78"/>
      <c r="E26" s="74"/>
      <c r="F26" s="74"/>
      <c r="G26" s="34"/>
      <c r="H26" s="34"/>
      <c r="I26" s="34"/>
      <c r="J26" s="34"/>
      <c r="K26" s="34"/>
      <c r="L26" s="74"/>
      <c r="M26" s="34"/>
    </row>
    <row r="27" spans="1:13" ht="19.350000000000001" customHeight="1" x14ac:dyDescent="0.4">
      <c r="A27" s="4" t="s">
        <v>224</v>
      </c>
      <c r="B27" s="58"/>
      <c r="C27" s="58"/>
      <c r="D27" s="58"/>
      <c r="E27" s="74"/>
      <c r="F27" s="74"/>
      <c r="G27" s="38">
        <f>SUM(G24:G25)</f>
        <v>3221823210</v>
      </c>
      <c r="H27" s="34"/>
      <c r="I27" s="38">
        <f>SUM(I24:I25)</f>
        <v>2943357079</v>
      </c>
      <c r="J27" s="34"/>
      <c r="K27" s="38">
        <f>SUM(K24:K25)</f>
        <v>2276208086</v>
      </c>
      <c r="L27" s="74"/>
      <c r="M27" s="38">
        <f>SUM(M24:M25)</f>
        <v>1637056164</v>
      </c>
    </row>
    <row r="28" spans="1:13" ht="12" customHeight="1" x14ac:dyDescent="0.4">
      <c r="A28" s="58"/>
      <c r="B28" s="58"/>
      <c r="C28" s="58"/>
      <c r="D28" s="58"/>
      <c r="E28" s="74"/>
      <c r="F28" s="74"/>
      <c r="G28" s="34"/>
      <c r="H28" s="34"/>
      <c r="I28" s="34"/>
      <c r="J28" s="34"/>
      <c r="K28" s="34"/>
      <c r="L28" s="74"/>
      <c r="M28" s="34"/>
    </row>
    <row r="29" spans="1:13" ht="19.350000000000001" customHeight="1" x14ac:dyDescent="0.4">
      <c r="A29" s="58" t="s">
        <v>212</v>
      </c>
      <c r="B29" s="78"/>
      <c r="C29" s="78"/>
      <c r="D29" s="78"/>
      <c r="E29" s="74"/>
      <c r="F29" s="74"/>
      <c r="G29" s="34"/>
      <c r="H29" s="34"/>
      <c r="I29" s="34"/>
      <c r="J29" s="34"/>
      <c r="K29" s="34"/>
      <c r="L29" s="74"/>
      <c r="M29" s="34"/>
    </row>
    <row r="30" spans="1:13" ht="19.350000000000001" customHeight="1" x14ac:dyDescent="0.4">
      <c r="A30" s="78"/>
      <c r="B30" s="78" t="s">
        <v>96</v>
      </c>
      <c r="C30" s="78"/>
      <c r="D30" s="78"/>
      <c r="E30" s="74"/>
      <c r="F30" s="74"/>
      <c r="G30" s="34"/>
      <c r="H30" s="34"/>
      <c r="I30" s="34"/>
      <c r="J30" s="34"/>
      <c r="K30" s="34"/>
      <c r="L30" s="74"/>
      <c r="M30" s="34"/>
    </row>
    <row r="31" spans="1:13" ht="19.350000000000001" customHeight="1" x14ac:dyDescent="0.4">
      <c r="A31" s="78"/>
      <c r="B31" s="78"/>
      <c r="C31" s="78" t="s">
        <v>97</v>
      </c>
      <c r="D31" s="78"/>
      <c r="E31" s="74"/>
      <c r="F31" s="74"/>
      <c r="G31" s="34"/>
      <c r="H31" s="34"/>
      <c r="I31" s="34"/>
      <c r="J31" s="34"/>
      <c r="K31" s="34"/>
      <c r="L31" s="74"/>
      <c r="M31" s="34"/>
    </row>
    <row r="32" spans="1:13" ht="19.350000000000001" customHeight="1" x14ac:dyDescent="0.4">
      <c r="A32" s="78"/>
      <c r="B32" s="78"/>
      <c r="C32" s="78" t="s">
        <v>98</v>
      </c>
      <c r="D32" s="78"/>
      <c r="E32" s="74"/>
      <c r="F32" s="74"/>
      <c r="G32" s="34"/>
      <c r="H32" s="34"/>
      <c r="I32" s="34"/>
      <c r="J32" s="34"/>
      <c r="K32" s="34"/>
      <c r="L32" s="74"/>
      <c r="M32" s="34"/>
    </row>
    <row r="33" spans="1:13" ht="19.350000000000001" customHeight="1" x14ac:dyDescent="0.4">
      <c r="A33" s="78"/>
      <c r="B33" s="78"/>
      <c r="C33" s="78"/>
      <c r="D33" s="78" t="s">
        <v>99</v>
      </c>
      <c r="E33" s="74"/>
      <c r="F33" s="74"/>
      <c r="G33" s="34">
        <v>-874956861</v>
      </c>
      <c r="H33" s="34"/>
      <c r="I33" s="34">
        <v>-1286525579</v>
      </c>
      <c r="J33" s="34"/>
      <c r="K33" s="34">
        <v>-592834484</v>
      </c>
      <c r="L33" s="74"/>
      <c r="M33" s="34">
        <v>-1233169336</v>
      </c>
    </row>
    <row r="34" spans="1:13" ht="19.350000000000001" customHeight="1" x14ac:dyDescent="0.4">
      <c r="A34" s="78"/>
      <c r="B34" s="78"/>
      <c r="C34" s="78" t="s">
        <v>205</v>
      </c>
      <c r="D34" s="78"/>
      <c r="E34" s="74"/>
      <c r="F34" s="74"/>
      <c r="G34" s="34">
        <v>-72617070</v>
      </c>
      <c r="H34" s="34"/>
      <c r="I34" s="34">
        <v>0</v>
      </c>
      <c r="J34" s="34"/>
      <c r="K34" s="34">
        <v>-7225473</v>
      </c>
      <c r="L34" s="74"/>
      <c r="M34" s="34">
        <v>0</v>
      </c>
    </row>
    <row r="35" spans="1:13" ht="19.350000000000001" customHeight="1" x14ac:dyDescent="0.4">
      <c r="A35" s="78"/>
      <c r="B35" s="78"/>
      <c r="C35" s="78" t="s">
        <v>100</v>
      </c>
      <c r="D35" s="78"/>
      <c r="E35" s="74"/>
      <c r="F35" s="74"/>
      <c r="G35" s="34"/>
      <c r="H35" s="34"/>
      <c r="I35" s="34"/>
      <c r="J35" s="34"/>
      <c r="K35" s="34"/>
      <c r="L35" s="74"/>
      <c r="M35" s="34"/>
    </row>
    <row r="36" spans="1:13" ht="19.350000000000001" customHeight="1" x14ac:dyDescent="0.4">
      <c r="A36" s="78"/>
      <c r="B36" s="78"/>
      <c r="C36" s="78"/>
      <c r="D36" s="78" t="s">
        <v>101</v>
      </c>
      <c r="E36" s="74"/>
      <c r="F36" s="74"/>
      <c r="G36" s="38">
        <v>189514787</v>
      </c>
      <c r="H36" s="34"/>
      <c r="I36" s="38">
        <v>257305115</v>
      </c>
      <c r="J36" s="34"/>
      <c r="K36" s="38">
        <v>120011992</v>
      </c>
      <c r="L36" s="74"/>
      <c r="M36" s="38">
        <v>246633867</v>
      </c>
    </row>
    <row r="37" spans="1:13" ht="6" customHeight="1" x14ac:dyDescent="0.4">
      <c r="A37" s="78"/>
      <c r="B37" s="78"/>
      <c r="C37" s="78"/>
      <c r="D37" s="78"/>
      <c r="E37" s="74"/>
      <c r="F37" s="74"/>
      <c r="G37" s="34"/>
      <c r="H37" s="34"/>
      <c r="I37" s="34"/>
      <c r="J37" s="34"/>
      <c r="K37" s="34"/>
      <c r="L37" s="74"/>
      <c r="M37" s="34"/>
    </row>
    <row r="38" spans="1:13" ht="19.350000000000001" customHeight="1" x14ac:dyDescent="0.4">
      <c r="A38" s="78"/>
      <c r="B38" s="78" t="s">
        <v>102</v>
      </c>
      <c r="C38" s="78"/>
      <c r="D38" s="78"/>
      <c r="E38" s="74"/>
      <c r="F38" s="74"/>
      <c r="G38" s="34"/>
      <c r="H38" s="34"/>
      <c r="I38" s="34"/>
      <c r="J38" s="34"/>
      <c r="K38" s="34"/>
      <c r="L38" s="74"/>
      <c r="M38" s="34"/>
    </row>
    <row r="39" spans="1:13" ht="19.350000000000001" customHeight="1" x14ac:dyDescent="0.4">
      <c r="A39" s="78"/>
      <c r="B39" s="78"/>
      <c r="C39" s="78" t="s">
        <v>103</v>
      </c>
      <c r="D39" s="78"/>
      <c r="E39" s="74"/>
      <c r="F39" s="74"/>
      <c r="G39" s="38">
        <f>SUM(G32:G36)</f>
        <v>-758059144</v>
      </c>
      <c r="H39" s="34"/>
      <c r="I39" s="38">
        <f>SUM(I32:I36)</f>
        <v>-1029220464</v>
      </c>
      <c r="J39" s="34"/>
      <c r="K39" s="38">
        <f>SUM(K32:K36)</f>
        <v>-480047965</v>
      </c>
      <c r="L39" s="74"/>
      <c r="M39" s="38">
        <f>SUM(M32:M36)</f>
        <v>-986535469</v>
      </c>
    </row>
    <row r="40" spans="1:13" ht="6" customHeight="1" x14ac:dyDescent="0.4">
      <c r="A40" s="78"/>
      <c r="B40" s="78"/>
      <c r="C40" s="78"/>
      <c r="D40" s="78"/>
      <c r="E40" s="74"/>
      <c r="F40" s="74"/>
      <c r="G40" s="34"/>
      <c r="H40" s="34"/>
      <c r="I40" s="34"/>
      <c r="J40" s="34"/>
      <c r="K40" s="34"/>
      <c r="L40" s="74"/>
      <c r="M40" s="34"/>
    </row>
    <row r="41" spans="1:13" ht="19.350000000000001" customHeight="1" x14ac:dyDescent="0.4">
      <c r="A41" s="33"/>
      <c r="B41" s="45" t="s">
        <v>104</v>
      </c>
      <c r="C41" s="45"/>
      <c r="D41" s="81"/>
      <c r="E41" s="74"/>
      <c r="F41" s="74"/>
      <c r="G41" s="34"/>
      <c r="H41" s="34"/>
      <c r="I41" s="34"/>
      <c r="J41" s="34"/>
      <c r="K41" s="34"/>
      <c r="L41" s="74"/>
      <c r="M41" s="34"/>
    </row>
    <row r="42" spans="1:13" ht="19.350000000000001" customHeight="1" x14ac:dyDescent="0.4">
      <c r="A42" s="78"/>
      <c r="B42" s="45"/>
      <c r="C42" s="45" t="s">
        <v>97</v>
      </c>
      <c r="D42" s="81"/>
      <c r="E42" s="74"/>
      <c r="F42" s="74"/>
      <c r="G42" s="79"/>
      <c r="H42" s="79"/>
      <c r="I42" s="79"/>
      <c r="J42" s="79"/>
      <c r="K42" s="79"/>
      <c r="L42" s="79"/>
      <c r="M42" s="79"/>
    </row>
    <row r="43" spans="1:13" ht="19.350000000000001" customHeight="1" x14ac:dyDescent="0.4">
      <c r="A43" s="33"/>
      <c r="B43" s="45"/>
      <c r="C43" s="45" t="s">
        <v>105</v>
      </c>
      <c r="D43" s="78"/>
      <c r="E43" s="74"/>
      <c r="F43" s="74"/>
      <c r="G43" s="34">
        <v>-13170574</v>
      </c>
      <c r="H43" s="34"/>
      <c r="I43" s="34">
        <v>-195149970</v>
      </c>
      <c r="J43" s="34"/>
      <c r="K43" s="34">
        <v>0</v>
      </c>
      <c r="L43" s="74"/>
      <c r="M43" s="34">
        <v>0</v>
      </c>
    </row>
    <row r="44" spans="1:13" ht="19.350000000000001" customHeight="1" x14ac:dyDescent="0.4">
      <c r="A44" s="33"/>
      <c r="B44" s="45"/>
      <c r="C44" s="45" t="s">
        <v>208</v>
      </c>
      <c r="D44" s="78"/>
      <c r="E44" s="74"/>
      <c r="F44" s="74"/>
      <c r="G44" s="34"/>
      <c r="H44" s="34"/>
      <c r="I44" s="34"/>
      <c r="J44" s="34"/>
      <c r="K44" s="34"/>
      <c r="L44" s="74"/>
      <c r="M44" s="34"/>
    </row>
    <row r="45" spans="1:13" ht="19.350000000000001" customHeight="1" x14ac:dyDescent="0.4">
      <c r="A45" s="58"/>
      <c r="B45" s="58"/>
      <c r="C45" s="33"/>
      <c r="D45" s="78" t="s">
        <v>106</v>
      </c>
      <c r="E45" s="74"/>
      <c r="F45" s="74"/>
      <c r="G45" s="38">
        <v>-232916234</v>
      </c>
      <c r="H45" s="34"/>
      <c r="I45" s="38">
        <v>149016230</v>
      </c>
      <c r="J45" s="34"/>
      <c r="K45" s="38">
        <v>0</v>
      </c>
      <c r="L45" s="74"/>
      <c r="M45" s="38">
        <v>0</v>
      </c>
    </row>
    <row r="46" spans="1:13" ht="6" customHeight="1" x14ac:dyDescent="0.4">
      <c r="A46" s="78"/>
      <c r="B46" s="78"/>
      <c r="C46" s="78"/>
      <c r="D46" s="78"/>
      <c r="E46" s="74"/>
      <c r="F46" s="74"/>
      <c r="G46" s="34"/>
      <c r="H46" s="34"/>
      <c r="I46" s="34"/>
      <c r="J46" s="74"/>
      <c r="K46" s="34"/>
      <c r="L46" s="34"/>
      <c r="M46" s="34"/>
    </row>
    <row r="47" spans="1:13" ht="19.350000000000001" customHeight="1" x14ac:dyDescent="0.4">
      <c r="A47" s="45"/>
      <c r="B47" s="45" t="s">
        <v>107</v>
      </c>
      <c r="C47" s="45"/>
      <c r="D47" s="45"/>
      <c r="E47" s="80"/>
      <c r="F47" s="80"/>
      <c r="G47" s="84"/>
      <c r="H47" s="50"/>
      <c r="I47" s="84"/>
      <c r="J47" s="50"/>
      <c r="K47" s="84"/>
      <c r="L47" s="50"/>
      <c r="M47" s="84"/>
    </row>
    <row r="48" spans="1:13" ht="19.350000000000001" customHeight="1" x14ac:dyDescent="0.4">
      <c r="A48" s="45"/>
      <c r="B48" s="45"/>
      <c r="C48" s="45" t="s">
        <v>103</v>
      </c>
      <c r="D48" s="45"/>
      <c r="E48" s="80"/>
      <c r="F48" s="80"/>
      <c r="G48" s="85">
        <f>SUM(G42:G45)</f>
        <v>-246086808</v>
      </c>
      <c r="H48" s="45"/>
      <c r="I48" s="85">
        <f>SUM(I42:I45)</f>
        <v>-46133740</v>
      </c>
      <c r="J48" s="50"/>
      <c r="K48" s="85">
        <f>SUM(K42:K45)</f>
        <v>0</v>
      </c>
      <c r="L48" s="45"/>
      <c r="M48" s="85">
        <f>SUM(M42:M45)</f>
        <v>0</v>
      </c>
    </row>
    <row r="49" spans="1:13" ht="6" customHeight="1" x14ac:dyDescent="0.4">
      <c r="A49" s="45"/>
      <c r="B49" s="45"/>
      <c r="C49" s="45"/>
      <c r="D49" s="45"/>
      <c r="E49" s="80"/>
      <c r="F49" s="80"/>
      <c r="G49" s="51"/>
      <c r="H49" s="45"/>
      <c r="I49" s="51"/>
      <c r="J49" s="50"/>
      <c r="K49" s="51"/>
      <c r="L49" s="45"/>
      <c r="M49" s="51"/>
    </row>
    <row r="50" spans="1:13" ht="19.350000000000001" customHeight="1" x14ac:dyDescent="0.4">
      <c r="A50" s="97" t="s">
        <v>225</v>
      </c>
      <c r="B50" s="4"/>
      <c r="C50" s="4"/>
      <c r="D50" s="4"/>
      <c r="E50" s="74"/>
      <c r="F50" s="74"/>
      <c r="G50" s="38">
        <f>G48+G39</f>
        <v>-1004145952</v>
      </c>
      <c r="H50" s="34"/>
      <c r="I50" s="38">
        <f>I48+I39</f>
        <v>-1075354204</v>
      </c>
      <c r="J50" s="74"/>
      <c r="K50" s="38">
        <f>K48+K39</f>
        <v>-480047965</v>
      </c>
      <c r="L50" s="34"/>
      <c r="M50" s="38">
        <f>M48+M39</f>
        <v>-986535469</v>
      </c>
    </row>
    <row r="51" spans="1:13" ht="6" customHeight="1" x14ac:dyDescent="0.4">
      <c r="A51" s="4"/>
      <c r="B51" s="4"/>
      <c r="C51" s="4"/>
      <c r="D51" s="4"/>
      <c r="E51" s="74"/>
      <c r="F51" s="74"/>
      <c r="G51" s="34"/>
      <c r="H51" s="34"/>
      <c r="I51" s="34"/>
      <c r="J51" s="74"/>
      <c r="K51" s="34"/>
      <c r="L51" s="34"/>
      <c r="M51" s="34"/>
    </row>
    <row r="52" spans="1:13" ht="19.350000000000001" customHeight="1" thickBot="1" x14ac:dyDescent="0.45">
      <c r="A52" s="4" t="s">
        <v>226</v>
      </c>
      <c r="B52" s="4"/>
      <c r="C52" s="4"/>
      <c r="D52" s="4"/>
      <c r="E52" s="74"/>
      <c r="F52" s="74"/>
      <c r="G52" s="49">
        <f>SUM(G27,G50)</f>
        <v>2217677258</v>
      </c>
      <c r="H52" s="34"/>
      <c r="I52" s="49">
        <f>SUM(I27,I50)</f>
        <v>1868002875</v>
      </c>
      <c r="J52" s="74"/>
      <c r="K52" s="49">
        <f>SUM(K27,K50)</f>
        <v>1796160121</v>
      </c>
      <c r="L52" s="34"/>
      <c r="M52" s="49">
        <f>SUM(M27,M50)</f>
        <v>650520695</v>
      </c>
    </row>
    <row r="53" spans="1:13" ht="14.25" customHeight="1" thickTop="1" x14ac:dyDescent="0.4">
      <c r="A53" s="58"/>
      <c r="B53" s="58"/>
      <c r="C53" s="58"/>
      <c r="D53" s="58"/>
      <c r="E53" s="74"/>
      <c r="F53" s="74"/>
      <c r="G53" s="34"/>
      <c r="H53" s="34"/>
      <c r="I53" s="34"/>
      <c r="J53" s="74"/>
      <c r="K53" s="34"/>
      <c r="L53" s="34"/>
      <c r="M53" s="34"/>
    </row>
    <row r="54" spans="1:13" ht="22.35" customHeight="1" x14ac:dyDescent="0.4">
      <c r="A54" s="26" t="s">
        <v>241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</row>
    <row r="55" spans="1:13" ht="21.75" customHeight="1" x14ac:dyDescent="0.4">
      <c r="A55" s="58" t="s">
        <v>0</v>
      </c>
      <c r="B55" s="58"/>
      <c r="C55" s="58"/>
      <c r="D55" s="58"/>
      <c r="E55" s="74"/>
      <c r="F55" s="74"/>
      <c r="G55" s="34"/>
      <c r="H55" s="34"/>
      <c r="I55" s="34"/>
      <c r="J55" s="34"/>
      <c r="K55" s="34"/>
      <c r="L55" s="34"/>
      <c r="M55" s="34"/>
    </row>
    <row r="56" spans="1:13" ht="21.75" customHeight="1" x14ac:dyDescent="0.4">
      <c r="A56" s="58" t="s">
        <v>83</v>
      </c>
      <c r="B56" s="58"/>
      <c r="C56" s="58"/>
      <c r="D56" s="58"/>
      <c r="E56" s="74"/>
      <c r="F56" s="74"/>
      <c r="G56" s="34"/>
      <c r="H56" s="34"/>
      <c r="I56" s="34"/>
      <c r="J56" s="34"/>
      <c r="K56" s="34"/>
      <c r="L56" s="34"/>
      <c r="M56" s="34"/>
    </row>
    <row r="57" spans="1:13" ht="21.75" customHeight="1" x14ac:dyDescent="0.4">
      <c r="A57" s="59" t="str">
        <f>A3</f>
        <v>สำหรับรอบระยะเวลาหกเดือนสิ้นสุดวันที่ 30 มิถุนายน พ.ศ. 2568</v>
      </c>
      <c r="B57" s="59"/>
      <c r="C57" s="59"/>
      <c r="D57" s="59"/>
      <c r="E57" s="75"/>
      <c r="F57" s="75"/>
      <c r="G57" s="38"/>
      <c r="H57" s="38"/>
      <c r="I57" s="38"/>
      <c r="J57" s="38"/>
      <c r="K57" s="38"/>
      <c r="L57" s="38"/>
      <c r="M57" s="38"/>
    </row>
    <row r="58" spans="1:13" ht="21.75" customHeight="1" x14ac:dyDescent="0.4">
      <c r="A58" s="33"/>
      <c r="B58" s="33"/>
      <c r="C58" s="33"/>
      <c r="D58" s="33"/>
      <c r="E58" s="74"/>
      <c r="F58" s="74"/>
      <c r="G58" s="34"/>
      <c r="H58" s="34"/>
      <c r="I58" s="34"/>
      <c r="J58" s="34"/>
      <c r="K58" s="34"/>
      <c r="L58" s="34"/>
      <c r="M58" s="34"/>
    </row>
    <row r="59" spans="1:13" ht="21.75" customHeight="1" x14ac:dyDescent="0.4">
      <c r="A59" s="33"/>
      <c r="B59" s="33"/>
      <c r="C59" s="33"/>
      <c r="D59" s="33"/>
      <c r="E59" s="74"/>
      <c r="F59" s="74"/>
      <c r="G59" s="125" t="s">
        <v>2</v>
      </c>
      <c r="H59" s="122"/>
      <c r="I59" s="122"/>
      <c r="J59" s="34"/>
      <c r="K59" s="125" t="s">
        <v>3</v>
      </c>
      <c r="L59" s="122"/>
      <c r="M59" s="122"/>
    </row>
    <row r="60" spans="1:13" ht="21.75" customHeight="1" x14ac:dyDescent="0.4">
      <c r="A60" s="33"/>
      <c r="B60" s="33"/>
      <c r="C60" s="33"/>
      <c r="D60" s="33"/>
      <c r="E60" s="76"/>
      <c r="F60" s="76"/>
      <c r="G60" s="39" t="s">
        <v>82</v>
      </c>
      <c r="H60" s="40"/>
      <c r="I60" s="39" t="s">
        <v>7</v>
      </c>
      <c r="J60" s="39"/>
      <c r="K60" s="39" t="s">
        <v>82</v>
      </c>
      <c r="L60" s="40"/>
      <c r="M60" s="39" t="s">
        <v>7</v>
      </c>
    </row>
    <row r="61" spans="1:13" ht="21.75" customHeight="1" x14ac:dyDescent="0.4">
      <c r="A61" s="33"/>
      <c r="B61" s="33"/>
      <c r="C61" s="33"/>
      <c r="D61" s="33"/>
      <c r="E61" s="76"/>
      <c r="F61" s="76"/>
      <c r="G61" s="42" t="s">
        <v>9</v>
      </c>
      <c r="H61" s="39"/>
      <c r="I61" s="42" t="s">
        <v>9</v>
      </c>
      <c r="J61" s="39"/>
      <c r="K61" s="42" t="s">
        <v>9</v>
      </c>
      <c r="L61" s="39"/>
      <c r="M61" s="42" t="s">
        <v>9</v>
      </c>
    </row>
    <row r="62" spans="1:13" ht="21.75" customHeight="1" x14ac:dyDescent="0.4">
      <c r="A62" s="87"/>
      <c r="B62" s="87"/>
      <c r="C62" s="87"/>
      <c r="D62" s="87"/>
      <c r="E62" s="88"/>
      <c r="F62" s="88"/>
      <c r="G62" s="89"/>
      <c r="H62" s="89"/>
      <c r="I62" s="89"/>
      <c r="J62" s="89"/>
      <c r="K62" s="89"/>
      <c r="L62" s="89"/>
      <c r="M62" s="89"/>
    </row>
    <row r="63" spans="1:13" ht="21.75" customHeight="1" x14ac:dyDescent="0.4">
      <c r="A63" s="32" t="s">
        <v>227</v>
      </c>
      <c r="B63" s="32"/>
      <c r="C63" s="32"/>
      <c r="D63" s="32"/>
      <c r="E63" s="80"/>
      <c r="F63" s="80"/>
      <c r="G63" s="39"/>
      <c r="H63" s="39"/>
      <c r="I63" s="39"/>
      <c r="J63" s="40"/>
      <c r="K63" s="39"/>
      <c r="L63" s="39"/>
      <c r="M63" s="39"/>
    </row>
    <row r="64" spans="1:13" ht="21.75" customHeight="1" x14ac:dyDescent="0.4">
      <c r="A64" s="78"/>
      <c r="B64" s="78" t="s">
        <v>109</v>
      </c>
      <c r="C64" s="78"/>
      <c r="D64" s="78"/>
      <c r="E64" s="80"/>
      <c r="F64" s="80"/>
      <c r="G64" s="34">
        <v>3055543829</v>
      </c>
      <c r="H64" s="34"/>
      <c r="I64" s="34">
        <v>2653470391</v>
      </c>
      <c r="J64" s="34"/>
      <c r="K64" s="34">
        <v>2276208086</v>
      </c>
      <c r="L64" s="34"/>
      <c r="M64" s="34">
        <v>1637056164</v>
      </c>
    </row>
    <row r="65" spans="1:13" ht="21.75" customHeight="1" x14ac:dyDescent="0.4">
      <c r="A65" s="78"/>
      <c r="B65" s="78" t="s">
        <v>110</v>
      </c>
      <c r="C65" s="78"/>
      <c r="D65" s="78"/>
      <c r="E65" s="80"/>
      <c r="F65" s="80"/>
      <c r="G65" s="38">
        <v>166279381</v>
      </c>
      <c r="H65" s="79"/>
      <c r="I65" s="38">
        <v>289886688</v>
      </c>
      <c r="J65" s="79"/>
      <c r="K65" s="38">
        <v>0</v>
      </c>
      <c r="L65" s="40"/>
      <c r="M65" s="38">
        <v>0</v>
      </c>
    </row>
    <row r="66" spans="1:13" ht="6" customHeight="1" x14ac:dyDescent="0.4">
      <c r="A66" s="58"/>
      <c r="B66" s="58"/>
      <c r="C66" s="58"/>
      <c r="D66" s="58"/>
      <c r="E66" s="80"/>
      <c r="F66" s="80"/>
      <c r="G66" s="34"/>
      <c r="H66" s="34"/>
      <c r="I66" s="34"/>
      <c r="J66" s="34"/>
      <c r="K66" s="34"/>
      <c r="L66" s="74"/>
      <c r="M66" s="34"/>
    </row>
    <row r="67" spans="1:13" ht="21.75" customHeight="1" thickBot="1" x14ac:dyDescent="0.45">
      <c r="A67" s="58"/>
      <c r="B67" s="58"/>
      <c r="C67" s="58"/>
      <c r="D67" s="58"/>
      <c r="E67" s="80"/>
      <c r="F67" s="80"/>
      <c r="G67" s="49">
        <f>SUM(G64:G65)</f>
        <v>3221823210</v>
      </c>
      <c r="H67" s="34"/>
      <c r="I67" s="49">
        <f>SUM(I64:I65)</f>
        <v>2943357079</v>
      </c>
      <c r="J67" s="34"/>
      <c r="K67" s="49">
        <f>SUM(K64:K65)</f>
        <v>2276208086</v>
      </c>
      <c r="L67" s="40"/>
      <c r="M67" s="49">
        <f>SUM(M64:M65)</f>
        <v>1637056164</v>
      </c>
    </row>
    <row r="68" spans="1:13" ht="21.75" customHeight="1" thickTop="1" x14ac:dyDescent="0.4">
      <c r="A68" s="43"/>
      <c r="B68" s="43"/>
      <c r="C68" s="43"/>
      <c r="D68" s="43"/>
      <c r="E68" s="80"/>
      <c r="F68" s="80"/>
      <c r="G68" s="39"/>
      <c r="H68" s="39"/>
      <c r="I68" s="39"/>
      <c r="J68" s="39"/>
      <c r="K68" s="39"/>
      <c r="L68" s="34"/>
      <c r="M68" s="39"/>
    </row>
    <row r="69" spans="1:13" ht="21.75" customHeight="1" x14ac:dyDescent="0.4">
      <c r="A69" s="32" t="s">
        <v>228</v>
      </c>
      <c r="B69" s="32"/>
      <c r="C69" s="32"/>
      <c r="D69" s="32"/>
      <c r="E69" s="80"/>
      <c r="F69" s="80"/>
      <c r="G69" s="34"/>
      <c r="H69" s="34"/>
      <c r="I69" s="34"/>
      <c r="J69" s="34"/>
      <c r="K69" s="34"/>
      <c r="L69" s="34"/>
      <c r="M69" s="34"/>
    </row>
    <row r="70" spans="1:13" ht="21.75" customHeight="1" x14ac:dyDescent="0.4">
      <c r="A70" s="78"/>
      <c r="B70" s="78" t="s">
        <v>109</v>
      </c>
      <c r="C70" s="78"/>
      <c r="D70" s="78"/>
      <c r="E70" s="80"/>
      <c r="F70" s="80"/>
      <c r="G70" s="34">
        <v>2088424338</v>
      </c>
      <c r="H70" s="34"/>
      <c r="I70" s="34">
        <v>1598233142</v>
      </c>
      <c r="J70" s="34"/>
      <c r="K70" s="34">
        <v>1796160121</v>
      </c>
      <c r="L70" s="74"/>
      <c r="M70" s="34">
        <v>650520695</v>
      </c>
    </row>
    <row r="71" spans="1:13" ht="21.75" customHeight="1" x14ac:dyDescent="0.4">
      <c r="A71" s="78"/>
      <c r="B71" s="78" t="s">
        <v>110</v>
      </c>
      <c r="C71" s="78"/>
      <c r="D71" s="78"/>
      <c r="E71" s="80"/>
      <c r="F71" s="80"/>
      <c r="G71" s="38">
        <v>129252920</v>
      </c>
      <c r="H71" s="79"/>
      <c r="I71" s="38">
        <v>269769733</v>
      </c>
      <c r="J71" s="79"/>
      <c r="K71" s="38">
        <v>0</v>
      </c>
      <c r="L71" s="74"/>
      <c r="M71" s="38">
        <v>0</v>
      </c>
    </row>
    <row r="72" spans="1:13" ht="6" customHeight="1" x14ac:dyDescent="0.4">
      <c r="A72" s="58"/>
      <c r="B72" s="58"/>
      <c r="C72" s="58"/>
      <c r="D72" s="58"/>
      <c r="E72" s="80"/>
      <c r="F72" s="80"/>
      <c r="G72" s="34"/>
      <c r="H72" s="34"/>
      <c r="I72" s="34"/>
      <c r="J72" s="34"/>
      <c r="K72" s="34"/>
      <c r="L72" s="74"/>
      <c r="M72" s="34"/>
    </row>
    <row r="73" spans="1:13" ht="21.75" customHeight="1" thickBot="1" x14ac:dyDescent="0.45">
      <c r="A73" s="58"/>
      <c r="B73" s="58"/>
      <c r="C73" s="58"/>
      <c r="D73" s="58"/>
      <c r="E73" s="80"/>
      <c r="F73" s="80"/>
      <c r="G73" s="49">
        <f>SUM(G70:G71)</f>
        <v>2217677258</v>
      </c>
      <c r="H73" s="34"/>
      <c r="I73" s="49">
        <f>SUM(I70:I71)</f>
        <v>1868002875</v>
      </c>
      <c r="J73" s="34"/>
      <c r="K73" s="49">
        <f>SUM(K70:K71)</f>
        <v>1796160121</v>
      </c>
      <c r="L73" s="74"/>
      <c r="M73" s="49">
        <f>SUM(M70:M71)</f>
        <v>650520695</v>
      </c>
    </row>
    <row r="74" spans="1:13" ht="21.75" customHeight="1" thickTop="1" x14ac:dyDescent="0.4">
      <c r="A74" s="43"/>
      <c r="B74" s="43"/>
      <c r="C74" s="43"/>
      <c r="D74" s="43"/>
      <c r="E74" s="80"/>
      <c r="F74" s="80"/>
      <c r="G74" s="39"/>
      <c r="H74" s="39"/>
      <c r="I74" s="39"/>
      <c r="J74" s="39"/>
      <c r="K74" s="39"/>
      <c r="L74" s="40"/>
      <c r="M74" s="39"/>
    </row>
    <row r="75" spans="1:13" ht="21.75" customHeight="1" x14ac:dyDescent="0.4">
      <c r="A75" s="32" t="s">
        <v>229</v>
      </c>
      <c r="B75" s="32"/>
      <c r="C75" s="32"/>
      <c r="D75" s="32"/>
      <c r="E75" s="80"/>
      <c r="F75" s="80"/>
      <c r="G75" s="34"/>
      <c r="H75" s="34"/>
      <c r="I75" s="34"/>
      <c r="J75" s="34"/>
      <c r="K75" s="34"/>
      <c r="L75" s="74"/>
      <c r="M75" s="34"/>
    </row>
    <row r="76" spans="1:13" ht="21.75" customHeight="1" thickBot="1" x14ac:dyDescent="0.45">
      <c r="A76" s="78"/>
      <c r="B76" s="78" t="s">
        <v>230</v>
      </c>
      <c r="C76" s="78"/>
      <c r="D76" s="78"/>
      <c r="E76" s="80"/>
      <c r="F76" s="80"/>
      <c r="G76" s="90">
        <v>0.20442748545904352</v>
      </c>
      <c r="H76" s="95"/>
      <c r="I76" s="90">
        <v>0.17749999999999999</v>
      </c>
      <c r="J76" s="95"/>
      <c r="K76" s="90">
        <v>0.15228696475769724</v>
      </c>
      <c r="L76" s="96"/>
      <c r="M76" s="90">
        <v>0.1095</v>
      </c>
    </row>
    <row r="77" spans="1:13" ht="21.75" customHeight="1" thickTop="1" x14ac:dyDescent="0.4">
      <c r="A77" s="78"/>
      <c r="B77" s="78"/>
      <c r="C77" s="78"/>
      <c r="D77" s="78"/>
      <c r="E77" s="80"/>
      <c r="F77" s="80"/>
      <c r="G77" s="93"/>
      <c r="H77" s="91"/>
      <c r="I77" s="93"/>
      <c r="J77" s="92"/>
      <c r="K77" s="93"/>
      <c r="L77" s="91"/>
      <c r="M77" s="93"/>
    </row>
    <row r="78" spans="1:13" ht="21.75" customHeight="1" x14ac:dyDescent="0.4">
      <c r="A78" s="78"/>
      <c r="B78" s="78"/>
      <c r="C78" s="78"/>
      <c r="D78" s="78"/>
      <c r="E78" s="80"/>
      <c r="F78" s="80"/>
      <c r="G78" s="94"/>
      <c r="H78" s="39"/>
      <c r="I78" s="94"/>
      <c r="J78" s="40"/>
      <c r="K78" s="94"/>
      <c r="L78" s="39"/>
      <c r="M78" s="94"/>
    </row>
    <row r="79" spans="1:13" ht="21.75" customHeight="1" x14ac:dyDescent="0.4">
      <c r="A79" s="78"/>
      <c r="B79" s="78"/>
      <c r="C79" s="78"/>
      <c r="D79" s="78"/>
      <c r="E79" s="80"/>
      <c r="F79" s="80"/>
      <c r="G79" s="94"/>
      <c r="H79" s="39"/>
      <c r="I79" s="94"/>
      <c r="J79" s="40"/>
      <c r="K79" s="94"/>
      <c r="L79" s="39"/>
      <c r="M79" s="94"/>
    </row>
    <row r="80" spans="1:13" ht="21.75" customHeight="1" x14ac:dyDescent="0.4">
      <c r="A80" s="78"/>
      <c r="B80" s="78"/>
      <c r="C80" s="78"/>
      <c r="D80" s="78"/>
      <c r="E80" s="80"/>
      <c r="F80" s="80"/>
      <c r="G80" s="94"/>
      <c r="H80" s="39"/>
      <c r="I80" s="94"/>
      <c r="J80" s="40"/>
      <c r="K80" s="94"/>
      <c r="L80" s="39"/>
      <c r="M80" s="94"/>
    </row>
    <row r="81" spans="1:13" ht="21.75" customHeight="1" x14ac:dyDescent="0.4">
      <c r="A81" s="78"/>
      <c r="B81" s="78"/>
      <c r="C81" s="78"/>
      <c r="D81" s="78"/>
      <c r="E81" s="80"/>
      <c r="F81" s="80"/>
      <c r="G81" s="94"/>
      <c r="H81" s="39"/>
      <c r="I81" s="94"/>
      <c r="J81" s="40"/>
      <c r="K81" s="94"/>
      <c r="L81" s="39"/>
      <c r="M81" s="94"/>
    </row>
    <row r="82" spans="1:13" ht="21.75" customHeight="1" x14ac:dyDescent="0.4">
      <c r="A82" s="78"/>
      <c r="B82" s="78"/>
      <c r="C82" s="78"/>
      <c r="D82" s="78"/>
      <c r="E82" s="80"/>
      <c r="F82" s="80"/>
      <c r="G82" s="94"/>
      <c r="H82" s="39"/>
      <c r="I82" s="94"/>
      <c r="J82" s="40"/>
      <c r="K82" s="94"/>
      <c r="L82" s="39"/>
      <c r="M82" s="94"/>
    </row>
    <row r="83" spans="1:13" ht="21.75" customHeight="1" x14ac:dyDescent="0.4">
      <c r="A83" s="78"/>
      <c r="B83" s="78"/>
      <c r="C83" s="78"/>
      <c r="D83" s="78"/>
      <c r="E83" s="80"/>
      <c r="F83" s="80"/>
      <c r="G83" s="94"/>
      <c r="H83" s="39"/>
      <c r="I83" s="94"/>
      <c r="J83" s="40"/>
      <c r="K83" s="94"/>
      <c r="L83" s="39"/>
      <c r="M83" s="94"/>
    </row>
    <row r="84" spans="1:13" ht="21.75" customHeight="1" x14ac:dyDescent="0.4">
      <c r="A84" s="78"/>
      <c r="B84" s="78"/>
      <c r="C84" s="78"/>
      <c r="D84" s="78"/>
      <c r="E84" s="80"/>
      <c r="F84" s="80"/>
      <c r="G84" s="94"/>
      <c r="H84" s="39"/>
      <c r="I84" s="94"/>
      <c r="J84" s="40"/>
      <c r="K84" s="94"/>
      <c r="L84" s="39"/>
      <c r="M84" s="94"/>
    </row>
    <row r="85" spans="1:13" ht="21.75" customHeight="1" x14ac:dyDescent="0.4">
      <c r="A85" s="78"/>
      <c r="B85" s="78"/>
      <c r="C85" s="78"/>
      <c r="D85" s="78"/>
      <c r="E85" s="80"/>
      <c r="F85" s="80"/>
      <c r="G85" s="94"/>
      <c r="H85" s="39"/>
      <c r="I85" s="94"/>
      <c r="J85" s="40"/>
      <c r="K85" s="94"/>
      <c r="L85" s="39"/>
      <c r="M85" s="94"/>
    </row>
    <row r="86" spans="1:13" ht="21.75" customHeight="1" x14ac:dyDescent="0.4">
      <c r="A86" s="78"/>
      <c r="B86" s="78"/>
      <c r="C86" s="78"/>
      <c r="D86" s="78"/>
      <c r="E86" s="80"/>
      <c r="F86" s="80"/>
      <c r="G86" s="94"/>
      <c r="H86" s="39"/>
      <c r="I86" s="94"/>
      <c r="J86" s="40"/>
      <c r="K86" s="94"/>
      <c r="L86" s="39"/>
      <c r="M86" s="94"/>
    </row>
    <row r="87" spans="1:13" ht="21.75" customHeight="1" x14ac:dyDescent="0.4">
      <c r="A87" s="78"/>
      <c r="B87" s="78"/>
      <c r="C87" s="78"/>
      <c r="D87" s="78"/>
      <c r="E87" s="80"/>
      <c r="F87" s="80"/>
      <c r="G87" s="94"/>
      <c r="H87" s="39"/>
      <c r="I87" s="94"/>
      <c r="J87" s="40"/>
      <c r="K87" s="94"/>
      <c r="L87" s="39"/>
      <c r="M87" s="94"/>
    </row>
    <row r="88" spans="1:13" ht="21.75" customHeight="1" x14ac:dyDescent="0.4">
      <c r="A88" s="78"/>
      <c r="B88" s="78"/>
      <c r="C88" s="78"/>
      <c r="D88" s="78"/>
      <c r="E88" s="80"/>
      <c r="F88" s="80"/>
      <c r="G88" s="94"/>
      <c r="H88" s="39"/>
      <c r="I88" s="94"/>
      <c r="J88" s="40"/>
      <c r="K88" s="94"/>
      <c r="L88" s="39"/>
      <c r="M88" s="94"/>
    </row>
    <row r="89" spans="1:13" ht="21.75" customHeight="1" x14ac:dyDescent="0.4">
      <c r="A89" s="78"/>
      <c r="B89" s="78"/>
      <c r="C89" s="78"/>
      <c r="D89" s="78"/>
      <c r="E89" s="80"/>
      <c r="F89" s="80"/>
      <c r="G89" s="94"/>
      <c r="H89" s="39"/>
      <c r="I89" s="94"/>
      <c r="J89" s="40"/>
      <c r="K89" s="94"/>
      <c r="L89" s="39"/>
      <c r="M89" s="94"/>
    </row>
    <row r="90" spans="1:13" ht="21.75" customHeight="1" x14ac:dyDescent="0.4">
      <c r="A90" s="78"/>
      <c r="B90" s="78"/>
      <c r="C90" s="78"/>
      <c r="D90" s="78"/>
      <c r="E90" s="80"/>
      <c r="F90" s="80"/>
      <c r="G90" s="94"/>
      <c r="H90" s="39"/>
      <c r="I90" s="94"/>
      <c r="J90" s="40"/>
      <c r="K90" s="94"/>
      <c r="L90" s="39"/>
      <c r="M90" s="94"/>
    </row>
    <row r="91" spans="1:13" ht="21.75" customHeight="1" x14ac:dyDescent="0.4">
      <c r="A91" s="78"/>
      <c r="B91" s="78"/>
      <c r="C91" s="78"/>
      <c r="D91" s="78"/>
      <c r="E91" s="80"/>
      <c r="F91" s="80"/>
      <c r="G91" s="94"/>
      <c r="H91" s="39"/>
      <c r="I91" s="94"/>
      <c r="J91" s="40"/>
      <c r="K91" s="94"/>
      <c r="L91" s="39"/>
      <c r="M91" s="94"/>
    </row>
    <row r="92" spans="1:13" ht="21.75" customHeight="1" x14ac:dyDescent="0.4">
      <c r="A92" s="78"/>
      <c r="B92" s="78"/>
      <c r="C92" s="78"/>
      <c r="D92" s="78"/>
      <c r="E92" s="80"/>
      <c r="F92" s="80"/>
      <c r="G92" s="94"/>
      <c r="H92" s="39"/>
      <c r="I92" s="94"/>
      <c r="J92" s="40"/>
      <c r="K92" s="94"/>
      <c r="L92" s="39"/>
      <c r="M92" s="94"/>
    </row>
    <row r="93" spans="1:13" ht="21.75" customHeight="1" x14ac:dyDescent="0.4">
      <c r="A93" s="78"/>
      <c r="B93" s="78"/>
      <c r="C93" s="78"/>
      <c r="D93" s="78"/>
      <c r="E93" s="80"/>
      <c r="F93" s="80"/>
      <c r="G93" s="94"/>
      <c r="H93" s="39"/>
      <c r="I93" s="94"/>
      <c r="J93" s="40"/>
      <c r="K93" s="94"/>
      <c r="L93" s="39"/>
      <c r="M93" s="94"/>
    </row>
    <row r="94" spans="1:13" ht="21.75" customHeight="1" x14ac:dyDescent="0.4">
      <c r="A94" s="78"/>
      <c r="B94" s="78"/>
      <c r="C94" s="78"/>
      <c r="D94" s="78"/>
      <c r="E94" s="80"/>
      <c r="F94" s="80"/>
      <c r="G94" s="94"/>
      <c r="H94" s="39"/>
      <c r="I94" s="94"/>
      <c r="J94" s="40"/>
      <c r="K94" s="94"/>
      <c r="L94" s="39"/>
      <c r="M94" s="94"/>
    </row>
    <row r="95" spans="1:13" ht="21.75" customHeight="1" x14ac:dyDescent="0.4">
      <c r="A95" s="78"/>
      <c r="B95" s="78"/>
      <c r="C95" s="78"/>
      <c r="D95" s="78"/>
      <c r="E95" s="80"/>
      <c r="F95" s="80"/>
      <c r="G95" s="94"/>
      <c r="H95" s="39"/>
      <c r="I95" s="94"/>
      <c r="J95" s="40"/>
      <c r="K95" s="94"/>
      <c r="L95" s="39"/>
      <c r="M95" s="94"/>
    </row>
    <row r="96" spans="1:13" ht="21.75" customHeight="1" x14ac:dyDescent="0.4">
      <c r="A96" s="78"/>
      <c r="B96" s="78"/>
      <c r="C96" s="78"/>
      <c r="D96" s="78"/>
      <c r="E96" s="80"/>
      <c r="F96" s="80"/>
      <c r="G96" s="94"/>
      <c r="H96" s="39"/>
      <c r="I96" s="94"/>
      <c r="J96" s="40"/>
      <c r="K96" s="94"/>
      <c r="L96" s="39"/>
      <c r="M96" s="94"/>
    </row>
    <row r="97" spans="1:13" ht="10.5" customHeight="1" x14ac:dyDescent="0.4">
      <c r="A97" s="78"/>
      <c r="B97" s="78"/>
      <c r="C97" s="78"/>
      <c r="D97" s="78"/>
      <c r="E97" s="80"/>
      <c r="F97" s="80"/>
      <c r="G97" s="94"/>
      <c r="H97" s="39"/>
      <c r="I97" s="94"/>
      <c r="J97" s="40"/>
      <c r="K97" s="94"/>
      <c r="L97" s="39"/>
      <c r="M97" s="94"/>
    </row>
    <row r="98" spans="1:13" ht="22.35" customHeight="1" x14ac:dyDescent="0.4">
      <c r="A98" s="26" t="s">
        <v>241</v>
      </c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</row>
  </sheetData>
  <mergeCells count="4">
    <mergeCell ref="G5:I5"/>
    <mergeCell ref="K5:M5"/>
    <mergeCell ref="G59:I59"/>
    <mergeCell ref="K59:M59"/>
  </mergeCells>
  <pageMargins left="0.67" right="0.2" top="0.5" bottom="0.5" header="0.49" footer="0.4"/>
  <pageSetup paperSize="9" scale="85" firstPageNumber="7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63435-D4CD-4817-9F2C-9C848D15831C}">
  <dimension ref="A1:AE41"/>
  <sheetViews>
    <sheetView topLeftCell="A19" zoomScale="81" zoomScaleNormal="100" zoomScaleSheetLayoutView="70" workbookViewId="0">
      <selection activeCell="A34" sqref="A34:XFD34"/>
    </sheetView>
  </sheetViews>
  <sheetFormatPr defaultColWidth="9.42578125" defaultRowHeight="21.75" customHeight="1" x14ac:dyDescent="0.4"/>
  <cols>
    <col min="1" max="3" width="1.42578125" style="7" customWidth="1"/>
    <col min="4" max="4" width="28.140625" style="7" customWidth="1"/>
    <col min="5" max="5" width="7.85546875" style="7" customWidth="1"/>
    <col min="6" max="6" width="0.5703125" style="7" customWidth="1"/>
    <col min="7" max="7" width="11.7109375" style="7" customWidth="1"/>
    <col min="8" max="8" width="0.5703125" style="7" customWidth="1"/>
    <col min="9" max="9" width="12.140625" style="7" bestFit="1" customWidth="1"/>
    <col min="10" max="10" width="0.5703125" style="7" customWidth="1"/>
    <col min="11" max="11" width="11.5703125" style="7" customWidth="1"/>
    <col min="12" max="12" width="0.5703125" style="7" customWidth="1"/>
    <col min="13" max="13" width="10.5703125" style="7" customWidth="1"/>
    <col min="14" max="14" width="0.5703125" style="7" customWidth="1"/>
    <col min="15" max="15" width="12.42578125" style="7" customWidth="1"/>
    <col min="16" max="16" width="0.5703125" style="7" customWidth="1"/>
    <col min="17" max="17" width="10.85546875" style="7" customWidth="1"/>
    <col min="18" max="18" width="0.5703125" style="7" customWidth="1"/>
    <col min="19" max="19" width="13.140625" style="7" customWidth="1"/>
    <col min="20" max="20" width="0.5703125" style="7" customWidth="1"/>
    <col min="21" max="21" width="17.85546875" style="7" customWidth="1"/>
    <col min="22" max="22" width="0.5703125" style="7" customWidth="1"/>
    <col min="23" max="23" width="16.85546875" style="7" customWidth="1"/>
    <col min="24" max="24" width="0.5703125" style="7" customWidth="1"/>
    <col min="25" max="25" width="12.85546875" style="7" customWidth="1"/>
    <col min="26" max="26" width="0.5703125" style="7" customWidth="1"/>
    <col min="27" max="27" width="12.42578125" style="7" customWidth="1"/>
    <col min="28" max="28" width="0.5703125" style="7" customWidth="1"/>
    <col min="29" max="29" width="12.140625" style="7" customWidth="1"/>
    <col min="30" max="30" width="0.5703125" style="7" customWidth="1"/>
    <col min="31" max="31" width="12.7109375" style="7" customWidth="1"/>
    <col min="32" max="16384" width="9.42578125" style="7"/>
  </cols>
  <sheetData>
    <row r="1" spans="1:31" ht="21.75" customHeight="1" x14ac:dyDescent="0.4">
      <c r="A1" s="4" t="s">
        <v>0</v>
      </c>
      <c r="B1" s="4"/>
      <c r="C1" s="4"/>
      <c r="D1" s="4"/>
      <c r="E1" s="4"/>
      <c r="F1" s="4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ht="21.75" customHeight="1" x14ac:dyDescent="0.4">
      <c r="A2" s="4" t="s">
        <v>111</v>
      </c>
      <c r="B2" s="4"/>
      <c r="C2" s="4"/>
      <c r="D2" s="4"/>
      <c r="E2" s="4"/>
      <c r="F2" s="4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ht="21.75" customHeight="1" x14ac:dyDescent="0.4">
      <c r="A3" s="8" t="str">
        <f>'7-8 (6M)'!A3</f>
        <v>สำหรับรอบระยะเวลาหกเดือนสิ้นสุดวันที่ 30 มิถุนายน พ.ศ. 2568</v>
      </c>
      <c r="B3" s="8"/>
      <c r="C3" s="8"/>
      <c r="D3" s="8"/>
      <c r="E3" s="8"/>
      <c r="F3" s="8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</row>
    <row r="4" spans="1:31" ht="21.75" customHeight="1" x14ac:dyDescent="0.4">
      <c r="A4" s="5"/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1" ht="21.75" customHeight="1" x14ac:dyDescent="0.4">
      <c r="A5" s="67"/>
      <c r="B5" s="67"/>
      <c r="C5" s="67"/>
      <c r="D5" s="67"/>
      <c r="E5" s="22"/>
      <c r="F5" s="22"/>
      <c r="G5" s="121" t="s">
        <v>2</v>
      </c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</row>
    <row r="6" spans="1:31" ht="21.75" customHeight="1" x14ac:dyDescent="0.4">
      <c r="A6" s="67"/>
      <c r="B6" s="67"/>
      <c r="C6" s="67"/>
      <c r="D6" s="67"/>
      <c r="E6" s="22"/>
      <c r="F6" s="22"/>
      <c r="G6" s="126" t="s">
        <v>109</v>
      </c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68"/>
      <c r="AC6" s="68"/>
      <c r="AD6" s="68"/>
      <c r="AE6" s="68"/>
    </row>
    <row r="7" spans="1:31" ht="21.75" customHeight="1" x14ac:dyDescent="0.4">
      <c r="A7" s="67"/>
      <c r="B7" s="67"/>
      <c r="C7" s="67"/>
      <c r="D7" s="67"/>
      <c r="E7" s="69"/>
      <c r="F7" s="69"/>
      <c r="G7" s="6"/>
      <c r="H7" s="6"/>
      <c r="I7" s="6"/>
      <c r="J7" s="6"/>
      <c r="K7" s="22"/>
      <c r="L7" s="22"/>
      <c r="M7" s="22"/>
      <c r="N7" s="22"/>
      <c r="O7" s="22"/>
      <c r="P7" s="14"/>
      <c r="Q7" s="126" t="s">
        <v>75</v>
      </c>
      <c r="R7" s="127"/>
      <c r="S7" s="127"/>
      <c r="T7" s="127"/>
      <c r="U7" s="127"/>
      <c r="V7" s="127"/>
      <c r="W7" s="127"/>
      <c r="X7" s="127"/>
      <c r="Y7" s="127"/>
      <c r="Z7" s="14"/>
      <c r="AA7" s="6"/>
      <c r="AB7" s="14"/>
      <c r="AC7" s="6"/>
      <c r="AD7" s="14"/>
      <c r="AE7" s="14"/>
    </row>
    <row r="8" spans="1:31" ht="21.75" customHeight="1" x14ac:dyDescent="0.4">
      <c r="A8" s="67"/>
      <c r="B8" s="67"/>
      <c r="C8" s="67"/>
      <c r="D8" s="67"/>
      <c r="E8" s="69"/>
      <c r="F8" s="69"/>
      <c r="G8" s="14"/>
      <c r="H8" s="14"/>
      <c r="I8" s="6"/>
      <c r="J8" s="6"/>
      <c r="K8" s="22"/>
      <c r="L8" s="6"/>
      <c r="M8" s="22"/>
      <c r="N8" s="22"/>
      <c r="O8" s="22"/>
      <c r="P8" s="14"/>
      <c r="Q8" s="126" t="s">
        <v>212</v>
      </c>
      <c r="R8" s="127"/>
      <c r="S8" s="127"/>
      <c r="T8" s="127"/>
      <c r="U8" s="127"/>
      <c r="V8" s="127"/>
      <c r="W8" s="127"/>
      <c r="X8" s="22"/>
      <c r="Y8" s="22"/>
      <c r="Z8" s="22"/>
      <c r="AA8" s="22"/>
      <c r="AB8" s="22"/>
      <c r="AC8" s="22"/>
      <c r="AD8" s="14"/>
      <c r="AE8" s="14"/>
    </row>
    <row r="9" spans="1:31" ht="21.75" customHeight="1" x14ac:dyDescent="0.4">
      <c r="A9" s="70"/>
      <c r="B9" s="70"/>
      <c r="C9" s="70"/>
      <c r="D9" s="70"/>
      <c r="E9" s="71"/>
      <c r="F9" s="71"/>
      <c r="G9" s="31"/>
      <c r="H9" s="31"/>
      <c r="I9" s="31"/>
      <c r="J9" s="31"/>
      <c r="K9" s="31"/>
      <c r="L9" s="31"/>
      <c r="M9" s="121" t="s">
        <v>72</v>
      </c>
      <c r="N9" s="122"/>
      <c r="O9" s="122"/>
      <c r="P9" s="6"/>
      <c r="Q9" s="31"/>
      <c r="R9" s="6"/>
      <c r="S9" s="14" t="s">
        <v>112</v>
      </c>
      <c r="T9" s="6"/>
      <c r="U9" s="14" t="s">
        <v>113</v>
      </c>
      <c r="V9" s="6"/>
      <c r="W9" s="14" t="s">
        <v>204</v>
      </c>
      <c r="X9" s="6"/>
      <c r="Y9" s="14" t="s">
        <v>114</v>
      </c>
      <c r="Z9" s="6"/>
      <c r="AA9" s="14" t="s">
        <v>115</v>
      </c>
      <c r="AB9" s="6"/>
      <c r="AC9" s="31"/>
      <c r="AD9" s="6"/>
      <c r="AE9" s="31"/>
    </row>
    <row r="10" spans="1:31" ht="21.75" customHeight="1" x14ac:dyDescent="0.4">
      <c r="A10" s="67"/>
      <c r="B10" s="67"/>
      <c r="C10" s="67"/>
      <c r="D10" s="67"/>
      <c r="E10" s="69"/>
      <c r="F10" s="69"/>
      <c r="G10" s="14"/>
      <c r="H10" s="14"/>
      <c r="I10" s="6"/>
      <c r="J10" s="6"/>
      <c r="K10" s="22"/>
      <c r="L10" s="6"/>
      <c r="M10" s="14" t="s">
        <v>116</v>
      </c>
      <c r="N10" s="70"/>
      <c r="O10" s="70"/>
      <c r="P10" s="14"/>
      <c r="Q10" s="16"/>
      <c r="R10" s="16"/>
      <c r="S10" s="14" t="s">
        <v>117</v>
      </c>
      <c r="T10" s="14"/>
      <c r="U10" s="14" t="s">
        <v>118</v>
      </c>
      <c r="V10" s="14"/>
      <c r="W10" s="14" t="s">
        <v>119</v>
      </c>
      <c r="X10" s="14"/>
      <c r="Y10" s="14" t="s">
        <v>120</v>
      </c>
      <c r="Z10" s="14"/>
      <c r="AA10" s="14" t="s">
        <v>121</v>
      </c>
      <c r="AB10" s="14"/>
      <c r="AC10" s="14" t="s">
        <v>120</v>
      </c>
      <c r="AD10" s="14"/>
      <c r="AE10" s="14"/>
    </row>
    <row r="11" spans="1:31" ht="21.75" customHeight="1" x14ac:dyDescent="0.4">
      <c r="A11" s="67"/>
      <c r="B11" s="67"/>
      <c r="C11" s="67"/>
      <c r="D11" s="67"/>
      <c r="E11" s="69"/>
      <c r="F11" s="69"/>
      <c r="G11" s="14" t="s">
        <v>122</v>
      </c>
      <c r="H11" s="14"/>
      <c r="I11" s="14" t="s">
        <v>123</v>
      </c>
      <c r="J11" s="14"/>
      <c r="K11" s="14" t="s">
        <v>124</v>
      </c>
      <c r="L11" s="14"/>
      <c r="M11" s="14" t="s">
        <v>125</v>
      </c>
      <c r="N11" s="14"/>
      <c r="O11" s="14"/>
      <c r="P11" s="14"/>
      <c r="Q11" s="14" t="s">
        <v>126</v>
      </c>
      <c r="R11" s="14"/>
      <c r="S11" s="14" t="s">
        <v>127</v>
      </c>
      <c r="T11" s="14"/>
      <c r="U11" s="14" t="s">
        <v>128</v>
      </c>
      <c r="V11" s="14"/>
      <c r="W11" s="14" t="s">
        <v>129</v>
      </c>
      <c r="X11" s="14"/>
      <c r="Y11" s="14" t="s">
        <v>130</v>
      </c>
      <c r="Z11" s="14"/>
      <c r="AA11" s="14" t="s">
        <v>131</v>
      </c>
      <c r="AB11" s="14"/>
      <c r="AC11" s="14" t="s">
        <v>132</v>
      </c>
      <c r="AD11" s="14"/>
      <c r="AE11" s="14" t="s">
        <v>133</v>
      </c>
    </row>
    <row r="12" spans="1:31" ht="21.75" customHeight="1" x14ac:dyDescent="0.4">
      <c r="A12" s="67"/>
      <c r="B12" s="67"/>
      <c r="C12" s="67"/>
      <c r="D12" s="67"/>
      <c r="E12" s="69"/>
      <c r="F12" s="69"/>
      <c r="G12" s="14" t="s">
        <v>134</v>
      </c>
      <c r="H12" s="14"/>
      <c r="I12" s="14" t="s">
        <v>135</v>
      </c>
      <c r="J12" s="14"/>
      <c r="K12" s="14" t="s">
        <v>136</v>
      </c>
      <c r="L12" s="14"/>
      <c r="M12" s="14" t="s">
        <v>137</v>
      </c>
      <c r="N12" s="14"/>
      <c r="O12" s="14" t="s">
        <v>74</v>
      </c>
      <c r="P12" s="14"/>
      <c r="Q12" s="14" t="s">
        <v>138</v>
      </c>
      <c r="R12" s="14"/>
      <c r="S12" s="14" t="s">
        <v>139</v>
      </c>
      <c r="T12" s="14"/>
      <c r="U12" s="14" t="s">
        <v>95</v>
      </c>
      <c r="V12" s="14"/>
      <c r="W12" s="14" t="s">
        <v>140</v>
      </c>
      <c r="X12" s="14"/>
      <c r="Y12" s="14" t="s">
        <v>141</v>
      </c>
      <c r="Z12" s="14"/>
      <c r="AA12" s="14" t="s">
        <v>142</v>
      </c>
      <c r="AB12" s="14"/>
      <c r="AC12" s="14" t="s">
        <v>143</v>
      </c>
      <c r="AD12" s="14"/>
      <c r="AE12" s="14" t="s">
        <v>144</v>
      </c>
    </row>
    <row r="13" spans="1:31" ht="21.75" customHeight="1" x14ac:dyDescent="0.4">
      <c r="A13" s="67"/>
      <c r="B13" s="67"/>
      <c r="C13" s="67"/>
      <c r="D13" s="67"/>
      <c r="E13" s="98" t="s">
        <v>8</v>
      </c>
      <c r="F13" s="69"/>
      <c r="G13" s="20" t="s">
        <v>9</v>
      </c>
      <c r="H13" s="14"/>
      <c r="I13" s="20" t="s">
        <v>9</v>
      </c>
      <c r="J13" s="14"/>
      <c r="K13" s="20" t="s">
        <v>9</v>
      </c>
      <c r="L13" s="14"/>
      <c r="M13" s="20" t="s">
        <v>9</v>
      </c>
      <c r="N13" s="14"/>
      <c r="O13" s="20" t="s">
        <v>9</v>
      </c>
      <c r="P13" s="14"/>
      <c r="Q13" s="20" t="s">
        <v>9</v>
      </c>
      <c r="R13" s="14"/>
      <c r="S13" s="20" t="s">
        <v>9</v>
      </c>
      <c r="T13" s="14"/>
      <c r="U13" s="20" t="s">
        <v>9</v>
      </c>
      <c r="V13" s="14"/>
      <c r="W13" s="20" t="s">
        <v>9</v>
      </c>
      <c r="X13" s="14"/>
      <c r="Y13" s="20" t="s">
        <v>9</v>
      </c>
      <c r="Z13" s="14"/>
      <c r="AA13" s="20" t="s">
        <v>9</v>
      </c>
      <c r="AB13" s="14"/>
      <c r="AC13" s="20" t="s">
        <v>9</v>
      </c>
      <c r="AD13" s="14"/>
      <c r="AE13" s="20" t="s">
        <v>9</v>
      </c>
    </row>
    <row r="14" spans="1:31" ht="21.75" customHeight="1" x14ac:dyDescent="0.4">
      <c r="A14" s="67"/>
      <c r="B14" s="67"/>
      <c r="C14" s="67"/>
      <c r="D14" s="67"/>
      <c r="E14" s="71"/>
      <c r="F14" s="71"/>
      <c r="G14" s="31"/>
      <c r="H14" s="31"/>
      <c r="I14" s="72"/>
      <c r="J14" s="31"/>
      <c r="K14" s="31"/>
      <c r="L14" s="31"/>
      <c r="M14" s="72"/>
      <c r="N14" s="31"/>
      <c r="O14" s="31"/>
      <c r="P14" s="6"/>
      <c r="Q14" s="31"/>
      <c r="R14" s="6"/>
      <c r="S14" s="31"/>
      <c r="T14" s="6"/>
      <c r="U14" s="31"/>
      <c r="V14" s="6"/>
      <c r="W14" s="31"/>
      <c r="X14" s="6"/>
      <c r="Y14" s="31"/>
      <c r="Z14" s="6"/>
      <c r="AA14" s="31"/>
      <c r="AB14" s="6"/>
      <c r="AC14" s="31"/>
      <c r="AD14" s="6"/>
      <c r="AE14" s="31"/>
    </row>
    <row r="15" spans="1:31" ht="21.75" customHeight="1" x14ac:dyDescent="0.4">
      <c r="A15" s="70" t="s">
        <v>146</v>
      </c>
      <c r="B15" s="70"/>
      <c r="C15" s="70"/>
      <c r="D15" s="70"/>
      <c r="E15" s="71"/>
      <c r="F15" s="71"/>
      <c r="G15" s="31">
        <v>1494683468</v>
      </c>
      <c r="H15" s="31"/>
      <c r="I15" s="31">
        <v>15266493181</v>
      </c>
      <c r="J15" s="31"/>
      <c r="K15" s="31">
        <v>172861100</v>
      </c>
      <c r="L15" s="31"/>
      <c r="M15" s="31">
        <v>156777302</v>
      </c>
      <c r="N15" s="31"/>
      <c r="O15" s="31">
        <v>14032428623</v>
      </c>
      <c r="P15" s="31"/>
      <c r="Q15" s="31">
        <v>-173553573</v>
      </c>
      <c r="R15" s="31"/>
      <c r="S15" s="31">
        <v>47273978</v>
      </c>
      <c r="T15" s="31"/>
      <c r="U15" s="31">
        <v>-499133925</v>
      </c>
      <c r="V15" s="31"/>
      <c r="W15" s="31">
        <v>-165787959</v>
      </c>
      <c r="X15" s="31"/>
      <c r="Y15" s="31">
        <v>3155338158</v>
      </c>
      <c r="Z15" s="31"/>
      <c r="AA15" s="31">
        <f>SUM(G15:Z15)</f>
        <v>33487380353</v>
      </c>
      <c r="AB15" s="31"/>
      <c r="AC15" s="31">
        <v>3835041777</v>
      </c>
      <c r="AD15" s="31"/>
      <c r="AE15" s="31">
        <f>SUM(AA15:AC15)</f>
        <v>37322422130</v>
      </c>
    </row>
    <row r="16" spans="1:31" ht="21.75" customHeight="1" x14ac:dyDescent="0.4">
      <c r="A16" s="22" t="s">
        <v>233</v>
      </c>
      <c r="B16" s="70"/>
      <c r="C16" s="70"/>
      <c r="D16" s="70"/>
      <c r="E16" s="72">
        <v>15</v>
      </c>
      <c r="F16" s="71"/>
      <c r="G16" s="31">
        <v>0</v>
      </c>
      <c r="H16" s="31"/>
      <c r="I16" s="31">
        <v>0</v>
      </c>
      <c r="J16" s="31"/>
      <c r="K16" s="31">
        <v>0</v>
      </c>
      <c r="L16" s="31"/>
      <c r="M16" s="31">
        <v>0</v>
      </c>
      <c r="N16" s="31"/>
      <c r="O16" s="31">
        <v>-1748689381</v>
      </c>
      <c r="P16" s="31"/>
      <c r="Q16" s="31">
        <v>0</v>
      </c>
      <c r="R16" s="31"/>
      <c r="S16" s="31">
        <v>0</v>
      </c>
      <c r="T16" s="31"/>
      <c r="U16" s="31">
        <v>0</v>
      </c>
      <c r="V16" s="31"/>
      <c r="W16" s="31">
        <v>0</v>
      </c>
      <c r="X16" s="31"/>
      <c r="Y16" s="31">
        <v>0</v>
      </c>
      <c r="Z16" s="31"/>
      <c r="AA16" s="31">
        <f>SUM(G16:Z16)</f>
        <v>-1748689381</v>
      </c>
      <c r="AB16" s="31"/>
      <c r="AC16" s="31">
        <v>0</v>
      </c>
      <c r="AD16" s="31"/>
      <c r="AE16" s="31">
        <f>SUM(AA16:AC16)</f>
        <v>-1748689381</v>
      </c>
    </row>
    <row r="17" spans="1:31" ht="21.75" customHeight="1" x14ac:dyDescent="0.4">
      <c r="A17" s="22" t="s">
        <v>145</v>
      </c>
      <c r="B17" s="70"/>
      <c r="C17" s="70"/>
      <c r="D17" s="70"/>
      <c r="E17" s="71"/>
      <c r="F17" s="7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ht="21.75" customHeight="1" x14ac:dyDescent="0.4">
      <c r="A18" s="22"/>
      <c r="B18" s="22" t="s">
        <v>77</v>
      </c>
      <c r="C18" s="70"/>
      <c r="D18" s="70"/>
      <c r="E18" s="71"/>
      <c r="F18" s="71"/>
      <c r="G18" s="31">
        <v>0</v>
      </c>
      <c r="H18" s="31"/>
      <c r="I18" s="31">
        <v>0</v>
      </c>
      <c r="J18" s="31"/>
      <c r="K18" s="31">
        <v>0</v>
      </c>
      <c r="L18" s="31"/>
      <c r="M18" s="31">
        <v>0</v>
      </c>
      <c r="N18" s="31"/>
      <c r="O18" s="31">
        <v>0</v>
      </c>
      <c r="P18" s="31"/>
      <c r="Q18" s="31">
        <v>0</v>
      </c>
      <c r="R18" s="31"/>
      <c r="S18" s="31">
        <v>0</v>
      </c>
      <c r="T18" s="31"/>
      <c r="U18" s="31">
        <v>0</v>
      </c>
      <c r="V18" s="31"/>
      <c r="W18" s="31">
        <v>0</v>
      </c>
      <c r="X18" s="31"/>
      <c r="Y18" s="31">
        <v>0</v>
      </c>
      <c r="Z18" s="31"/>
      <c r="AA18" s="31">
        <f>SUM(G18:Z18)</f>
        <v>0</v>
      </c>
      <c r="AB18" s="31"/>
      <c r="AC18" s="31">
        <v>-351634151</v>
      </c>
      <c r="AD18" s="31"/>
      <c r="AE18" s="31">
        <f>SUM(AA18:AC18)</f>
        <v>-351634151</v>
      </c>
    </row>
    <row r="19" spans="1:31" ht="21.75" customHeight="1" x14ac:dyDescent="0.4">
      <c r="A19" s="22" t="s">
        <v>108</v>
      </c>
      <c r="B19" s="22"/>
      <c r="C19" s="22"/>
      <c r="D19" s="22"/>
      <c r="E19" s="22"/>
      <c r="F19" s="22"/>
      <c r="G19" s="117">
        <v>0</v>
      </c>
      <c r="H19" s="31"/>
      <c r="I19" s="117">
        <v>0</v>
      </c>
      <c r="J19" s="31"/>
      <c r="K19" s="117">
        <v>0</v>
      </c>
      <c r="L19" s="31"/>
      <c r="M19" s="117">
        <v>0</v>
      </c>
      <c r="N19" s="31"/>
      <c r="O19" s="117">
        <v>2653470391</v>
      </c>
      <c r="P19" s="31"/>
      <c r="Q19" s="117">
        <v>-130920066</v>
      </c>
      <c r="R19" s="31"/>
      <c r="S19" s="117">
        <v>0</v>
      </c>
      <c r="T19" s="31"/>
      <c r="U19" s="117">
        <v>-1029469145</v>
      </c>
      <c r="V19" s="31"/>
      <c r="W19" s="117">
        <v>105151962</v>
      </c>
      <c r="X19" s="31"/>
      <c r="Y19" s="117">
        <v>0</v>
      </c>
      <c r="Z19" s="31"/>
      <c r="AA19" s="117">
        <f>SUM(G19:Y19)</f>
        <v>1598233142</v>
      </c>
      <c r="AB19" s="31"/>
      <c r="AC19" s="117">
        <v>269769733</v>
      </c>
      <c r="AD19" s="31"/>
      <c r="AE19" s="120">
        <f>SUM(AA19:AC19)</f>
        <v>1868002875</v>
      </c>
    </row>
    <row r="20" spans="1:31" ht="6" customHeight="1" x14ac:dyDescent="0.4">
      <c r="A20" s="22"/>
      <c r="B20" s="22"/>
      <c r="C20" s="22"/>
      <c r="D20" s="22"/>
      <c r="E20" s="73"/>
      <c r="F20" s="73"/>
      <c r="G20" s="31"/>
      <c r="H20" s="31"/>
      <c r="I20" s="31"/>
      <c r="J20" s="31"/>
      <c r="K20" s="6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ht="21.75" customHeight="1" thickBot="1" x14ac:dyDescent="0.45">
      <c r="A21" s="70" t="s">
        <v>147</v>
      </c>
      <c r="B21" s="70"/>
      <c r="C21" s="70"/>
      <c r="D21" s="70"/>
      <c r="E21" s="71"/>
      <c r="F21" s="71"/>
      <c r="G21" s="118">
        <f>SUM(G15:G19)</f>
        <v>1494683468</v>
      </c>
      <c r="H21" s="31"/>
      <c r="I21" s="118">
        <f>SUM(I15:I19)</f>
        <v>15266493181</v>
      </c>
      <c r="J21" s="31"/>
      <c r="K21" s="118">
        <f>SUM(K15:K19)</f>
        <v>172861100</v>
      </c>
      <c r="L21" s="31"/>
      <c r="M21" s="118">
        <f>SUM(M15:M19)</f>
        <v>156777302</v>
      </c>
      <c r="N21" s="31"/>
      <c r="O21" s="118">
        <f>SUM(O15:O19)</f>
        <v>14937209633</v>
      </c>
      <c r="P21" s="31"/>
      <c r="Q21" s="118">
        <f>SUM(Q15:Q19)</f>
        <v>-304473639</v>
      </c>
      <c r="R21" s="31"/>
      <c r="S21" s="118">
        <f>SUM(S15:S19)</f>
        <v>47273978</v>
      </c>
      <c r="T21" s="31"/>
      <c r="U21" s="118">
        <f>SUM(U15:U19)</f>
        <v>-1528603070</v>
      </c>
      <c r="V21" s="31"/>
      <c r="W21" s="118">
        <f>SUM(W15:W19)</f>
        <v>-60635997</v>
      </c>
      <c r="X21" s="31"/>
      <c r="Y21" s="118">
        <f>SUM(Y15:Y19)</f>
        <v>3155338158</v>
      </c>
      <c r="Z21" s="31"/>
      <c r="AA21" s="118">
        <f>SUM(AA15:AA19)</f>
        <v>33336924114</v>
      </c>
      <c r="AB21" s="31"/>
      <c r="AC21" s="118">
        <f>SUM(AC15:AC19)</f>
        <v>3753177359</v>
      </c>
      <c r="AD21" s="31"/>
      <c r="AE21" s="118">
        <f>SUM(AE15:AE19)</f>
        <v>37090101473</v>
      </c>
    </row>
    <row r="22" spans="1:31" ht="21.75" customHeight="1" thickTop="1" x14ac:dyDescent="0.4">
      <c r="A22" s="70"/>
      <c r="B22" s="70"/>
      <c r="C22" s="70"/>
      <c r="D22" s="70"/>
      <c r="E22" s="71"/>
      <c r="F22" s="7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ht="21.75" customHeight="1" x14ac:dyDescent="0.4">
      <c r="A23" s="70" t="s">
        <v>201</v>
      </c>
      <c r="B23" s="70"/>
      <c r="C23" s="70"/>
      <c r="D23" s="70"/>
      <c r="E23" s="71"/>
      <c r="F23" s="71"/>
      <c r="G23" s="31">
        <v>1494683468</v>
      </c>
      <c r="H23" s="31"/>
      <c r="I23" s="31">
        <v>15266493181</v>
      </c>
      <c r="J23" s="31"/>
      <c r="K23" s="31">
        <v>172861100</v>
      </c>
      <c r="L23" s="31"/>
      <c r="M23" s="31">
        <v>156777302</v>
      </c>
      <c r="N23" s="31"/>
      <c r="O23" s="31">
        <v>15643218640</v>
      </c>
      <c r="P23" s="31"/>
      <c r="Q23" s="31">
        <v>-308428915</v>
      </c>
      <c r="R23" s="31"/>
      <c r="S23" s="31">
        <v>47273978</v>
      </c>
      <c r="T23" s="31"/>
      <c r="U23" s="31">
        <v>-509049080</v>
      </c>
      <c r="V23" s="31"/>
      <c r="W23" s="31">
        <v>-287650338</v>
      </c>
      <c r="X23" s="31"/>
      <c r="Y23" s="31">
        <v>3155338158</v>
      </c>
      <c r="Z23" s="31"/>
      <c r="AA23" s="31">
        <f>SUM(G23:Z23)</f>
        <v>34831517494</v>
      </c>
      <c r="AB23" s="31"/>
      <c r="AC23" s="31">
        <v>3679278291</v>
      </c>
      <c r="AD23" s="31"/>
      <c r="AE23" s="31">
        <f>SUM(AA23:AC23)</f>
        <v>38510795785</v>
      </c>
    </row>
    <row r="24" spans="1:31" ht="21.75" customHeight="1" x14ac:dyDescent="0.4">
      <c r="A24" s="22" t="s">
        <v>233</v>
      </c>
      <c r="B24" s="70"/>
      <c r="C24" s="70"/>
      <c r="D24" s="70"/>
      <c r="E24" s="72">
        <v>15</v>
      </c>
      <c r="F24" s="71"/>
      <c r="G24" s="31">
        <v>0</v>
      </c>
      <c r="H24" s="31"/>
      <c r="I24" s="31">
        <v>0</v>
      </c>
      <c r="J24" s="31"/>
      <c r="K24" s="31">
        <v>0</v>
      </c>
      <c r="L24" s="31"/>
      <c r="M24" s="31">
        <v>0</v>
      </c>
      <c r="N24" s="31"/>
      <c r="O24" s="31">
        <v>-1848891522</v>
      </c>
      <c r="P24" s="31"/>
      <c r="Q24" s="31">
        <v>0</v>
      </c>
      <c r="R24" s="31"/>
      <c r="S24" s="31">
        <v>0</v>
      </c>
      <c r="T24" s="31"/>
      <c r="U24" s="31">
        <v>0</v>
      </c>
      <c r="V24" s="31"/>
      <c r="W24" s="31">
        <v>0</v>
      </c>
      <c r="X24" s="31"/>
      <c r="Y24" s="31">
        <v>0</v>
      </c>
      <c r="Z24" s="31"/>
      <c r="AA24" s="31">
        <f>SUM(G24:Z24)</f>
        <v>-1848891522</v>
      </c>
      <c r="AB24" s="31"/>
      <c r="AC24" s="31">
        <v>0</v>
      </c>
      <c r="AD24" s="31"/>
      <c r="AE24" s="31">
        <f>SUM(AA24:AC24)</f>
        <v>-1848891522</v>
      </c>
    </row>
    <row r="25" spans="1:31" ht="21.75" customHeight="1" x14ac:dyDescent="0.4">
      <c r="A25" s="22" t="s">
        <v>145</v>
      </c>
      <c r="B25" s="70"/>
      <c r="C25" s="70"/>
      <c r="D25" s="70"/>
      <c r="E25" s="71"/>
      <c r="F25" s="7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ht="21.75" customHeight="1" x14ac:dyDescent="0.4">
      <c r="A26" s="22"/>
      <c r="B26" s="22" t="s">
        <v>77</v>
      </c>
      <c r="C26" s="70"/>
      <c r="D26" s="70"/>
      <c r="E26" s="71"/>
      <c r="F26" s="71"/>
      <c r="G26" s="31">
        <v>0</v>
      </c>
      <c r="H26" s="31"/>
      <c r="I26" s="31">
        <v>0</v>
      </c>
      <c r="J26" s="31"/>
      <c r="K26" s="31">
        <v>0</v>
      </c>
      <c r="L26" s="31"/>
      <c r="M26" s="31">
        <v>0</v>
      </c>
      <c r="N26" s="31"/>
      <c r="O26" s="31">
        <v>0</v>
      </c>
      <c r="P26" s="31"/>
      <c r="Q26" s="31">
        <v>0</v>
      </c>
      <c r="R26" s="31"/>
      <c r="S26" s="31">
        <v>0</v>
      </c>
      <c r="T26" s="31"/>
      <c r="U26" s="31">
        <v>0</v>
      </c>
      <c r="V26" s="31"/>
      <c r="W26" s="31">
        <v>0</v>
      </c>
      <c r="X26" s="31"/>
      <c r="Y26" s="31">
        <v>0</v>
      </c>
      <c r="Z26" s="31"/>
      <c r="AA26" s="31">
        <f>SUM(G26:Z26)</f>
        <v>0</v>
      </c>
      <c r="AB26" s="31"/>
      <c r="AC26" s="31">
        <v>-254665214</v>
      </c>
      <c r="AD26" s="31"/>
      <c r="AE26" s="31">
        <f>SUM(AA26:AC26)</f>
        <v>-254665214</v>
      </c>
    </row>
    <row r="27" spans="1:31" ht="21.75" customHeight="1" x14ac:dyDescent="0.4">
      <c r="A27" s="22" t="s">
        <v>108</v>
      </c>
      <c r="B27" s="22"/>
      <c r="C27" s="22"/>
      <c r="D27" s="22"/>
      <c r="E27" s="22"/>
      <c r="F27" s="22"/>
      <c r="G27" s="117">
        <v>0</v>
      </c>
      <c r="H27" s="31"/>
      <c r="I27" s="117">
        <v>0</v>
      </c>
      <c r="J27" s="31"/>
      <c r="K27" s="117">
        <v>0</v>
      </c>
      <c r="L27" s="31"/>
      <c r="M27" s="117">
        <v>0</v>
      </c>
      <c r="N27" s="31"/>
      <c r="O27" s="117">
        <v>3055543829</v>
      </c>
      <c r="P27" s="31"/>
      <c r="Q27" s="117">
        <v>-51206453</v>
      </c>
      <c r="R27" s="31"/>
      <c r="S27" s="117">
        <v>-69179618</v>
      </c>
      <c r="T27" s="31"/>
      <c r="U27" s="117">
        <v>-682280833</v>
      </c>
      <c r="V27" s="31"/>
      <c r="W27" s="117">
        <v>-164452587</v>
      </c>
      <c r="X27" s="31"/>
      <c r="Y27" s="117">
        <v>0</v>
      </c>
      <c r="Z27" s="31"/>
      <c r="AA27" s="117">
        <f>SUM(G27:Y27)</f>
        <v>2088424338</v>
      </c>
      <c r="AB27" s="31"/>
      <c r="AC27" s="117">
        <v>129252920</v>
      </c>
      <c r="AD27" s="31"/>
      <c r="AE27" s="120">
        <f>SUM(AA27:AC27)</f>
        <v>2217677258</v>
      </c>
    </row>
    <row r="28" spans="1:31" ht="6" customHeight="1" x14ac:dyDescent="0.4">
      <c r="A28" s="22"/>
      <c r="B28" s="22"/>
      <c r="C28" s="22"/>
      <c r="D28" s="22"/>
      <c r="E28" s="73"/>
      <c r="F28" s="73"/>
      <c r="G28" s="31"/>
      <c r="H28" s="31"/>
      <c r="I28" s="31"/>
      <c r="J28" s="31"/>
      <c r="K28" s="6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ht="21.75" customHeight="1" thickBot="1" x14ac:dyDescent="0.45">
      <c r="A29" s="70" t="s">
        <v>202</v>
      </c>
      <c r="B29" s="70"/>
      <c r="C29" s="70"/>
      <c r="D29" s="70"/>
      <c r="E29" s="71"/>
      <c r="F29" s="71"/>
      <c r="G29" s="118">
        <f>SUM(G23:G28)</f>
        <v>1494683468</v>
      </c>
      <c r="H29" s="31"/>
      <c r="I29" s="118">
        <f>SUM(I23:I28)</f>
        <v>15266493181</v>
      </c>
      <c r="J29" s="31"/>
      <c r="K29" s="118">
        <f>SUM(K23:K28)</f>
        <v>172861100</v>
      </c>
      <c r="L29" s="31"/>
      <c r="M29" s="118">
        <f>SUM(M23:M28)</f>
        <v>156777302</v>
      </c>
      <c r="N29" s="31"/>
      <c r="O29" s="118">
        <f>SUM(O23:O28)</f>
        <v>16849870947</v>
      </c>
      <c r="P29" s="31"/>
      <c r="Q29" s="118">
        <f>SUM(Q23:Q28)</f>
        <v>-359635368</v>
      </c>
      <c r="R29" s="31"/>
      <c r="S29" s="118">
        <f>SUM(S23:S28)</f>
        <v>-21905640</v>
      </c>
      <c r="T29" s="31"/>
      <c r="U29" s="118">
        <f>SUM(U23:U28)</f>
        <v>-1191329913</v>
      </c>
      <c r="V29" s="31"/>
      <c r="W29" s="118">
        <f>SUM(W23:W28)</f>
        <v>-452102925</v>
      </c>
      <c r="X29" s="31"/>
      <c r="Y29" s="118">
        <f>SUM(Y23:Y28)</f>
        <v>3155338158</v>
      </c>
      <c r="Z29" s="31"/>
      <c r="AA29" s="118">
        <f>SUM(AA23:AA28)</f>
        <v>35071050310</v>
      </c>
      <c r="AB29" s="31"/>
      <c r="AC29" s="118">
        <f>SUM(AC23:AC28)</f>
        <v>3553865997</v>
      </c>
      <c r="AD29" s="31"/>
      <c r="AE29" s="118">
        <f>SUM(AE23:AE28)</f>
        <v>38624916307</v>
      </c>
    </row>
    <row r="30" spans="1:31" ht="21.75" customHeight="1" thickTop="1" x14ac:dyDescent="0.4">
      <c r="A30" s="70"/>
      <c r="B30" s="70"/>
      <c r="C30" s="70"/>
      <c r="D30" s="70"/>
      <c r="E30" s="71"/>
      <c r="F30" s="7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ht="21.75" customHeight="1" x14ac:dyDescent="0.4">
      <c r="A31" s="70"/>
      <c r="B31" s="70"/>
      <c r="C31" s="70"/>
      <c r="D31" s="70"/>
      <c r="E31" s="71"/>
      <c r="F31" s="7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ht="21.75" customHeight="1" x14ac:dyDescent="0.4">
      <c r="A32" s="70"/>
      <c r="B32" s="70"/>
      <c r="C32" s="70"/>
      <c r="D32" s="70"/>
      <c r="E32" s="71"/>
      <c r="F32" s="7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ht="21.75" customHeight="1" x14ac:dyDescent="0.4">
      <c r="A33" s="70"/>
      <c r="B33" s="70"/>
      <c r="C33" s="70"/>
      <c r="D33" s="70"/>
      <c r="E33" s="71"/>
      <c r="F33" s="7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ht="21.75" customHeight="1" x14ac:dyDescent="0.4">
      <c r="A34" s="70"/>
      <c r="B34" s="70"/>
      <c r="C34" s="70"/>
      <c r="D34" s="70"/>
      <c r="E34" s="71"/>
      <c r="F34" s="7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ht="21.75" customHeight="1" x14ac:dyDescent="0.4">
      <c r="A35" s="70"/>
      <c r="B35" s="70"/>
      <c r="C35" s="70"/>
      <c r="D35" s="70"/>
      <c r="E35" s="71"/>
      <c r="F35" s="7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ht="21.75" customHeight="1" x14ac:dyDescent="0.4">
      <c r="A36" s="70"/>
      <c r="B36" s="70"/>
      <c r="C36" s="70"/>
      <c r="D36" s="70"/>
      <c r="E36" s="71"/>
      <c r="F36" s="7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ht="18.75" customHeight="1" x14ac:dyDescent="0.4">
      <c r="A37" s="70"/>
      <c r="B37" s="70"/>
      <c r="C37" s="70"/>
      <c r="D37" s="70"/>
      <c r="E37" s="71"/>
      <c r="F37" s="7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ht="13.5" customHeight="1" x14ac:dyDescent="0.4">
      <c r="A38" s="70"/>
      <c r="B38" s="70"/>
      <c r="C38" s="70"/>
      <c r="D38" s="70"/>
      <c r="E38" s="71"/>
      <c r="F38" s="7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ht="21.95" customHeight="1" x14ac:dyDescent="0.4">
      <c r="A39" s="26" t="s">
        <v>241</v>
      </c>
      <c r="B39" s="26"/>
      <c r="C39" s="26"/>
      <c r="D39" s="26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</row>
    <row r="41" spans="1:31" ht="21.75" customHeight="1" x14ac:dyDescent="0.4">
      <c r="G41" s="119"/>
      <c r="I41" s="119"/>
      <c r="K41" s="119"/>
      <c r="M41" s="119"/>
      <c r="O41" s="119"/>
      <c r="Y41" s="119"/>
      <c r="AA41" s="119"/>
      <c r="AC41" s="119"/>
      <c r="AE41" s="119"/>
    </row>
  </sheetData>
  <mergeCells count="5">
    <mergeCell ref="G5:AE5"/>
    <mergeCell ref="G6:AA6"/>
    <mergeCell ref="Q7:Y7"/>
    <mergeCell ref="Q8:W8"/>
    <mergeCell ref="M9:O9"/>
  </mergeCells>
  <pageMargins left="0.4" right="0.28000000000000003" top="0.5" bottom="0.6" header="0.49" footer="0.4"/>
  <pageSetup paperSize="9" scale="6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19ED3-AEBF-4470-B751-B355E7C04B54}">
  <dimension ref="A1:U34"/>
  <sheetViews>
    <sheetView topLeftCell="A16" zoomScaleNormal="100" zoomScaleSheetLayoutView="90" workbookViewId="0">
      <selection activeCell="L36" sqref="L36"/>
    </sheetView>
  </sheetViews>
  <sheetFormatPr defaultColWidth="9.42578125" defaultRowHeight="21.75" customHeight="1" x14ac:dyDescent="0.4"/>
  <cols>
    <col min="1" max="3" width="1.42578125" style="35" customWidth="1"/>
    <col min="4" max="4" width="30.28515625" style="35" customWidth="1"/>
    <col min="5" max="5" width="7.85546875" style="35" bestFit="1" customWidth="1"/>
    <col min="6" max="6" width="0.7109375" style="35" customWidth="1"/>
    <col min="7" max="7" width="11.5703125" style="35" customWidth="1"/>
    <col min="8" max="8" width="0.7109375" style="35" customWidth="1"/>
    <col min="9" max="9" width="11.42578125" style="35" customWidth="1"/>
    <col min="10" max="10" width="0.7109375" style="35" customWidth="1"/>
    <col min="11" max="11" width="11.85546875" style="35" customWidth="1"/>
    <col min="12" max="12" width="0.7109375" style="35" customWidth="1"/>
    <col min="13" max="13" width="11.28515625" style="35" customWidth="1"/>
    <col min="14" max="14" width="0.7109375" style="35" customWidth="1"/>
    <col min="15" max="15" width="11.85546875" style="35" customWidth="1"/>
    <col min="16" max="16" width="0.7109375" style="35" customWidth="1"/>
    <col min="17" max="17" width="15.85546875" style="35" customWidth="1"/>
    <col min="18" max="18" width="0.7109375" style="35" customWidth="1"/>
    <col min="19" max="19" width="19.140625" style="35" customWidth="1"/>
    <col min="20" max="20" width="0.7109375" style="35" customWidth="1"/>
    <col min="21" max="21" width="11.85546875" style="35" customWidth="1"/>
    <col min="22" max="16384" width="9.42578125" style="35"/>
  </cols>
  <sheetData>
    <row r="1" spans="1:21" ht="21.75" customHeight="1" x14ac:dyDescent="0.4">
      <c r="A1" s="32" t="s">
        <v>0</v>
      </c>
      <c r="B1" s="58"/>
      <c r="C1" s="58"/>
      <c r="D1" s="58"/>
      <c r="E1" s="58"/>
      <c r="F1" s="58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3"/>
    </row>
    <row r="2" spans="1:21" ht="21.75" customHeight="1" x14ac:dyDescent="0.4">
      <c r="A2" s="32" t="s">
        <v>111</v>
      </c>
      <c r="B2" s="58"/>
      <c r="C2" s="58"/>
      <c r="D2" s="58"/>
      <c r="E2" s="58"/>
      <c r="F2" s="58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3"/>
    </row>
    <row r="3" spans="1:21" ht="21.75" customHeight="1" x14ac:dyDescent="0.4">
      <c r="A3" s="36" t="str">
        <f>'7-8 (6M)'!A3</f>
        <v>สำหรับรอบระยะเวลาหกเดือนสิ้นสุดวันที่ 30 มิถุนายน พ.ศ. 2568</v>
      </c>
      <c r="B3" s="59"/>
      <c r="C3" s="59"/>
      <c r="D3" s="59"/>
      <c r="E3" s="59"/>
      <c r="F3" s="59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7"/>
    </row>
    <row r="4" spans="1:21" ht="20.85" customHeight="1" x14ac:dyDescent="0.4">
      <c r="A4" s="60"/>
      <c r="B4" s="60"/>
      <c r="C4" s="60"/>
      <c r="D4" s="60"/>
      <c r="E4" s="60"/>
      <c r="F4" s="34"/>
      <c r="G4" s="44"/>
      <c r="H4" s="44"/>
      <c r="I4" s="44"/>
      <c r="J4" s="34"/>
      <c r="K4" s="44"/>
      <c r="L4" s="34"/>
      <c r="M4" s="47"/>
      <c r="N4" s="47"/>
      <c r="O4" s="47"/>
      <c r="P4" s="44"/>
      <c r="Q4" s="44"/>
      <c r="R4" s="34"/>
      <c r="S4" s="44"/>
      <c r="T4" s="34"/>
      <c r="U4" s="44"/>
    </row>
    <row r="5" spans="1:21" ht="20.85" customHeight="1" x14ac:dyDescent="0.4">
      <c r="A5" s="60"/>
      <c r="B5" s="60"/>
      <c r="C5" s="60"/>
      <c r="D5" s="60"/>
      <c r="E5" s="60"/>
      <c r="F5" s="47"/>
      <c r="G5" s="125" t="s">
        <v>3</v>
      </c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</row>
    <row r="6" spans="1:21" ht="20.85" customHeight="1" x14ac:dyDescent="0.4">
      <c r="A6" s="61"/>
      <c r="B6" s="62"/>
      <c r="C6" s="62"/>
      <c r="D6" s="62"/>
      <c r="E6" s="62"/>
      <c r="F6" s="34"/>
      <c r="G6" s="44"/>
      <c r="H6" s="44"/>
      <c r="I6" s="44"/>
      <c r="J6" s="34"/>
      <c r="K6" s="44"/>
      <c r="L6" s="34"/>
      <c r="P6" s="44"/>
      <c r="Q6" s="128" t="s">
        <v>75</v>
      </c>
      <c r="R6" s="127"/>
      <c r="S6" s="127"/>
      <c r="T6" s="34"/>
      <c r="U6" s="44"/>
    </row>
    <row r="7" spans="1:21" ht="20.85" customHeight="1" x14ac:dyDescent="0.4">
      <c r="A7" s="61"/>
      <c r="B7" s="62"/>
      <c r="C7" s="62"/>
      <c r="D7" s="62"/>
      <c r="E7" s="62"/>
      <c r="F7" s="34"/>
      <c r="G7" s="44"/>
      <c r="H7" s="44"/>
      <c r="I7" s="44"/>
      <c r="J7" s="34"/>
      <c r="K7" s="44"/>
      <c r="L7" s="34"/>
      <c r="P7" s="44"/>
      <c r="Q7" s="128" t="s">
        <v>212</v>
      </c>
      <c r="R7" s="127"/>
      <c r="S7" s="127"/>
      <c r="T7" s="34"/>
      <c r="U7" s="44"/>
    </row>
    <row r="8" spans="1:21" ht="20.85" customHeight="1" x14ac:dyDescent="0.4">
      <c r="A8" s="60"/>
      <c r="B8" s="60"/>
      <c r="C8" s="60"/>
      <c r="D8" s="60"/>
      <c r="E8" s="60"/>
      <c r="F8" s="39"/>
      <c r="G8" s="39"/>
      <c r="H8" s="39"/>
      <c r="I8" s="34"/>
      <c r="J8" s="34"/>
      <c r="K8" s="47"/>
      <c r="L8" s="39"/>
      <c r="M8" s="125" t="s">
        <v>72</v>
      </c>
      <c r="N8" s="122"/>
      <c r="O8" s="122"/>
      <c r="P8" s="39"/>
      <c r="S8" s="63" t="s">
        <v>113</v>
      </c>
      <c r="T8" s="39"/>
      <c r="U8" s="39"/>
    </row>
    <row r="9" spans="1:21" ht="20.85" customHeight="1" x14ac:dyDescent="0.4">
      <c r="A9" s="60"/>
      <c r="B9" s="60"/>
      <c r="C9" s="60"/>
      <c r="D9" s="60"/>
      <c r="E9" s="60"/>
      <c r="F9" s="39"/>
      <c r="G9" s="39"/>
      <c r="H9" s="39"/>
      <c r="I9" s="34"/>
      <c r="J9" s="34"/>
      <c r="K9" s="47"/>
      <c r="L9" s="39"/>
      <c r="M9" s="39" t="s">
        <v>116</v>
      </c>
      <c r="N9" s="61"/>
      <c r="O9" s="61"/>
      <c r="P9" s="39"/>
      <c r="Q9" s="39" t="s">
        <v>112</v>
      </c>
      <c r="R9" s="64"/>
      <c r="S9" s="63" t="s">
        <v>118</v>
      </c>
      <c r="T9" s="39"/>
      <c r="U9" s="39"/>
    </row>
    <row r="10" spans="1:21" ht="20.85" customHeight="1" x14ac:dyDescent="0.4">
      <c r="A10" s="60"/>
      <c r="B10" s="60"/>
      <c r="C10" s="60"/>
      <c r="D10" s="60"/>
      <c r="E10" s="60"/>
      <c r="F10" s="39"/>
      <c r="G10" s="39" t="s">
        <v>122</v>
      </c>
      <c r="H10" s="39"/>
      <c r="I10" s="39" t="s">
        <v>123</v>
      </c>
      <c r="J10" s="39"/>
      <c r="K10" s="39" t="s">
        <v>124</v>
      </c>
      <c r="L10" s="39"/>
      <c r="M10" s="39" t="s">
        <v>125</v>
      </c>
      <c r="N10" s="39"/>
      <c r="O10" s="39"/>
      <c r="P10" s="39"/>
      <c r="Q10" s="63" t="s">
        <v>117</v>
      </c>
      <c r="R10" s="39"/>
      <c r="S10" s="63" t="s">
        <v>128</v>
      </c>
      <c r="T10" s="39"/>
      <c r="U10" s="39" t="s">
        <v>133</v>
      </c>
    </row>
    <row r="11" spans="1:21" ht="20.85" customHeight="1" x14ac:dyDescent="0.4">
      <c r="A11" s="60"/>
      <c r="B11" s="60"/>
      <c r="C11" s="60"/>
      <c r="D11" s="60"/>
      <c r="E11" s="60"/>
      <c r="F11" s="39"/>
      <c r="G11" s="39" t="s">
        <v>134</v>
      </c>
      <c r="H11" s="39"/>
      <c r="I11" s="39" t="s">
        <v>135</v>
      </c>
      <c r="J11" s="39"/>
      <c r="K11" s="39" t="s">
        <v>136</v>
      </c>
      <c r="L11" s="39"/>
      <c r="M11" s="39" t="s">
        <v>137</v>
      </c>
      <c r="N11" s="39"/>
      <c r="O11" s="39" t="s">
        <v>74</v>
      </c>
      <c r="P11" s="39"/>
      <c r="Q11" s="63" t="s">
        <v>148</v>
      </c>
      <c r="R11" s="39"/>
      <c r="S11" s="39" t="s">
        <v>95</v>
      </c>
      <c r="T11" s="39"/>
      <c r="U11" s="39" t="s">
        <v>144</v>
      </c>
    </row>
    <row r="12" spans="1:21" ht="20.85" customHeight="1" x14ac:dyDescent="0.4">
      <c r="A12" s="60"/>
      <c r="B12" s="60"/>
      <c r="C12" s="60"/>
      <c r="D12" s="60"/>
      <c r="E12" s="100" t="s">
        <v>8</v>
      </c>
      <c r="F12" s="39"/>
      <c r="G12" s="42" t="s">
        <v>9</v>
      </c>
      <c r="H12" s="39"/>
      <c r="I12" s="42" t="s">
        <v>9</v>
      </c>
      <c r="J12" s="39"/>
      <c r="K12" s="42" t="s">
        <v>9</v>
      </c>
      <c r="L12" s="39"/>
      <c r="M12" s="42" t="s">
        <v>9</v>
      </c>
      <c r="N12" s="39"/>
      <c r="O12" s="42" t="s">
        <v>9</v>
      </c>
      <c r="P12" s="39"/>
      <c r="Q12" s="42" t="s">
        <v>9</v>
      </c>
      <c r="R12" s="39"/>
      <c r="S12" s="42" t="s">
        <v>9</v>
      </c>
      <c r="T12" s="39"/>
      <c r="U12" s="42" t="s">
        <v>9</v>
      </c>
    </row>
    <row r="13" spans="1:21" ht="20.85" customHeight="1" x14ac:dyDescent="0.4">
      <c r="A13" s="60"/>
      <c r="B13" s="60"/>
      <c r="C13" s="60"/>
      <c r="D13" s="60"/>
      <c r="E13" s="60"/>
      <c r="F13" s="34"/>
      <c r="G13" s="44"/>
      <c r="H13" s="44"/>
      <c r="I13" s="44"/>
      <c r="J13" s="34"/>
      <c r="K13" s="44"/>
      <c r="L13" s="34"/>
      <c r="M13" s="47"/>
      <c r="N13" s="47"/>
      <c r="O13" s="47"/>
      <c r="P13" s="44"/>
      <c r="Q13" s="44"/>
      <c r="R13" s="34"/>
      <c r="S13" s="47"/>
      <c r="T13" s="34"/>
      <c r="U13" s="44"/>
    </row>
    <row r="14" spans="1:21" ht="20.85" customHeight="1" x14ac:dyDescent="0.4">
      <c r="A14" s="61" t="s">
        <v>146</v>
      </c>
      <c r="B14" s="47"/>
      <c r="C14" s="47"/>
      <c r="D14" s="47"/>
      <c r="E14" s="47"/>
      <c r="F14" s="34"/>
      <c r="G14" s="44">
        <v>1494683468</v>
      </c>
      <c r="H14" s="44"/>
      <c r="I14" s="44">
        <v>15266493181</v>
      </c>
      <c r="J14" s="44"/>
      <c r="K14" s="44">
        <v>202175962</v>
      </c>
      <c r="L14" s="44"/>
      <c r="M14" s="44">
        <v>156777302</v>
      </c>
      <c r="N14" s="44"/>
      <c r="O14" s="44">
        <v>3225955739</v>
      </c>
      <c r="P14" s="44"/>
      <c r="Q14" s="44">
        <v>15237055</v>
      </c>
      <c r="R14" s="44"/>
      <c r="S14" s="44">
        <v>-166583089</v>
      </c>
      <c r="T14" s="44"/>
      <c r="U14" s="44">
        <f>SUM(G14:S14)</f>
        <v>20194739618</v>
      </c>
    </row>
    <row r="15" spans="1:21" ht="20.85" customHeight="1" x14ac:dyDescent="0.4">
      <c r="A15" s="22" t="s">
        <v>233</v>
      </c>
      <c r="B15" s="47"/>
      <c r="C15" s="47"/>
      <c r="D15" s="47"/>
      <c r="E15" s="79">
        <v>15</v>
      </c>
      <c r="F15" s="34"/>
      <c r="G15" s="44">
        <v>0</v>
      </c>
      <c r="H15" s="44"/>
      <c r="I15" s="44">
        <v>0</v>
      </c>
      <c r="J15" s="44"/>
      <c r="K15" s="44">
        <v>0</v>
      </c>
      <c r="L15" s="44"/>
      <c r="M15" s="44">
        <v>0</v>
      </c>
      <c r="N15" s="44"/>
      <c r="O15" s="44">
        <v>-1748689381</v>
      </c>
      <c r="P15" s="44"/>
      <c r="Q15" s="44">
        <v>0</v>
      </c>
      <c r="R15" s="44"/>
      <c r="S15" s="44">
        <v>0</v>
      </c>
      <c r="T15" s="44"/>
      <c r="U15" s="44">
        <f>SUM(G15:S15)</f>
        <v>-1748689381</v>
      </c>
    </row>
    <row r="16" spans="1:21" ht="20.85" customHeight="1" x14ac:dyDescent="0.4">
      <c r="A16" s="47" t="s">
        <v>108</v>
      </c>
      <c r="B16" s="47"/>
      <c r="C16" s="47"/>
      <c r="D16" s="47"/>
      <c r="E16" s="47"/>
      <c r="F16" s="34"/>
      <c r="G16" s="65">
        <v>0</v>
      </c>
      <c r="H16" s="44"/>
      <c r="I16" s="65">
        <v>0</v>
      </c>
      <c r="J16" s="44"/>
      <c r="K16" s="65">
        <v>0</v>
      </c>
      <c r="L16" s="44"/>
      <c r="M16" s="65">
        <v>0</v>
      </c>
      <c r="N16" s="44"/>
      <c r="O16" s="65">
        <v>1637056164</v>
      </c>
      <c r="P16" s="44"/>
      <c r="Q16" s="65">
        <v>0</v>
      </c>
      <c r="R16" s="44"/>
      <c r="S16" s="65">
        <v>-986535469</v>
      </c>
      <c r="T16" s="44"/>
      <c r="U16" s="65">
        <f>SUM(G16:S16)</f>
        <v>650520695</v>
      </c>
    </row>
    <row r="17" spans="1:21" ht="6" customHeight="1" x14ac:dyDescent="0.4">
      <c r="A17" s="47"/>
      <c r="B17" s="47"/>
      <c r="C17" s="47"/>
      <c r="D17" s="47"/>
      <c r="E17" s="47"/>
      <c r="F17" s="3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</row>
    <row r="18" spans="1:21" ht="20.85" customHeight="1" thickBot="1" x14ac:dyDescent="0.45">
      <c r="A18" s="61" t="s">
        <v>147</v>
      </c>
      <c r="B18" s="62"/>
      <c r="C18" s="62"/>
      <c r="D18" s="62"/>
      <c r="E18" s="62"/>
      <c r="F18" s="34"/>
      <c r="G18" s="66">
        <f>SUM(G14:G17)</f>
        <v>1494683468</v>
      </c>
      <c r="H18" s="44"/>
      <c r="I18" s="66">
        <f>SUM(I14:I17)</f>
        <v>15266493181</v>
      </c>
      <c r="J18" s="44"/>
      <c r="K18" s="66">
        <f>SUM(K14:K17)</f>
        <v>202175962</v>
      </c>
      <c r="L18" s="44"/>
      <c r="M18" s="66">
        <f>SUM(M14:M17)</f>
        <v>156777302</v>
      </c>
      <c r="N18" s="44"/>
      <c r="O18" s="66">
        <f>SUM(O14:O17)</f>
        <v>3114322522</v>
      </c>
      <c r="P18" s="44"/>
      <c r="Q18" s="66">
        <v>15237055</v>
      </c>
      <c r="R18" s="44"/>
      <c r="S18" s="66">
        <f>SUM(S14:S17)</f>
        <v>-1153118558</v>
      </c>
      <c r="T18" s="44"/>
      <c r="U18" s="66">
        <f>SUM(U14:U17)</f>
        <v>19096570932</v>
      </c>
    </row>
    <row r="19" spans="1:21" ht="20.85" customHeight="1" thickTop="1" x14ac:dyDescent="0.4">
      <c r="A19" s="61"/>
      <c r="B19" s="62"/>
      <c r="C19" s="62"/>
      <c r="D19" s="62"/>
      <c r="E19" s="62"/>
      <c r="F19" s="3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</row>
    <row r="20" spans="1:21" ht="20.85" customHeight="1" x14ac:dyDescent="0.4">
      <c r="A20" s="61" t="s">
        <v>201</v>
      </c>
      <c r="B20" s="47"/>
      <c r="C20" s="47"/>
      <c r="D20" s="47"/>
      <c r="E20" s="47"/>
      <c r="F20" s="34"/>
      <c r="G20" s="44">
        <v>1494683468</v>
      </c>
      <c r="H20" s="44"/>
      <c r="I20" s="44">
        <v>15266493181</v>
      </c>
      <c r="J20" s="44"/>
      <c r="K20" s="44">
        <v>202175962</v>
      </c>
      <c r="L20" s="44"/>
      <c r="M20" s="44">
        <v>156777302</v>
      </c>
      <c r="N20" s="44"/>
      <c r="O20" s="44">
        <v>4442539906</v>
      </c>
      <c r="P20" s="44"/>
      <c r="Q20" s="44">
        <v>15237055</v>
      </c>
      <c r="R20" s="44"/>
      <c r="S20" s="44">
        <v>-234875240</v>
      </c>
      <c r="T20" s="44"/>
      <c r="U20" s="44">
        <f>SUM(G20:S20)</f>
        <v>21343031634</v>
      </c>
    </row>
    <row r="21" spans="1:21" ht="20.85" customHeight="1" x14ac:dyDescent="0.4">
      <c r="A21" s="22" t="s">
        <v>233</v>
      </c>
      <c r="B21" s="47"/>
      <c r="C21" s="47"/>
      <c r="D21" s="47"/>
      <c r="E21" s="79">
        <v>15</v>
      </c>
      <c r="F21" s="34"/>
      <c r="G21" s="44">
        <v>0</v>
      </c>
      <c r="H21" s="44"/>
      <c r="I21" s="44">
        <v>0</v>
      </c>
      <c r="J21" s="44"/>
      <c r="K21" s="44">
        <v>0</v>
      </c>
      <c r="L21" s="44"/>
      <c r="M21" s="44">
        <v>0</v>
      </c>
      <c r="N21" s="44"/>
      <c r="O21" s="44">
        <v>-1848891522</v>
      </c>
      <c r="P21" s="44"/>
      <c r="Q21" s="44">
        <v>0</v>
      </c>
      <c r="R21" s="44"/>
      <c r="S21" s="44">
        <v>0</v>
      </c>
      <c r="T21" s="44"/>
      <c r="U21" s="44">
        <f>SUM(G21:S21)</f>
        <v>-1848891522</v>
      </c>
    </row>
    <row r="22" spans="1:21" ht="20.85" customHeight="1" x14ac:dyDescent="0.4">
      <c r="A22" s="47" t="s">
        <v>108</v>
      </c>
      <c r="B22" s="47"/>
      <c r="C22" s="47"/>
      <c r="D22" s="47"/>
      <c r="E22" s="47"/>
      <c r="F22" s="34"/>
      <c r="G22" s="65">
        <v>0</v>
      </c>
      <c r="H22" s="44"/>
      <c r="I22" s="65">
        <v>0</v>
      </c>
      <c r="J22" s="44"/>
      <c r="K22" s="65">
        <v>0</v>
      </c>
      <c r="L22" s="44"/>
      <c r="M22" s="65">
        <v>0</v>
      </c>
      <c r="N22" s="44"/>
      <c r="O22" s="65">
        <v>2276208086</v>
      </c>
      <c r="P22" s="44"/>
      <c r="Q22" s="65">
        <v>-5780378</v>
      </c>
      <c r="R22" s="44"/>
      <c r="S22" s="65">
        <v>-474267587</v>
      </c>
      <c r="T22" s="44"/>
      <c r="U22" s="65">
        <f>SUM(G22:S22)</f>
        <v>1796160121</v>
      </c>
    </row>
    <row r="23" spans="1:21" ht="6" customHeight="1" x14ac:dyDescent="0.4">
      <c r="A23" s="47"/>
      <c r="B23" s="47"/>
      <c r="C23" s="47"/>
      <c r="D23" s="47"/>
      <c r="E23" s="47"/>
      <c r="F23" s="3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</row>
    <row r="24" spans="1:21" ht="20.85" customHeight="1" thickBot="1" x14ac:dyDescent="0.45">
      <c r="A24" s="61" t="s">
        <v>202</v>
      </c>
      <c r="B24" s="62"/>
      <c r="C24" s="62"/>
      <c r="D24" s="62"/>
      <c r="E24" s="62"/>
      <c r="F24" s="34"/>
      <c r="G24" s="66">
        <f>SUM(G20:G23)</f>
        <v>1494683468</v>
      </c>
      <c r="H24" s="44"/>
      <c r="I24" s="66">
        <f>SUM(I20:I23)</f>
        <v>15266493181</v>
      </c>
      <c r="J24" s="44"/>
      <c r="K24" s="66">
        <f>SUM(K20:K23)</f>
        <v>202175962</v>
      </c>
      <c r="L24" s="44"/>
      <c r="M24" s="66">
        <f>SUM(M20:M23)</f>
        <v>156777302</v>
      </c>
      <c r="N24" s="44"/>
      <c r="O24" s="66">
        <f>SUM(O20:O23)</f>
        <v>4869856470</v>
      </c>
      <c r="P24" s="44"/>
      <c r="Q24" s="66">
        <f>SUM(Q20:Q23)</f>
        <v>9456677</v>
      </c>
      <c r="R24" s="44"/>
      <c r="S24" s="66">
        <f>SUM(S20:S23)</f>
        <v>-709142827</v>
      </c>
      <c r="T24" s="44"/>
      <c r="U24" s="66">
        <f>SUM(U20:U23)</f>
        <v>21290300233</v>
      </c>
    </row>
    <row r="25" spans="1:21" ht="19.5" thickTop="1" x14ac:dyDescent="0.4">
      <c r="A25" s="61"/>
      <c r="B25" s="62"/>
      <c r="C25" s="62"/>
      <c r="D25" s="62"/>
      <c r="E25" s="62"/>
      <c r="F25" s="3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</row>
    <row r="26" spans="1:21" ht="18.75" x14ac:dyDescent="0.4">
      <c r="A26" s="61"/>
      <c r="B26" s="62"/>
      <c r="C26" s="62"/>
      <c r="D26" s="62"/>
      <c r="E26" s="62"/>
      <c r="F26" s="3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</row>
    <row r="27" spans="1:21" ht="18.75" x14ac:dyDescent="0.4">
      <c r="A27" s="61"/>
      <c r="B27" s="62"/>
      <c r="C27" s="62"/>
      <c r="D27" s="62"/>
      <c r="E27" s="62"/>
      <c r="F27" s="3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</row>
    <row r="28" spans="1:21" ht="18.75" x14ac:dyDescent="0.4">
      <c r="A28" s="61"/>
      <c r="B28" s="62"/>
      <c r="C28" s="62"/>
      <c r="D28" s="62"/>
      <c r="E28" s="62"/>
      <c r="F28" s="3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</row>
    <row r="29" spans="1:21" ht="5.25" customHeight="1" x14ac:dyDescent="0.4">
      <c r="A29" s="61"/>
      <c r="B29" s="62"/>
      <c r="C29" s="62"/>
      <c r="D29" s="62"/>
      <c r="E29" s="62"/>
      <c r="F29" s="3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</row>
    <row r="30" spans="1:21" ht="21.95" customHeight="1" x14ac:dyDescent="0.4">
      <c r="A30" s="26" t="s">
        <v>241</v>
      </c>
      <c r="B30" s="46"/>
      <c r="C30" s="46"/>
      <c r="D30" s="46"/>
      <c r="E30" s="46"/>
      <c r="F30" s="37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7"/>
    </row>
    <row r="34" spans="7:21" ht="21.75" customHeight="1" x14ac:dyDescent="0.4">
      <c r="G34" s="115"/>
      <c r="I34" s="115"/>
      <c r="K34" s="115"/>
      <c r="M34" s="115"/>
      <c r="O34" s="115"/>
      <c r="Q34" s="115"/>
      <c r="U34" s="115"/>
    </row>
  </sheetData>
  <mergeCells count="4">
    <mergeCell ref="G5:U5"/>
    <mergeCell ref="Q6:S6"/>
    <mergeCell ref="Q7:S7"/>
    <mergeCell ref="M8:O8"/>
  </mergeCells>
  <pageMargins left="0.44" right="0.16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5D3EC-E1E8-4FAC-90CC-83FE47AA615C}">
  <dimension ref="A1:M137"/>
  <sheetViews>
    <sheetView topLeftCell="A42" zoomScale="92" zoomScaleNormal="100" zoomScaleSheetLayoutView="100" workbookViewId="0">
      <selection activeCell="G146" sqref="G146"/>
    </sheetView>
  </sheetViews>
  <sheetFormatPr defaultColWidth="9.42578125" defaultRowHeight="21.75" customHeight="1" x14ac:dyDescent="0.4"/>
  <cols>
    <col min="1" max="3" width="1.42578125" style="7" customWidth="1"/>
    <col min="4" max="4" width="38.7109375" style="7" customWidth="1"/>
    <col min="5" max="5" width="8.140625" style="7" customWidth="1"/>
    <col min="6" max="6" width="0.5703125" style="7" customWidth="1"/>
    <col min="7" max="7" width="13" style="7" customWidth="1"/>
    <col min="8" max="8" width="0.5703125" style="7" customWidth="1"/>
    <col min="9" max="9" width="13" style="7" customWidth="1"/>
    <col min="10" max="10" width="0.5703125" style="7" customWidth="1"/>
    <col min="11" max="11" width="13" style="7" bestFit="1" customWidth="1"/>
    <col min="12" max="12" width="0.5703125" style="7" customWidth="1"/>
    <col min="13" max="13" width="13" style="7" customWidth="1"/>
    <col min="14" max="16384" width="9.42578125" style="7"/>
  </cols>
  <sheetData>
    <row r="1" spans="1:13" ht="21.75" customHeight="1" x14ac:dyDescent="0.4">
      <c r="A1" s="4" t="s">
        <v>0</v>
      </c>
      <c r="B1" s="4"/>
      <c r="C1" s="4"/>
      <c r="D1" s="4"/>
      <c r="E1" s="4"/>
      <c r="F1" s="5"/>
      <c r="G1" s="6"/>
      <c r="H1" s="6"/>
      <c r="I1" s="6"/>
      <c r="J1" s="6"/>
      <c r="K1" s="6"/>
      <c r="L1" s="6"/>
      <c r="M1" s="6"/>
    </row>
    <row r="2" spans="1:13" ht="21.75" customHeight="1" x14ac:dyDescent="0.4">
      <c r="A2" s="4" t="s">
        <v>149</v>
      </c>
      <c r="B2" s="4"/>
      <c r="C2" s="4"/>
      <c r="D2" s="4"/>
      <c r="E2" s="4"/>
      <c r="F2" s="5"/>
      <c r="G2" s="6"/>
      <c r="H2" s="6"/>
      <c r="I2" s="6"/>
      <c r="J2" s="6"/>
      <c r="K2" s="6"/>
      <c r="L2" s="6"/>
      <c r="M2" s="6"/>
    </row>
    <row r="3" spans="1:13" ht="21.75" customHeight="1" x14ac:dyDescent="0.4">
      <c r="A3" s="8" t="str">
        <f>'7-8 (6M)'!A3</f>
        <v>สำหรับรอบระยะเวลาหกเดือนสิ้นสุดวันที่ 30 มิถุนายน พ.ศ. 2568</v>
      </c>
      <c r="B3" s="8"/>
      <c r="C3" s="8"/>
      <c r="D3" s="8"/>
      <c r="E3" s="8"/>
      <c r="F3" s="9"/>
      <c r="G3" s="10"/>
      <c r="H3" s="10"/>
      <c r="I3" s="10"/>
      <c r="J3" s="10"/>
      <c r="K3" s="10"/>
      <c r="L3" s="10"/>
      <c r="M3" s="10"/>
    </row>
    <row r="4" spans="1:13" ht="10.7" customHeight="1" x14ac:dyDescent="0.4">
      <c r="A4" s="5" t="s">
        <v>150</v>
      </c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6"/>
    </row>
    <row r="5" spans="1:13" ht="19.5" customHeight="1" x14ac:dyDescent="0.4">
      <c r="A5" s="5"/>
      <c r="B5" s="5"/>
      <c r="C5" s="5"/>
      <c r="D5" s="5"/>
      <c r="E5" s="5"/>
      <c r="F5" s="5"/>
      <c r="G5" s="121" t="s">
        <v>2</v>
      </c>
      <c r="H5" s="122"/>
      <c r="I5" s="122"/>
      <c r="J5" s="6"/>
      <c r="K5" s="121" t="s">
        <v>3</v>
      </c>
      <c r="L5" s="122"/>
      <c r="M5" s="122"/>
    </row>
    <row r="6" spans="1:13" ht="19.5" customHeight="1" x14ac:dyDescent="0.4">
      <c r="A6" s="5"/>
      <c r="B6" s="5"/>
      <c r="C6" s="5"/>
      <c r="D6" s="5"/>
      <c r="E6" s="5"/>
      <c r="F6" s="5"/>
      <c r="G6" s="14" t="s">
        <v>82</v>
      </c>
      <c r="H6" s="101"/>
      <c r="I6" s="14" t="s">
        <v>7</v>
      </c>
      <c r="J6" s="14"/>
      <c r="K6" s="14" t="s">
        <v>82</v>
      </c>
      <c r="L6" s="101"/>
      <c r="M6" s="14" t="s">
        <v>7</v>
      </c>
    </row>
    <row r="7" spans="1:13" ht="19.5" customHeight="1" x14ac:dyDescent="0.4">
      <c r="A7" s="4"/>
      <c r="B7" s="17"/>
      <c r="C7" s="17"/>
      <c r="D7" s="17"/>
      <c r="E7" s="99" t="s">
        <v>8</v>
      </c>
      <c r="F7" s="19"/>
      <c r="G7" s="20" t="s">
        <v>9</v>
      </c>
      <c r="H7" s="14"/>
      <c r="I7" s="20" t="s">
        <v>9</v>
      </c>
      <c r="J7" s="14"/>
      <c r="K7" s="20" t="s">
        <v>9</v>
      </c>
      <c r="L7" s="14"/>
      <c r="M7" s="20" t="s">
        <v>9</v>
      </c>
    </row>
    <row r="8" spans="1:13" ht="19.5" customHeight="1" x14ac:dyDescent="0.4">
      <c r="A8" s="4" t="s">
        <v>151</v>
      </c>
      <c r="B8" s="102"/>
      <c r="C8" s="102"/>
      <c r="D8" s="102"/>
      <c r="E8" s="5"/>
      <c r="F8" s="17"/>
      <c r="G8" s="103"/>
      <c r="H8" s="103"/>
      <c r="I8" s="103"/>
      <c r="J8" s="103"/>
      <c r="K8" s="103"/>
      <c r="L8" s="103"/>
      <c r="M8" s="103"/>
    </row>
    <row r="9" spans="1:13" ht="19.5" customHeight="1" x14ac:dyDescent="0.4">
      <c r="A9" s="5" t="s">
        <v>223</v>
      </c>
      <c r="B9" s="17"/>
      <c r="C9" s="5"/>
      <c r="D9" s="102"/>
      <c r="E9" s="5"/>
      <c r="F9" s="17"/>
      <c r="G9" s="73">
        <f>'7-8 (6M)'!G24</f>
        <v>3543181328</v>
      </c>
      <c r="H9" s="103"/>
      <c r="I9" s="73">
        <v>3171774014</v>
      </c>
      <c r="J9" s="17"/>
      <c r="K9" s="73">
        <f>'7-8 (6M)'!K24</f>
        <v>2271085888</v>
      </c>
      <c r="L9" s="103"/>
      <c r="M9" s="73">
        <v>1637968199</v>
      </c>
    </row>
    <row r="10" spans="1:13" ht="19.5" customHeight="1" x14ac:dyDescent="0.4">
      <c r="A10" s="5" t="s">
        <v>152</v>
      </c>
      <c r="B10" s="17"/>
      <c r="C10" s="17"/>
      <c r="D10" s="102"/>
      <c r="E10" s="102"/>
      <c r="F10" s="17"/>
      <c r="G10" s="73"/>
      <c r="H10" s="103"/>
      <c r="I10" s="73"/>
      <c r="J10" s="17"/>
      <c r="K10" s="73"/>
      <c r="L10" s="103"/>
      <c r="M10" s="73"/>
    </row>
    <row r="11" spans="1:13" ht="19.5" customHeight="1" x14ac:dyDescent="0.4">
      <c r="A11" s="5"/>
      <c r="B11" s="5" t="s">
        <v>210</v>
      </c>
      <c r="C11" s="17"/>
      <c r="D11" s="102"/>
      <c r="E11" s="104">
        <v>6</v>
      </c>
      <c r="F11" s="17"/>
      <c r="G11" s="73">
        <v>2403981</v>
      </c>
      <c r="H11" s="103"/>
      <c r="I11" s="73">
        <v>6942343</v>
      </c>
      <c r="J11" s="17"/>
      <c r="K11" s="73">
        <v>2754393</v>
      </c>
      <c r="L11" s="103"/>
      <c r="M11" s="73">
        <v>3828363</v>
      </c>
    </row>
    <row r="12" spans="1:13" ht="19.5" customHeight="1" x14ac:dyDescent="0.4">
      <c r="A12" s="5"/>
      <c r="B12" s="5" t="s">
        <v>153</v>
      </c>
      <c r="C12" s="5"/>
      <c r="D12" s="102"/>
      <c r="E12" s="19" t="s">
        <v>218</v>
      </c>
      <c r="F12" s="17"/>
      <c r="G12" s="73">
        <v>500796400</v>
      </c>
      <c r="H12" s="102"/>
      <c r="I12" s="73">
        <v>416505267</v>
      </c>
      <c r="J12" s="102"/>
      <c r="K12" s="73">
        <v>37615339</v>
      </c>
      <c r="L12" s="102"/>
      <c r="M12" s="73">
        <v>37318946</v>
      </c>
    </row>
    <row r="13" spans="1:13" ht="19.5" customHeight="1" x14ac:dyDescent="0.4">
      <c r="A13" s="17"/>
      <c r="B13" s="5" t="s">
        <v>154</v>
      </c>
      <c r="C13" s="5"/>
      <c r="D13" s="102"/>
      <c r="E13" s="102"/>
      <c r="F13" s="17"/>
      <c r="G13" s="73">
        <v>6597123</v>
      </c>
      <c r="H13" s="103"/>
      <c r="I13" s="73">
        <v>5488493</v>
      </c>
      <c r="J13" s="17"/>
      <c r="K13" s="73">
        <v>835068</v>
      </c>
      <c r="L13" s="103"/>
      <c r="M13" s="73">
        <v>628342</v>
      </c>
    </row>
    <row r="14" spans="1:13" ht="19.5" customHeight="1" x14ac:dyDescent="0.4">
      <c r="A14" s="17"/>
      <c r="B14" s="5" t="s">
        <v>98</v>
      </c>
      <c r="C14" s="5"/>
      <c r="D14" s="102"/>
      <c r="E14" s="102"/>
      <c r="F14" s="17"/>
      <c r="G14" s="73"/>
      <c r="H14" s="103"/>
      <c r="I14" s="73"/>
      <c r="J14" s="17"/>
      <c r="K14" s="73"/>
      <c r="L14" s="103"/>
      <c r="M14" s="73"/>
    </row>
    <row r="15" spans="1:13" ht="19.5" customHeight="1" x14ac:dyDescent="0.4">
      <c r="A15" s="17"/>
      <c r="B15" s="5"/>
      <c r="C15" s="5" t="s">
        <v>155</v>
      </c>
      <c r="D15" s="102"/>
      <c r="E15" s="102"/>
      <c r="F15" s="17"/>
      <c r="G15" s="73">
        <v>172708470</v>
      </c>
      <c r="H15" s="103"/>
      <c r="I15" s="73">
        <v>19960765</v>
      </c>
      <c r="J15" s="17"/>
      <c r="K15" s="73">
        <v>0</v>
      </c>
      <c r="L15" s="103"/>
      <c r="M15" s="73">
        <v>0</v>
      </c>
    </row>
    <row r="16" spans="1:13" ht="19.5" customHeight="1" x14ac:dyDescent="0.4">
      <c r="A16" s="17"/>
      <c r="B16" s="5" t="s">
        <v>156</v>
      </c>
      <c r="C16" s="5"/>
      <c r="D16" s="102"/>
      <c r="E16" s="19"/>
      <c r="F16" s="17"/>
      <c r="G16" s="73">
        <v>0</v>
      </c>
      <c r="H16" s="103"/>
      <c r="I16" s="73">
        <v>-34231427</v>
      </c>
      <c r="J16" s="17"/>
      <c r="K16" s="73">
        <v>0</v>
      </c>
      <c r="L16" s="103"/>
      <c r="M16" s="73">
        <v>0</v>
      </c>
    </row>
    <row r="17" spans="1:13" ht="19.5" customHeight="1" x14ac:dyDescent="0.4">
      <c r="A17" s="17"/>
      <c r="B17" s="5" t="s">
        <v>207</v>
      </c>
      <c r="C17" s="5"/>
      <c r="D17" s="5"/>
      <c r="E17" s="5"/>
      <c r="F17" s="17"/>
      <c r="G17" s="73"/>
      <c r="H17" s="103"/>
    </row>
    <row r="18" spans="1:13" ht="19.5" customHeight="1" x14ac:dyDescent="0.4">
      <c r="A18" s="17"/>
      <c r="B18" s="5"/>
      <c r="C18" s="5" t="s">
        <v>155</v>
      </c>
      <c r="D18" s="5"/>
      <c r="E18" s="5"/>
      <c r="F18" s="17"/>
      <c r="G18" s="73">
        <v>1841017</v>
      </c>
      <c r="H18" s="103"/>
      <c r="I18" s="73">
        <v>0</v>
      </c>
      <c r="K18" s="73">
        <v>0</v>
      </c>
      <c r="M18" s="73">
        <v>0</v>
      </c>
    </row>
    <row r="19" spans="1:13" ht="19.5" customHeight="1" x14ac:dyDescent="0.4">
      <c r="A19" s="17"/>
      <c r="B19" s="5" t="s">
        <v>243</v>
      </c>
      <c r="C19" s="5"/>
      <c r="D19" s="5"/>
      <c r="E19" s="5"/>
      <c r="F19" s="17"/>
      <c r="G19" s="73">
        <v>25259</v>
      </c>
      <c r="H19" s="103"/>
      <c r="I19" s="73">
        <v>-17453</v>
      </c>
      <c r="J19" s="17"/>
      <c r="K19" s="73">
        <v>0</v>
      </c>
      <c r="L19" s="103"/>
      <c r="M19" s="73">
        <v>2387</v>
      </c>
    </row>
    <row r="20" spans="1:13" ht="19.5" customHeight="1" x14ac:dyDescent="0.4">
      <c r="A20" s="17"/>
      <c r="B20" s="5" t="s">
        <v>240</v>
      </c>
      <c r="C20" s="5"/>
      <c r="D20" s="5"/>
      <c r="E20" s="5"/>
      <c r="F20" s="17"/>
      <c r="G20" s="73">
        <v>-636413</v>
      </c>
      <c r="H20" s="103"/>
      <c r="I20" s="73">
        <v>0</v>
      </c>
      <c r="J20" s="17"/>
      <c r="K20" s="73">
        <v>3933</v>
      </c>
      <c r="L20" s="103"/>
      <c r="M20" s="73">
        <v>0</v>
      </c>
    </row>
    <row r="21" spans="1:13" ht="19.5" customHeight="1" x14ac:dyDescent="0.4">
      <c r="A21" s="17"/>
      <c r="B21" s="5" t="s">
        <v>244</v>
      </c>
      <c r="C21" s="5"/>
      <c r="D21" s="5"/>
      <c r="E21" s="5"/>
      <c r="F21" s="17"/>
      <c r="G21" s="73">
        <v>154335155</v>
      </c>
      <c r="H21" s="103"/>
      <c r="I21" s="73">
        <v>-232817605</v>
      </c>
      <c r="J21" s="17"/>
      <c r="K21" s="73">
        <v>0</v>
      </c>
      <c r="L21" s="103"/>
      <c r="M21" s="73">
        <v>0</v>
      </c>
    </row>
    <row r="22" spans="1:13" ht="19.5" customHeight="1" x14ac:dyDescent="0.4">
      <c r="A22" s="17"/>
      <c r="B22" s="5" t="s">
        <v>56</v>
      </c>
      <c r="C22" s="5"/>
      <c r="D22" s="102"/>
      <c r="E22" s="102"/>
      <c r="F22" s="17"/>
      <c r="G22" s="73">
        <v>21280287</v>
      </c>
      <c r="H22" s="103"/>
      <c r="I22" s="73">
        <v>11893339</v>
      </c>
      <c r="J22" s="17"/>
      <c r="K22" s="73">
        <v>8826361</v>
      </c>
      <c r="L22" s="103"/>
      <c r="M22" s="73">
        <v>4835636</v>
      </c>
    </row>
    <row r="23" spans="1:13" ht="19.5" customHeight="1" x14ac:dyDescent="0.4">
      <c r="A23" s="17"/>
      <c r="B23" s="5" t="s">
        <v>157</v>
      </c>
      <c r="C23" s="5"/>
      <c r="D23" s="102"/>
      <c r="E23" s="102"/>
      <c r="F23" s="17"/>
      <c r="G23" s="73">
        <v>-69375485</v>
      </c>
      <c r="H23" s="103"/>
      <c r="I23" s="73">
        <v>-73840352</v>
      </c>
      <c r="J23" s="17"/>
      <c r="K23" s="73">
        <v>-73522352</v>
      </c>
      <c r="L23" s="103"/>
      <c r="M23" s="73">
        <v>-180534813</v>
      </c>
    </row>
    <row r="24" spans="1:13" ht="19.5" customHeight="1" x14ac:dyDescent="0.4">
      <c r="A24" s="17"/>
      <c r="B24" s="105" t="s">
        <v>158</v>
      </c>
      <c r="C24" s="5"/>
      <c r="D24" s="102"/>
      <c r="E24" s="102"/>
      <c r="F24" s="17"/>
      <c r="G24" s="73">
        <v>-251538781</v>
      </c>
      <c r="H24" s="103"/>
      <c r="I24" s="73">
        <v>-263940185</v>
      </c>
      <c r="J24" s="17"/>
      <c r="K24" s="73">
        <v>-2700116275</v>
      </c>
      <c r="L24" s="103"/>
      <c r="M24" s="73">
        <v>-2008384107</v>
      </c>
    </row>
    <row r="25" spans="1:13" ht="19.5" customHeight="1" x14ac:dyDescent="0.4">
      <c r="A25" s="17"/>
      <c r="B25" s="105" t="s">
        <v>93</v>
      </c>
      <c r="C25" s="5"/>
      <c r="D25" s="102"/>
      <c r="E25" s="102"/>
      <c r="F25" s="17"/>
      <c r="G25" s="73">
        <v>684337812</v>
      </c>
      <c r="H25" s="103"/>
      <c r="I25" s="73">
        <v>643553063</v>
      </c>
      <c r="J25" s="17"/>
      <c r="K25" s="73">
        <v>421505520</v>
      </c>
      <c r="L25" s="103"/>
      <c r="M25" s="73">
        <v>387076064</v>
      </c>
    </row>
    <row r="26" spans="1:13" ht="19.5" customHeight="1" x14ac:dyDescent="0.4">
      <c r="A26" s="5"/>
      <c r="B26" s="5" t="s">
        <v>94</v>
      </c>
      <c r="C26" s="5"/>
      <c r="D26" s="102"/>
      <c r="E26" s="102"/>
      <c r="F26" s="17"/>
      <c r="G26" s="73">
        <v>-812203034</v>
      </c>
      <c r="H26" s="103"/>
      <c r="I26" s="73">
        <v>-782945228</v>
      </c>
      <c r="J26" s="17"/>
      <c r="K26" s="73">
        <v>0</v>
      </c>
      <c r="L26" s="103"/>
      <c r="M26" s="73">
        <v>0</v>
      </c>
    </row>
    <row r="27" spans="1:13" ht="19.5" customHeight="1" x14ac:dyDescent="0.4">
      <c r="A27" s="5" t="s">
        <v>159</v>
      </c>
      <c r="B27" s="5"/>
      <c r="C27" s="5"/>
      <c r="D27" s="102"/>
      <c r="E27" s="102"/>
      <c r="F27" s="17"/>
      <c r="G27" s="73"/>
      <c r="H27" s="103"/>
      <c r="I27" s="73"/>
      <c r="J27" s="17"/>
      <c r="K27" s="73"/>
      <c r="L27" s="103"/>
      <c r="M27" s="73"/>
    </row>
    <row r="28" spans="1:13" ht="19.5" customHeight="1" x14ac:dyDescent="0.4">
      <c r="A28" s="17"/>
      <c r="B28" s="5" t="s">
        <v>160</v>
      </c>
      <c r="C28" s="5"/>
      <c r="D28" s="102"/>
      <c r="E28" s="102"/>
      <c r="F28" s="17"/>
      <c r="G28" s="73">
        <v>-262113048</v>
      </c>
      <c r="H28" s="103"/>
      <c r="I28" s="73">
        <v>-251520028</v>
      </c>
      <c r="J28" s="17"/>
      <c r="K28" s="73">
        <v>-4459415</v>
      </c>
      <c r="L28" s="103"/>
      <c r="M28" s="73">
        <v>-40431913</v>
      </c>
    </row>
    <row r="29" spans="1:13" ht="19.5" customHeight="1" x14ac:dyDescent="0.4">
      <c r="A29" s="17"/>
      <c r="B29" s="5" t="s">
        <v>18</v>
      </c>
      <c r="C29" s="5"/>
      <c r="D29" s="102"/>
      <c r="E29" s="102"/>
      <c r="F29" s="17"/>
      <c r="G29" s="73">
        <v>-1671898042</v>
      </c>
      <c r="H29" s="103"/>
      <c r="I29" s="73">
        <v>-4868195407</v>
      </c>
      <c r="J29" s="17"/>
      <c r="K29" s="73">
        <v>0</v>
      </c>
      <c r="L29" s="103"/>
      <c r="M29" s="73">
        <v>0</v>
      </c>
    </row>
    <row r="30" spans="1:13" ht="19.5" customHeight="1" x14ac:dyDescent="0.4">
      <c r="A30" s="17"/>
      <c r="B30" s="5" t="s">
        <v>203</v>
      </c>
      <c r="C30" s="5"/>
      <c r="D30" s="102"/>
      <c r="E30" s="102"/>
      <c r="F30" s="17"/>
      <c r="G30" s="73">
        <v>485481678</v>
      </c>
      <c r="H30" s="103"/>
      <c r="I30" s="73">
        <v>0</v>
      </c>
      <c r="J30" s="17"/>
      <c r="K30" s="73">
        <v>0</v>
      </c>
      <c r="L30" s="103"/>
      <c r="M30" s="73">
        <v>0</v>
      </c>
    </row>
    <row r="31" spans="1:13" ht="19.5" customHeight="1" x14ac:dyDescent="0.4">
      <c r="A31" s="17"/>
      <c r="B31" s="5" t="s">
        <v>19</v>
      </c>
      <c r="C31" s="5"/>
      <c r="D31" s="102"/>
      <c r="E31" s="102"/>
      <c r="F31" s="17"/>
      <c r="G31" s="73">
        <v>-6075881</v>
      </c>
      <c r="H31" s="103"/>
      <c r="I31" s="73">
        <v>-33720610</v>
      </c>
      <c r="J31" s="17"/>
      <c r="K31" s="73">
        <v>-273559</v>
      </c>
      <c r="L31" s="103"/>
      <c r="M31" s="73">
        <v>35512</v>
      </c>
    </row>
    <row r="32" spans="1:13" ht="19.5" customHeight="1" x14ac:dyDescent="0.4">
      <c r="A32" s="17"/>
      <c r="B32" s="12" t="s">
        <v>32</v>
      </c>
      <c r="C32" s="5"/>
      <c r="D32" s="102"/>
      <c r="E32" s="102"/>
      <c r="F32" s="17"/>
      <c r="G32" s="73">
        <v>13859353</v>
      </c>
      <c r="H32" s="103"/>
      <c r="I32" s="73">
        <v>-104274987</v>
      </c>
      <c r="J32" s="17"/>
      <c r="K32" s="73">
        <v>1991573</v>
      </c>
      <c r="L32" s="103"/>
      <c r="M32" s="73">
        <v>-4275285</v>
      </c>
    </row>
    <row r="33" spans="1:13" ht="19.5" customHeight="1" x14ac:dyDescent="0.4">
      <c r="B33" s="12" t="s">
        <v>40</v>
      </c>
      <c r="C33" s="12"/>
      <c r="D33" s="102"/>
      <c r="E33" s="102"/>
      <c r="F33" s="17"/>
      <c r="G33" s="31">
        <v>-1245021427</v>
      </c>
      <c r="H33" s="103"/>
      <c r="I33" s="31">
        <v>-264965919</v>
      </c>
      <c r="J33" s="17"/>
      <c r="K33" s="31">
        <v>-25577647</v>
      </c>
      <c r="L33" s="103"/>
      <c r="M33" s="31">
        <v>-53182247</v>
      </c>
    </row>
    <row r="34" spans="1:13" ht="19.5" customHeight="1" x14ac:dyDescent="0.4">
      <c r="A34" s="106"/>
      <c r="B34" s="12" t="s">
        <v>52</v>
      </c>
      <c r="C34" s="102"/>
      <c r="D34" s="102"/>
      <c r="E34" s="102"/>
      <c r="F34" s="17"/>
      <c r="G34" s="73">
        <v>-88812081</v>
      </c>
      <c r="H34" s="73"/>
      <c r="I34" s="73">
        <v>-120585983</v>
      </c>
      <c r="J34" s="17"/>
      <c r="K34" s="73">
        <v>-15184971</v>
      </c>
      <c r="L34" s="73"/>
      <c r="M34" s="73">
        <v>-54502024</v>
      </c>
    </row>
    <row r="35" spans="1:13" ht="19.5" customHeight="1" x14ac:dyDescent="0.4">
      <c r="A35" s="106"/>
      <c r="B35" s="12" t="s">
        <v>47</v>
      </c>
      <c r="C35" s="102"/>
      <c r="D35" s="102"/>
      <c r="E35" s="102"/>
      <c r="F35" s="17"/>
      <c r="G35" s="73">
        <v>-146393806</v>
      </c>
      <c r="H35" s="73"/>
      <c r="I35" s="73">
        <v>-137132152</v>
      </c>
      <c r="J35" s="17"/>
      <c r="K35" s="73">
        <v>-94092365</v>
      </c>
      <c r="L35" s="73"/>
      <c r="M35" s="73">
        <v>-90178690</v>
      </c>
    </row>
    <row r="36" spans="1:13" ht="19.5" customHeight="1" x14ac:dyDescent="0.4">
      <c r="A36" s="106"/>
      <c r="B36" s="5" t="s">
        <v>55</v>
      </c>
      <c r="C36" s="102"/>
      <c r="D36" s="102"/>
      <c r="E36" s="102"/>
      <c r="F36" s="17"/>
      <c r="G36" s="73">
        <v>54381646</v>
      </c>
      <c r="H36" s="73"/>
      <c r="I36" s="73">
        <v>42245865</v>
      </c>
      <c r="J36" s="17"/>
      <c r="K36" s="73">
        <v>6602650</v>
      </c>
      <c r="L36" s="73"/>
      <c r="M36" s="73">
        <v>410180</v>
      </c>
    </row>
    <row r="37" spans="1:13" ht="19.5" customHeight="1" x14ac:dyDescent="0.4">
      <c r="A37" s="106"/>
      <c r="B37" s="5" t="s">
        <v>161</v>
      </c>
      <c r="C37" s="102"/>
      <c r="D37" s="102"/>
      <c r="E37" s="102"/>
      <c r="F37" s="17"/>
      <c r="G37" s="73">
        <v>-7224167</v>
      </c>
      <c r="H37" s="73"/>
      <c r="I37" s="73">
        <v>-6906942</v>
      </c>
      <c r="J37" s="17"/>
      <c r="K37" s="73">
        <v>0</v>
      </c>
      <c r="L37" s="73"/>
      <c r="M37" s="73">
        <v>0</v>
      </c>
    </row>
    <row r="38" spans="1:13" ht="19.5" customHeight="1" x14ac:dyDescent="0.4">
      <c r="A38" s="5"/>
      <c r="B38" s="12" t="s">
        <v>58</v>
      </c>
      <c r="C38" s="102"/>
      <c r="D38" s="102"/>
      <c r="E38" s="102"/>
      <c r="F38" s="17"/>
      <c r="G38" s="107">
        <v>2326265</v>
      </c>
      <c r="H38" s="103"/>
      <c r="I38" s="107">
        <v>20381654</v>
      </c>
      <c r="J38" s="17"/>
      <c r="K38" s="107">
        <v>0</v>
      </c>
      <c r="L38" s="103"/>
      <c r="M38" s="107">
        <v>0</v>
      </c>
    </row>
    <row r="39" spans="1:13" ht="6" customHeight="1" x14ac:dyDescent="0.4">
      <c r="A39" s="5"/>
      <c r="B39" s="12"/>
      <c r="C39" s="102"/>
      <c r="D39" s="102"/>
      <c r="E39" s="102"/>
      <c r="F39" s="17"/>
      <c r="G39" s="103"/>
      <c r="H39" s="103"/>
      <c r="I39" s="103"/>
      <c r="J39" s="17"/>
      <c r="K39" s="73"/>
      <c r="L39" s="103"/>
      <c r="M39" s="73"/>
    </row>
    <row r="40" spans="1:13" ht="19.5" customHeight="1" x14ac:dyDescent="0.4">
      <c r="A40" s="106" t="s">
        <v>162</v>
      </c>
      <c r="B40" s="102"/>
      <c r="C40" s="17"/>
      <c r="D40" s="102"/>
      <c r="E40" s="102"/>
      <c r="F40" s="17"/>
      <c r="G40" s="73">
        <f>SUM(G9:G38)</f>
        <v>1082263609</v>
      </c>
      <c r="H40" s="73"/>
      <c r="I40" s="73">
        <f>SUM(I9:I38)</f>
        <v>-2836349475</v>
      </c>
      <c r="J40" s="17"/>
      <c r="K40" s="73">
        <f>SUM(K9:K38)</f>
        <v>-162005859</v>
      </c>
      <c r="L40" s="73"/>
      <c r="M40" s="73">
        <f>SUM(M9:M38)</f>
        <v>-359385450</v>
      </c>
    </row>
    <row r="41" spans="1:13" ht="19.5" customHeight="1" x14ac:dyDescent="0.4">
      <c r="A41" s="5" t="s">
        <v>163</v>
      </c>
      <c r="B41" s="102"/>
      <c r="C41" s="5"/>
      <c r="D41" s="102"/>
      <c r="E41" s="102"/>
      <c r="F41" s="17"/>
      <c r="G41" s="73">
        <v>51570060</v>
      </c>
      <c r="H41" s="103"/>
      <c r="I41" s="73">
        <v>57614998</v>
      </c>
      <c r="J41" s="17"/>
      <c r="K41" s="73">
        <v>20527957</v>
      </c>
      <c r="L41" s="103"/>
      <c r="M41" s="73">
        <v>95383369</v>
      </c>
    </row>
    <row r="42" spans="1:13" ht="19.5" customHeight="1" x14ac:dyDescent="0.4">
      <c r="A42" s="52" t="s">
        <v>164</v>
      </c>
      <c r="B42" s="17"/>
      <c r="C42" s="5"/>
      <c r="D42" s="102"/>
      <c r="E42" s="102"/>
      <c r="F42" s="17"/>
      <c r="G42" s="73">
        <v>-604759422</v>
      </c>
      <c r="H42" s="103"/>
      <c r="I42" s="73">
        <v>-679857941</v>
      </c>
      <c r="J42" s="17"/>
      <c r="K42" s="73">
        <v>-354151907</v>
      </c>
      <c r="L42" s="103"/>
      <c r="M42" s="73">
        <v>-412849983</v>
      </c>
    </row>
    <row r="43" spans="1:13" ht="19.5" customHeight="1" x14ac:dyDescent="0.4">
      <c r="A43" s="105" t="s">
        <v>165</v>
      </c>
      <c r="B43" s="5"/>
      <c r="C43" s="5"/>
      <c r="D43" s="102"/>
      <c r="E43" s="102"/>
      <c r="F43" s="17"/>
      <c r="G43" s="73">
        <v>921674991</v>
      </c>
      <c r="H43" s="6"/>
      <c r="I43" s="73">
        <v>814712979</v>
      </c>
      <c r="J43" s="17"/>
      <c r="K43" s="73">
        <v>2700116275</v>
      </c>
      <c r="L43" s="6"/>
      <c r="M43" s="73">
        <v>2008384107</v>
      </c>
    </row>
    <row r="44" spans="1:13" ht="19.5" customHeight="1" x14ac:dyDescent="0.4">
      <c r="A44" s="105" t="s">
        <v>166</v>
      </c>
      <c r="B44" s="5"/>
      <c r="C44" s="5"/>
      <c r="D44" s="102"/>
      <c r="E44" s="102"/>
      <c r="F44" s="17"/>
      <c r="G44" s="73">
        <v>109182957</v>
      </c>
      <c r="H44" s="6"/>
      <c r="I44" s="73">
        <v>47619252</v>
      </c>
      <c r="J44" s="17"/>
      <c r="K44" s="73">
        <v>0</v>
      </c>
      <c r="L44" s="6"/>
      <c r="M44" s="73">
        <v>0</v>
      </c>
    </row>
    <row r="45" spans="1:13" ht="19.5" customHeight="1" x14ac:dyDescent="0.4">
      <c r="A45" s="106" t="s">
        <v>167</v>
      </c>
      <c r="B45" s="5"/>
      <c r="C45" s="5"/>
      <c r="D45" s="102"/>
      <c r="E45" s="102"/>
      <c r="F45" s="17"/>
      <c r="G45" s="107">
        <v>-672786960</v>
      </c>
      <c r="H45" s="103"/>
      <c r="I45" s="107">
        <v>-372173751</v>
      </c>
      <c r="J45" s="17"/>
      <c r="K45" s="107">
        <v>-8183989</v>
      </c>
      <c r="L45" s="103"/>
      <c r="M45" s="107">
        <v>-3128717</v>
      </c>
    </row>
    <row r="46" spans="1:13" ht="6" customHeight="1" x14ac:dyDescent="0.4">
      <c r="A46" s="5"/>
      <c r="B46" s="5"/>
      <c r="C46" s="102"/>
      <c r="D46" s="102"/>
      <c r="E46" s="102"/>
      <c r="F46" s="17"/>
      <c r="G46" s="73"/>
      <c r="H46" s="103"/>
      <c r="I46" s="73"/>
      <c r="J46" s="17"/>
      <c r="K46" s="73"/>
      <c r="L46" s="103"/>
      <c r="M46" s="73"/>
    </row>
    <row r="47" spans="1:13" ht="19.5" customHeight="1" x14ac:dyDescent="0.4">
      <c r="A47" s="106" t="s">
        <v>168</v>
      </c>
      <c r="B47" s="102"/>
      <c r="C47" s="102"/>
      <c r="D47" s="102"/>
      <c r="E47" s="102"/>
      <c r="F47" s="17"/>
      <c r="G47" s="107">
        <f>SUM(G40:G45)</f>
        <v>887145235</v>
      </c>
      <c r="H47" s="73"/>
      <c r="I47" s="107">
        <f>SUM(I40:I45)</f>
        <v>-2968433938</v>
      </c>
      <c r="J47" s="17"/>
      <c r="K47" s="107">
        <f>SUM(K40:K45)</f>
        <v>2196302477</v>
      </c>
      <c r="L47" s="73"/>
      <c r="M47" s="107">
        <f>SUM(M40:M45)</f>
        <v>1328403326</v>
      </c>
    </row>
    <row r="48" spans="1:13" ht="14.25" customHeight="1" x14ac:dyDescent="0.4">
      <c r="A48" s="106"/>
      <c r="B48" s="102"/>
      <c r="C48" s="102"/>
      <c r="D48" s="102"/>
      <c r="E48" s="102"/>
      <c r="F48" s="17"/>
      <c r="G48" s="73"/>
      <c r="H48" s="73"/>
      <c r="I48" s="73"/>
      <c r="J48" s="17"/>
      <c r="K48" s="73"/>
      <c r="L48" s="73"/>
      <c r="M48" s="73"/>
    </row>
    <row r="49" spans="1:13" ht="21.95" customHeight="1" x14ac:dyDescent="0.4">
      <c r="A49" s="26" t="s">
        <v>241</v>
      </c>
      <c r="B49" s="108"/>
      <c r="C49" s="109"/>
      <c r="D49" s="109"/>
      <c r="E49" s="109"/>
      <c r="F49" s="108"/>
      <c r="G49" s="110"/>
      <c r="H49" s="110"/>
      <c r="I49" s="110"/>
      <c r="J49" s="110"/>
      <c r="K49" s="110"/>
      <c r="L49" s="110"/>
      <c r="M49" s="110"/>
    </row>
    <row r="50" spans="1:13" ht="21.75" customHeight="1" x14ac:dyDescent="0.4">
      <c r="A50" s="4" t="s">
        <v>0</v>
      </c>
      <c r="B50" s="102"/>
      <c r="C50" s="4"/>
      <c r="D50" s="4"/>
      <c r="E50" s="4"/>
      <c r="F50" s="5"/>
      <c r="G50" s="6"/>
      <c r="H50" s="6"/>
      <c r="I50" s="6"/>
      <c r="J50" s="6"/>
      <c r="K50" s="6"/>
      <c r="L50" s="6"/>
      <c r="M50" s="6"/>
    </row>
    <row r="51" spans="1:13" ht="21.75" customHeight="1" x14ac:dyDescent="0.4">
      <c r="A51" s="4" t="s">
        <v>149</v>
      </c>
      <c r="B51" s="4"/>
      <c r="C51" s="4"/>
      <c r="D51" s="4"/>
      <c r="E51" s="4"/>
      <c r="F51" s="5"/>
      <c r="G51" s="6"/>
      <c r="H51" s="6"/>
      <c r="I51" s="6"/>
      <c r="J51" s="6"/>
      <c r="K51" s="6"/>
      <c r="L51" s="6"/>
      <c r="M51" s="6"/>
    </row>
    <row r="52" spans="1:13" ht="21.75" customHeight="1" x14ac:dyDescent="0.4">
      <c r="A52" s="8" t="str">
        <f>+A3</f>
        <v>สำหรับรอบระยะเวลาหกเดือนสิ้นสุดวันที่ 30 มิถุนายน พ.ศ. 2568</v>
      </c>
      <c r="B52" s="8"/>
      <c r="C52" s="8"/>
      <c r="D52" s="8"/>
      <c r="E52" s="8"/>
      <c r="F52" s="9"/>
      <c r="G52" s="10"/>
      <c r="H52" s="10"/>
      <c r="I52" s="10"/>
      <c r="J52" s="10"/>
      <c r="K52" s="10"/>
      <c r="L52" s="10"/>
      <c r="M52" s="10"/>
    </row>
    <row r="53" spans="1:13" ht="21.75" customHeight="1" x14ac:dyDescent="0.4">
      <c r="A53" s="5"/>
      <c r="B53" s="4"/>
      <c r="C53" s="5"/>
      <c r="D53" s="5"/>
      <c r="E53" s="5"/>
      <c r="F53" s="5"/>
      <c r="G53" s="6"/>
      <c r="H53" s="6"/>
      <c r="I53" s="6"/>
      <c r="J53" s="6"/>
      <c r="K53" s="6"/>
      <c r="L53" s="6"/>
      <c r="M53" s="6"/>
    </row>
    <row r="54" spans="1:13" ht="21.75" customHeight="1" x14ac:dyDescent="0.4">
      <c r="A54" s="5"/>
      <c r="B54" s="5"/>
      <c r="C54" s="5"/>
      <c r="D54" s="5"/>
      <c r="F54" s="5"/>
      <c r="G54" s="121" t="s">
        <v>2</v>
      </c>
      <c r="H54" s="122"/>
      <c r="I54" s="122"/>
      <c r="J54" s="6"/>
      <c r="K54" s="121" t="s">
        <v>3</v>
      </c>
      <c r="L54" s="122"/>
      <c r="M54" s="122"/>
    </row>
    <row r="55" spans="1:13" ht="21.75" customHeight="1" x14ac:dyDescent="0.4">
      <c r="A55" s="5"/>
      <c r="B55" s="5"/>
      <c r="C55" s="5"/>
      <c r="D55" s="5"/>
      <c r="E55" s="5"/>
      <c r="F55" s="5"/>
      <c r="G55" s="14" t="s">
        <v>82</v>
      </c>
      <c r="H55" s="101"/>
      <c r="I55" s="14" t="s">
        <v>7</v>
      </c>
      <c r="J55" s="14"/>
      <c r="K55" s="14" t="s">
        <v>82</v>
      </c>
      <c r="L55" s="101"/>
      <c r="M55" s="14" t="s">
        <v>7</v>
      </c>
    </row>
    <row r="56" spans="1:13" ht="21.75" customHeight="1" x14ac:dyDescent="0.4">
      <c r="A56" s="4"/>
      <c r="B56" s="5"/>
      <c r="C56" s="17"/>
      <c r="D56" s="17"/>
      <c r="E56" s="99" t="s">
        <v>8</v>
      </c>
      <c r="F56" s="19"/>
      <c r="G56" s="20" t="s">
        <v>9</v>
      </c>
      <c r="H56" s="14"/>
      <c r="I56" s="20" t="s">
        <v>9</v>
      </c>
      <c r="J56" s="14"/>
      <c r="K56" s="20" t="s">
        <v>9</v>
      </c>
      <c r="L56" s="14"/>
      <c r="M56" s="20" t="s">
        <v>9</v>
      </c>
    </row>
    <row r="57" spans="1:13" ht="21.75" customHeight="1" x14ac:dyDescent="0.4">
      <c r="A57" s="106"/>
      <c r="B57" s="102"/>
      <c r="C57" s="102"/>
      <c r="D57" s="102"/>
      <c r="E57" s="102"/>
      <c r="F57" s="17"/>
      <c r="G57" s="73"/>
      <c r="H57" s="73"/>
      <c r="I57" s="73"/>
      <c r="J57" s="17"/>
      <c r="K57" s="73"/>
      <c r="L57" s="73"/>
      <c r="M57" s="73"/>
    </row>
    <row r="58" spans="1:13" ht="21.75" customHeight="1" x14ac:dyDescent="0.4">
      <c r="A58" s="4" t="s">
        <v>169</v>
      </c>
      <c r="B58" s="102"/>
      <c r="C58" s="102"/>
      <c r="D58" s="102"/>
      <c r="E58" s="102"/>
      <c r="F58" s="17"/>
      <c r="G58" s="103"/>
      <c r="H58" s="103"/>
      <c r="I58" s="103"/>
      <c r="J58" s="103"/>
      <c r="K58" s="103"/>
      <c r="L58" s="103"/>
      <c r="M58" s="103"/>
    </row>
    <row r="59" spans="1:13" ht="21.75" customHeight="1" x14ac:dyDescent="0.4">
      <c r="A59" s="5" t="s">
        <v>170</v>
      </c>
      <c r="B59" s="102"/>
      <c r="C59" s="5"/>
      <c r="D59" s="102"/>
      <c r="E59" s="102"/>
      <c r="F59" s="17"/>
      <c r="G59" s="6"/>
      <c r="H59" s="6"/>
      <c r="I59" s="6"/>
      <c r="J59" s="6"/>
      <c r="K59" s="6"/>
      <c r="L59" s="6"/>
      <c r="M59" s="6"/>
    </row>
    <row r="60" spans="1:13" ht="21.75" customHeight="1" x14ac:dyDescent="0.4">
      <c r="A60" s="5"/>
      <c r="B60" s="5" t="s">
        <v>171</v>
      </c>
      <c r="C60" s="5"/>
      <c r="D60" s="102"/>
      <c r="E60" s="102"/>
      <c r="F60" s="17"/>
      <c r="G60" s="6">
        <v>-6305</v>
      </c>
      <c r="H60" s="6"/>
      <c r="I60" s="6">
        <v>-10415</v>
      </c>
      <c r="J60" s="6"/>
      <c r="K60" s="6">
        <v>0</v>
      </c>
      <c r="L60" s="6"/>
      <c r="M60" s="6">
        <v>0</v>
      </c>
    </row>
    <row r="61" spans="1:13" ht="21.75" customHeight="1" x14ac:dyDescent="0.4">
      <c r="A61" s="5" t="s">
        <v>172</v>
      </c>
      <c r="B61" s="102"/>
      <c r="C61" s="5"/>
      <c r="D61" s="102"/>
      <c r="E61" s="102"/>
      <c r="F61" s="17"/>
      <c r="G61" s="6"/>
      <c r="H61" s="6"/>
      <c r="I61" s="6"/>
      <c r="J61" s="6"/>
      <c r="K61" s="6"/>
      <c r="L61" s="6"/>
      <c r="M61" s="6"/>
    </row>
    <row r="62" spans="1:13" ht="21.75" customHeight="1" x14ac:dyDescent="0.4">
      <c r="A62" s="5"/>
      <c r="B62" s="5" t="s">
        <v>155</v>
      </c>
      <c r="C62" s="5"/>
      <c r="D62" s="102"/>
      <c r="E62" s="102"/>
      <c r="F62" s="17"/>
      <c r="G62" s="6">
        <v>30158983</v>
      </c>
      <c r="H62" s="6"/>
      <c r="I62" s="6">
        <v>25000000</v>
      </c>
      <c r="J62" s="6"/>
      <c r="K62" s="6">
        <v>0</v>
      </c>
      <c r="L62" s="6"/>
      <c r="M62" s="6">
        <v>0</v>
      </c>
    </row>
    <row r="63" spans="1:13" ht="21.75" customHeight="1" x14ac:dyDescent="0.4">
      <c r="A63" s="5" t="s">
        <v>173</v>
      </c>
      <c r="B63" s="17"/>
      <c r="C63" s="5"/>
      <c r="D63" s="17"/>
      <c r="E63" s="104">
        <v>17</v>
      </c>
      <c r="F63" s="5"/>
      <c r="G63" s="6">
        <v>-95836117</v>
      </c>
      <c r="H63" s="6"/>
      <c r="I63" s="6">
        <v>-206232416</v>
      </c>
      <c r="J63" s="6"/>
      <c r="K63" s="73">
        <v>-1008580000</v>
      </c>
      <c r="L63" s="6"/>
      <c r="M63" s="73">
        <v>-2034490000</v>
      </c>
    </row>
    <row r="64" spans="1:13" ht="21.75" customHeight="1" x14ac:dyDescent="0.4">
      <c r="A64" s="5" t="s">
        <v>174</v>
      </c>
      <c r="B64" s="5"/>
      <c r="C64" s="5"/>
      <c r="D64" s="5"/>
      <c r="E64" s="104"/>
      <c r="F64" s="5"/>
      <c r="G64" s="6"/>
      <c r="H64" s="6"/>
      <c r="I64" s="6"/>
      <c r="J64" s="6"/>
      <c r="K64" s="73"/>
      <c r="L64" s="6"/>
      <c r="M64" s="73"/>
    </row>
    <row r="65" spans="1:13" ht="21.75" customHeight="1" x14ac:dyDescent="0.4">
      <c r="B65" s="7" t="s">
        <v>175</v>
      </c>
      <c r="E65" s="104">
        <v>17</v>
      </c>
      <c r="F65" s="17"/>
      <c r="G65" s="73">
        <v>50275000</v>
      </c>
      <c r="H65" s="73"/>
      <c r="I65" s="73">
        <v>15521553</v>
      </c>
      <c r="J65" s="17"/>
      <c r="K65" s="73">
        <v>344250000</v>
      </c>
      <c r="L65" s="73"/>
      <c r="M65" s="73">
        <v>572000000</v>
      </c>
    </row>
    <row r="66" spans="1:13" ht="21.75" customHeight="1" x14ac:dyDescent="0.4">
      <c r="A66" s="7" t="s">
        <v>215</v>
      </c>
      <c r="E66" s="104">
        <v>17</v>
      </c>
      <c r="F66" s="17"/>
      <c r="G66" s="73">
        <v>12524444</v>
      </c>
      <c r="H66" s="73"/>
      <c r="I66" s="73">
        <v>1306667</v>
      </c>
      <c r="J66" s="17"/>
      <c r="K66" s="73">
        <v>0</v>
      </c>
      <c r="L66" s="73"/>
      <c r="M66" s="73">
        <v>0</v>
      </c>
    </row>
    <row r="67" spans="1:13" ht="21.75" customHeight="1" x14ac:dyDescent="0.4">
      <c r="A67" s="7" t="s">
        <v>216</v>
      </c>
      <c r="E67" s="104">
        <v>17</v>
      </c>
      <c r="F67" s="17"/>
      <c r="G67" s="73">
        <v>-1960000</v>
      </c>
      <c r="H67" s="73"/>
      <c r="I67" s="73">
        <v>-2413320</v>
      </c>
      <c r="J67" s="17"/>
      <c r="K67" s="73">
        <v>0</v>
      </c>
      <c r="L67" s="73"/>
      <c r="M67" s="73">
        <v>0</v>
      </c>
    </row>
    <row r="68" spans="1:13" ht="21.75" customHeight="1" x14ac:dyDescent="0.4">
      <c r="A68" s="7" t="s">
        <v>206</v>
      </c>
      <c r="E68" s="104"/>
      <c r="F68" s="17"/>
      <c r="G68" s="73"/>
      <c r="H68" s="73"/>
      <c r="I68" s="73"/>
      <c r="J68" s="17"/>
      <c r="K68" s="73"/>
      <c r="L68" s="73"/>
      <c r="M68" s="73"/>
    </row>
    <row r="69" spans="1:13" ht="21.75" customHeight="1" x14ac:dyDescent="0.4">
      <c r="B69" s="7" t="s">
        <v>99</v>
      </c>
      <c r="E69" s="104">
        <v>5</v>
      </c>
      <c r="F69" s="17"/>
      <c r="G69" s="73">
        <v>31325183</v>
      </c>
      <c r="H69" s="73"/>
      <c r="I69" s="31" t="s">
        <v>234</v>
      </c>
      <c r="J69" s="111"/>
      <c r="K69" s="31">
        <v>31325183</v>
      </c>
      <c r="L69" s="31"/>
      <c r="M69" s="31" t="s">
        <v>234</v>
      </c>
    </row>
    <row r="70" spans="1:13" ht="21.75" customHeight="1" x14ac:dyDescent="0.4">
      <c r="A70" s="52" t="s">
        <v>177</v>
      </c>
      <c r="B70" s="5"/>
      <c r="C70" s="5"/>
      <c r="D70" s="102"/>
      <c r="E70" s="102"/>
      <c r="F70" s="17"/>
      <c r="G70" s="6">
        <v>0</v>
      </c>
      <c r="H70" s="6"/>
      <c r="I70" s="6">
        <v>90552000</v>
      </c>
      <c r="J70" s="6"/>
      <c r="K70" s="6">
        <v>0</v>
      </c>
      <c r="L70" s="6"/>
      <c r="M70" s="6">
        <v>0</v>
      </c>
    </row>
    <row r="71" spans="1:13" ht="21.75" customHeight="1" x14ac:dyDescent="0.4">
      <c r="A71" s="52" t="s">
        <v>176</v>
      </c>
      <c r="B71" s="5"/>
      <c r="C71" s="5"/>
      <c r="D71" s="102"/>
      <c r="E71" s="104">
        <v>10</v>
      </c>
      <c r="F71" s="17"/>
      <c r="G71" s="6">
        <v>-98735016</v>
      </c>
      <c r="H71" s="6"/>
      <c r="I71" s="6">
        <v>-175488250</v>
      </c>
      <c r="J71" s="6"/>
      <c r="K71" s="6">
        <v>0</v>
      </c>
      <c r="L71" s="6"/>
      <c r="M71" s="6">
        <v>0</v>
      </c>
    </row>
    <row r="72" spans="1:13" ht="21.75" customHeight="1" x14ac:dyDescent="0.4">
      <c r="A72" s="52" t="s">
        <v>217</v>
      </c>
      <c r="B72" s="5"/>
      <c r="C72" s="5"/>
      <c r="D72" s="102"/>
      <c r="E72" s="104"/>
      <c r="F72" s="17"/>
      <c r="G72" s="73">
        <v>11152917</v>
      </c>
      <c r="H72" s="6"/>
      <c r="I72" s="31" t="s">
        <v>234</v>
      </c>
      <c r="J72" s="111"/>
      <c r="K72" s="31">
        <v>0</v>
      </c>
      <c r="L72" s="31"/>
      <c r="M72" s="31" t="s">
        <v>234</v>
      </c>
    </row>
    <row r="73" spans="1:13" ht="21.75" customHeight="1" x14ac:dyDescent="0.4">
      <c r="A73" s="52" t="s">
        <v>235</v>
      </c>
      <c r="B73" s="5"/>
      <c r="C73" s="5"/>
      <c r="D73" s="102"/>
      <c r="E73" s="104"/>
      <c r="F73" s="17"/>
      <c r="G73" s="73">
        <v>0</v>
      </c>
      <c r="H73" s="6"/>
      <c r="I73" s="6">
        <v>99978555</v>
      </c>
      <c r="J73" s="6"/>
      <c r="K73" s="6">
        <v>0</v>
      </c>
      <c r="L73" s="6"/>
      <c r="M73" s="6">
        <v>0</v>
      </c>
    </row>
    <row r="74" spans="1:13" ht="21.75" customHeight="1" x14ac:dyDescent="0.4">
      <c r="A74" s="5" t="s">
        <v>178</v>
      </c>
      <c r="B74" s="17"/>
      <c r="C74" s="5"/>
      <c r="D74" s="102"/>
      <c r="E74" s="102"/>
      <c r="F74" s="17"/>
      <c r="G74" s="22">
        <v>-547526182</v>
      </c>
      <c r="H74" s="6"/>
      <c r="I74" s="22">
        <v>-942748377</v>
      </c>
      <c r="J74" s="6"/>
      <c r="K74" s="22">
        <v>-7952432</v>
      </c>
      <c r="L74" s="6"/>
      <c r="M74" s="22">
        <v>-43802322</v>
      </c>
    </row>
    <row r="75" spans="1:13" ht="21.75" customHeight="1" x14ac:dyDescent="0.4">
      <c r="A75" s="52" t="s">
        <v>179</v>
      </c>
      <c r="B75" s="17"/>
      <c r="C75" s="5"/>
      <c r="D75" s="102"/>
      <c r="E75" s="102"/>
      <c r="F75" s="17"/>
      <c r="G75" s="22">
        <v>0</v>
      </c>
      <c r="H75" s="6"/>
      <c r="I75" s="22">
        <v>-60045</v>
      </c>
      <c r="J75" s="6"/>
      <c r="K75" s="22">
        <v>0</v>
      </c>
      <c r="L75" s="6"/>
      <c r="M75" s="22">
        <v>0</v>
      </c>
    </row>
    <row r="76" spans="1:13" ht="21.75" customHeight="1" x14ac:dyDescent="0.4">
      <c r="A76" s="5" t="s">
        <v>180</v>
      </c>
      <c r="B76" s="17"/>
      <c r="C76" s="5"/>
      <c r="D76" s="17"/>
      <c r="E76" s="17"/>
      <c r="F76" s="17"/>
      <c r="G76" s="22">
        <v>-1162754398</v>
      </c>
      <c r="H76" s="6"/>
      <c r="I76" s="22">
        <v>-1017195423</v>
      </c>
      <c r="J76" s="6"/>
      <c r="K76" s="22">
        <v>-4556773</v>
      </c>
      <c r="L76" s="6"/>
      <c r="M76" s="22">
        <v>-2643833</v>
      </c>
    </row>
    <row r="77" spans="1:13" ht="21.75" customHeight="1" x14ac:dyDescent="0.4">
      <c r="A77" s="105" t="s">
        <v>181</v>
      </c>
      <c r="B77" s="5"/>
      <c r="C77" s="5"/>
      <c r="D77" s="102"/>
      <c r="E77" s="102"/>
      <c r="F77" s="17"/>
      <c r="G77" s="6">
        <v>7850553</v>
      </c>
      <c r="H77" s="6"/>
      <c r="I77" s="6">
        <v>0</v>
      </c>
      <c r="J77" s="17"/>
      <c r="K77" s="6">
        <v>14385</v>
      </c>
      <c r="L77" s="6"/>
      <c r="M77" s="6">
        <v>0</v>
      </c>
    </row>
    <row r="78" spans="1:13" ht="6" customHeight="1" x14ac:dyDescent="0.4">
      <c r="A78" s="105"/>
      <c r="B78" s="5"/>
      <c r="C78" s="102"/>
      <c r="D78" s="19"/>
      <c r="E78" s="19"/>
      <c r="F78" s="17"/>
      <c r="G78" s="112"/>
      <c r="H78" s="73"/>
      <c r="I78" s="112"/>
      <c r="J78" s="17"/>
      <c r="K78" s="112"/>
      <c r="L78" s="73"/>
      <c r="M78" s="112"/>
    </row>
    <row r="79" spans="1:13" ht="21.75" customHeight="1" x14ac:dyDescent="0.4">
      <c r="A79" s="106" t="s">
        <v>182</v>
      </c>
      <c r="B79" s="102"/>
      <c r="C79" s="102"/>
      <c r="D79" s="102"/>
      <c r="E79" s="102"/>
      <c r="F79" s="17"/>
      <c r="G79" s="107">
        <f>SUM(G59:G78)</f>
        <v>-1763530938</v>
      </c>
      <c r="H79" s="73"/>
      <c r="I79" s="107">
        <f>SUM(I59:I78)</f>
        <v>-2111789471</v>
      </c>
      <c r="J79" s="17"/>
      <c r="K79" s="107">
        <f>SUM(K59:K78)</f>
        <v>-645499637</v>
      </c>
      <c r="L79" s="73"/>
      <c r="M79" s="107">
        <f>SUM(M59:M78)</f>
        <v>-1508936155</v>
      </c>
    </row>
    <row r="80" spans="1:13" ht="21.75" customHeight="1" x14ac:dyDescent="0.4">
      <c r="A80" s="106"/>
      <c r="B80" s="102"/>
      <c r="C80" s="102"/>
      <c r="D80" s="102"/>
      <c r="E80" s="102"/>
      <c r="F80" s="17"/>
      <c r="G80" s="73"/>
      <c r="H80" s="73"/>
      <c r="I80" s="73"/>
      <c r="J80" s="17"/>
      <c r="K80" s="73"/>
      <c r="L80" s="73"/>
      <c r="M80" s="73"/>
    </row>
    <row r="81" spans="1:13" ht="21.75" customHeight="1" x14ac:dyDescent="0.4">
      <c r="A81" s="106"/>
      <c r="B81" s="102"/>
      <c r="C81" s="102"/>
      <c r="D81" s="102"/>
      <c r="E81" s="102"/>
      <c r="F81" s="17"/>
      <c r="G81" s="73"/>
      <c r="H81" s="73"/>
      <c r="I81" s="73"/>
      <c r="J81" s="17"/>
      <c r="K81" s="73"/>
      <c r="L81" s="73"/>
      <c r="M81" s="73"/>
    </row>
    <row r="82" spans="1:13" ht="21.75" customHeight="1" x14ac:dyDescent="0.4">
      <c r="A82" s="106"/>
      <c r="B82" s="102"/>
      <c r="C82" s="102"/>
      <c r="D82" s="102"/>
      <c r="E82" s="102"/>
      <c r="F82" s="17"/>
      <c r="G82" s="73"/>
      <c r="H82" s="73"/>
      <c r="I82" s="73"/>
      <c r="J82" s="17"/>
      <c r="K82" s="73"/>
      <c r="L82" s="73"/>
      <c r="M82" s="73"/>
    </row>
    <row r="83" spans="1:13" ht="21.75" customHeight="1" x14ac:dyDescent="0.4">
      <c r="A83" s="106"/>
      <c r="B83" s="102"/>
      <c r="C83" s="102"/>
      <c r="D83" s="102"/>
      <c r="E83" s="102"/>
      <c r="F83" s="17"/>
      <c r="G83" s="73"/>
      <c r="H83" s="73"/>
      <c r="I83" s="73"/>
      <c r="J83" s="17"/>
      <c r="K83" s="73"/>
      <c r="L83" s="73"/>
      <c r="M83" s="73"/>
    </row>
    <row r="84" spans="1:13" ht="21.75" customHeight="1" x14ac:dyDescent="0.4">
      <c r="A84" s="106"/>
      <c r="B84" s="102"/>
      <c r="C84" s="102"/>
      <c r="D84" s="102"/>
      <c r="E84" s="102"/>
      <c r="F84" s="17"/>
      <c r="G84" s="73"/>
      <c r="H84" s="73"/>
      <c r="I84" s="73"/>
      <c r="J84" s="17"/>
      <c r="K84" s="73"/>
      <c r="L84" s="73"/>
      <c r="M84" s="73"/>
    </row>
    <row r="85" spans="1:13" ht="21.75" customHeight="1" x14ac:dyDescent="0.4">
      <c r="A85" s="106"/>
      <c r="B85" s="102"/>
      <c r="C85" s="102"/>
      <c r="D85" s="102"/>
      <c r="E85" s="102"/>
      <c r="F85" s="17"/>
      <c r="G85" s="73"/>
      <c r="H85" s="73"/>
      <c r="I85" s="73"/>
      <c r="J85" s="17"/>
      <c r="K85" s="73"/>
      <c r="L85" s="73"/>
      <c r="M85" s="73"/>
    </row>
    <row r="86" spans="1:13" ht="21.75" customHeight="1" x14ac:dyDescent="0.4">
      <c r="A86" s="106"/>
      <c r="B86" s="102"/>
      <c r="C86" s="102"/>
      <c r="D86" s="102"/>
      <c r="E86" s="102"/>
      <c r="F86" s="17"/>
      <c r="G86" s="73"/>
      <c r="H86" s="73"/>
      <c r="I86" s="73"/>
      <c r="J86" s="17"/>
      <c r="K86" s="73"/>
      <c r="L86" s="73"/>
      <c r="M86" s="73"/>
    </row>
    <row r="87" spans="1:13" ht="21.75" customHeight="1" x14ac:dyDescent="0.4">
      <c r="A87" s="106"/>
      <c r="B87" s="102"/>
      <c r="C87" s="102"/>
      <c r="D87" s="102"/>
      <c r="E87" s="102"/>
      <c r="F87" s="17"/>
      <c r="G87" s="73"/>
      <c r="H87" s="73"/>
      <c r="I87" s="73"/>
      <c r="J87" s="17"/>
      <c r="K87" s="73"/>
      <c r="L87" s="73"/>
      <c r="M87" s="73"/>
    </row>
    <row r="88" spans="1:13" ht="21.75" customHeight="1" x14ac:dyDescent="0.4">
      <c r="A88" s="106"/>
      <c r="B88" s="102"/>
      <c r="C88" s="102"/>
      <c r="D88" s="102"/>
      <c r="E88" s="102"/>
      <c r="F88" s="17"/>
      <c r="G88" s="73"/>
      <c r="H88" s="73"/>
      <c r="I88" s="73"/>
      <c r="J88" s="17"/>
      <c r="K88" s="73"/>
      <c r="L88" s="73"/>
      <c r="M88" s="73"/>
    </row>
    <row r="89" spans="1:13" ht="21.75" customHeight="1" x14ac:dyDescent="0.4">
      <c r="A89" s="106"/>
      <c r="B89" s="102"/>
      <c r="C89" s="102"/>
      <c r="D89" s="102"/>
      <c r="E89" s="102"/>
      <c r="F89" s="17"/>
      <c r="G89" s="73"/>
      <c r="H89" s="73"/>
      <c r="I89" s="73"/>
      <c r="J89" s="17"/>
      <c r="K89" s="73"/>
      <c r="L89" s="73"/>
      <c r="M89" s="73"/>
    </row>
    <row r="90" spans="1:13" ht="21.75" customHeight="1" x14ac:dyDescent="0.4">
      <c r="A90" s="106"/>
      <c r="B90" s="102"/>
      <c r="C90" s="102"/>
      <c r="D90" s="102"/>
      <c r="E90" s="102"/>
      <c r="F90" s="17"/>
      <c r="G90" s="73"/>
      <c r="H90" s="73"/>
      <c r="I90" s="73"/>
      <c r="J90" s="17"/>
      <c r="K90" s="73"/>
      <c r="L90" s="73"/>
      <c r="M90" s="73"/>
    </row>
    <row r="91" spans="1:13" ht="16.5" customHeight="1" x14ac:dyDescent="0.4">
      <c r="A91" s="106"/>
      <c r="B91" s="102"/>
      <c r="C91" s="102"/>
      <c r="D91" s="102"/>
      <c r="E91" s="102"/>
      <c r="F91" s="17"/>
      <c r="G91" s="73"/>
      <c r="H91" s="73"/>
      <c r="I91" s="73"/>
      <c r="J91" s="17"/>
      <c r="K91" s="73"/>
      <c r="L91" s="73"/>
      <c r="M91" s="73"/>
    </row>
    <row r="92" spans="1:13" ht="21.95" customHeight="1" x14ac:dyDescent="0.4">
      <c r="A92" s="26" t="s">
        <v>241</v>
      </c>
      <c r="B92" s="9"/>
      <c r="C92" s="9"/>
      <c r="D92" s="9"/>
      <c r="E92" s="9"/>
      <c r="F92" s="9"/>
      <c r="G92" s="10"/>
      <c r="H92" s="10"/>
      <c r="I92" s="10"/>
      <c r="J92" s="10"/>
      <c r="K92" s="10"/>
      <c r="L92" s="10"/>
      <c r="M92" s="10"/>
    </row>
    <row r="93" spans="1:13" ht="21.75" customHeight="1" x14ac:dyDescent="0.4">
      <c r="A93" s="4" t="s">
        <v>0</v>
      </c>
      <c r="B93" s="5"/>
      <c r="C93" s="5"/>
      <c r="D93" s="5"/>
      <c r="E93" s="5"/>
      <c r="F93" s="5"/>
      <c r="G93" s="6"/>
      <c r="H93" s="6"/>
      <c r="I93" s="6"/>
      <c r="J93" s="6"/>
      <c r="K93" s="6"/>
      <c r="L93" s="6"/>
      <c r="M93" s="6"/>
    </row>
    <row r="94" spans="1:13" ht="21.75" customHeight="1" x14ac:dyDescent="0.4">
      <c r="A94" s="4" t="s">
        <v>149</v>
      </c>
      <c r="B94" s="5"/>
      <c r="C94" s="5"/>
      <c r="D94" s="5"/>
      <c r="E94" s="5"/>
      <c r="F94" s="5"/>
      <c r="G94" s="6"/>
      <c r="H94" s="6"/>
      <c r="I94" s="6"/>
      <c r="J94" s="6"/>
      <c r="K94" s="6"/>
      <c r="L94" s="6"/>
      <c r="M94" s="6"/>
    </row>
    <row r="95" spans="1:13" ht="21.75" customHeight="1" x14ac:dyDescent="0.4">
      <c r="A95" s="8" t="str">
        <f>+A3</f>
        <v>สำหรับรอบระยะเวลาหกเดือนสิ้นสุดวันที่ 30 มิถุนายน พ.ศ. 2568</v>
      </c>
      <c r="B95" s="9"/>
      <c r="C95" s="9"/>
      <c r="D95" s="9"/>
      <c r="E95" s="9"/>
      <c r="F95" s="9"/>
      <c r="G95" s="10"/>
      <c r="H95" s="10"/>
      <c r="I95" s="10"/>
      <c r="J95" s="10"/>
      <c r="K95" s="10"/>
      <c r="L95" s="10"/>
      <c r="M95" s="10"/>
    </row>
    <row r="96" spans="1:13" ht="21.75" customHeight="1" x14ac:dyDescent="0.4">
      <c r="A96" s="5"/>
      <c r="B96" s="5"/>
      <c r="C96" s="5"/>
      <c r="D96" s="5"/>
      <c r="E96" s="5"/>
      <c r="F96" s="5"/>
      <c r="G96" s="6"/>
      <c r="H96" s="6"/>
      <c r="I96" s="6"/>
      <c r="J96" s="6"/>
      <c r="K96" s="6"/>
      <c r="L96" s="6"/>
      <c r="M96" s="6"/>
    </row>
    <row r="97" spans="1:13" ht="21.75" customHeight="1" x14ac:dyDescent="0.4">
      <c r="A97" s="5"/>
      <c r="B97" s="5"/>
      <c r="C97" s="5"/>
      <c r="D97" s="5"/>
      <c r="E97" s="5"/>
      <c r="F97" s="5"/>
      <c r="G97" s="121" t="s">
        <v>2</v>
      </c>
      <c r="H97" s="122"/>
      <c r="I97" s="122"/>
      <c r="J97" s="6"/>
      <c r="K97" s="121" t="s">
        <v>3</v>
      </c>
      <c r="L97" s="122"/>
      <c r="M97" s="122"/>
    </row>
    <row r="98" spans="1:13" ht="21.75" customHeight="1" x14ac:dyDescent="0.4">
      <c r="A98" s="5"/>
      <c r="B98" s="5"/>
      <c r="C98" s="5"/>
      <c r="D98" s="5"/>
      <c r="E98" s="5"/>
      <c r="F98" s="5"/>
      <c r="G98" s="14" t="s">
        <v>82</v>
      </c>
      <c r="H98" s="101"/>
      <c r="I98" s="14" t="s">
        <v>7</v>
      </c>
      <c r="J98" s="14"/>
      <c r="K98" s="14" t="s">
        <v>82</v>
      </c>
      <c r="L98" s="101"/>
      <c r="M98" s="14" t="s">
        <v>7</v>
      </c>
    </row>
    <row r="99" spans="1:13" ht="21.75" customHeight="1" x14ac:dyDescent="0.4">
      <c r="A99" s="4"/>
      <c r="B99" s="5"/>
      <c r="C99" s="17"/>
      <c r="D99" s="17"/>
      <c r="E99" s="20" t="s">
        <v>8</v>
      </c>
      <c r="F99" s="19"/>
      <c r="G99" s="20" t="s">
        <v>9</v>
      </c>
      <c r="H99" s="14"/>
      <c r="I99" s="20" t="s">
        <v>9</v>
      </c>
      <c r="J99" s="14"/>
      <c r="K99" s="20" t="s">
        <v>9</v>
      </c>
      <c r="L99" s="14"/>
      <c r="M99" s="20" t="s">
        <v>9</v>
      </c>
    </row>
    <row r="100" spans="1:13" ht="21.75" customHeight="1" x14ac:dyDescent="0.4">
      <c r="A100" s="106"/>
      <c r="B100" s="102"/>
      <c r="C100" s="102"/>
      <c r="D100" s="102"/>
      <c r="E100" s="102"/>
      <c r="F100" s="17"/>
      <c r="G100" s="73"/>
      <c r="H100" s="73"/>
      <c r="I100" s="73"/>
      <c r="J100" s="17"/>
      <c r="K100" s="73"/>
      <c r="L100" s="73"/>
      <c r="M100" s="73"/>
    </row>
    <row r="101" spans="1:13" ht="21.75" customHeight="1" x14ac:dyDescent="0.4">
      <c r="A101" s="4" t="s">
        <v>183</v>
      </c>
      <c r="B101" s="17"/>
      <c r="C101" s="102"/>
      <c r="D101" s="102"/>
      <c r="E101" s="102"/>
      <c r="F101" s="5"/>
      <c r="G101" s="6"/>
      <c r="H101" s="6"/>
      <c r="I101" s="6"/>
      <c r="J101" s="5"/>
      <c r="K101" s="6"/>
      <c r="L101" s="6"/>
      <c r="M101" s="6"/>
    </row>
    <row r="102" spans="1:13" ht="21.75" customHeight="1" x14ac:dyDescent="0.4">
      <c r="A102" s="52" t="s">
        <v>184</v>
      </c>
      <c r="B102" s="102"/>
      <c r="C102" s="102"/>
      <c r="D102" s="102"/>
      <c r="E102" s="19">
        <v>13</v>
      </c>
      <c r="F102" s="5"/>
      <c r="G102" s="6">
        <v>200000000</v>
      </c>
      <c r="H102" s="6"/>
      <c r="I102" s="6">
        <v>2360000000</v>
      </c>
      <c r="J102" s="5"/>
      <c r="K102" s="6">
        <v>0</v>
      </c>
      <c r="L102" s="6"/>
      <c r="M102" s="6">
        <v>160000000</v>
      </c>
    </row>
    <row r="103" spans="1:13" ht="21.75" customHeight="1" x14ac:dyDescent="0.4">
      <c r="A103" s="52" t="s">
        <v>185</v>
      </c>
      <c r="B103" s="102"/>
      <c r="C103" s="5"/>
      <c r="D103" s="17"/>
      <c r="E103" s="19">
        <v>13</v>
      </c>
      <c r="F103" s="5"/>
      <c r="G103" s="6">
        <v>-900000000</v>
      </c>
      <c r="H103" s="6"/>
      <c r="I103" s="6">
        <v>-5210000000</v>
      </c>
      <c r="J103" s="6"/>
      <c r="K103" s="6">
        <v>-100000000</v>
      </c>
      <c r="L103" s="6"/>
      <c r="M103" s="6">
        <v>-1960000000</v>
      </c>
    </row>
    <row r="104" spans="1:13" ht="21.75" customHeight="1" x14ac:dyDescent="0.4">
      <c r="A104" s="52" t="s">
        <v>236</v>
      </c>
      <c r="B104" s="102"/>
      <c r="C104" s="5"/>
      <c r="D104" s="17"/>
      <c r="E104" s="19"/>
      <c r="F104" s="5"/>
      <c r="G104" s="6">
        <v>0</v>
      </c>
      <c r="H104" s="6"/>
      <c r="I104" s="6">
        <v>0</v>
      </c>
      <c r="J104" s="6"/>
      <c r="K104" s="6">
        <v>0</v>
      </c>
      <c r="L104" s="6"/>
      <c r="M104" s="6">
        <v>-4000000</v>
      </c>
    </row>
    <row r="105" spans="1:13" ht="21.75" customHeight="1" x14ac:dyDescent="0.4">
      <c r="A105" s="52" t="s">
        <v>186</v>
      </c>
      <c r="B105" s="5"/>
      <c r="C105" s="5"/>
      <c r="D105" s="102"/>
      <c r="E105" s="19">
        <v>13</v>
      </c>
      <c r="F105" s="5"/>
      <c r="G105" s="6">
        <v>100000000</v>
      </c>
      <c r="H105" s="6"/>
      <c r="I105" s="6">
        <v>5713641944</v>
      </c>
      <c r="J105" s="5"/>
      <c r="K105" s="6">
        <v>0</v>
      </c>
      <c r="L105" s="6"/>
      <c r="M105" s="6">
        <v>0</v>
      </c>
    </row>
    <row r="106" spans="1:13" ht="21.75" customHeight="1" x14ac:dyDescent="0.4">
      <c r="A106" s="52" t="s">
        <v>187</v>
      </c>
      <c r="B106" s="5"/>
      <c r="C106" s="5"/>
      <c r="D106" s="102"/>
      <c r="E106" s="19"/>
      <c r="F106" s="5"/>
      <c r="G106" s="6">
        <v>0</v>
      </c>
      <c r="H106" s="6"/>
      <c r="I106" s="6">
        <v>-360000000</v>
      </c>
      <c r="J106" s="5"/>
      <c r="K106" s="6">
        <v>0</v>
      </c>
      <c r="L106" s="6"/>
      <c r="M106" s="6">
        <v>0</v>
      </c>
    </row>
    <row r="107" spans="1:13" ht="21.75" customHeight="1" x14ac:dyDescent="0.4">
      <c r="A107" s="52" t="s">
        <v>188</v>
      </c>
      <c r="B107" s="5"/>
      <c r="C107" s="5"/>
      <c r="D107" s="102"/>
      <c r="E107" s="19">
        <v>13</v>
      </c>
      <c r="F107" s="5"/>
      <c r="G107" s="6">
        <v>-300000</v>
      </c>
      <c r="H107" s="6"/>
      <c r="I107" s="6">
        <v>-5613642</v>
      </c>
      <c r="J107" s="5"/>
      <c r="K107" s="6">
        <v>0</v>
      </c>
      <c r="L107" s="6"/>
      <c r="M107" s="6">
        <v>0</v>
      </c>
    </row>
    <row r="108" spans="1:13" ht="21.75" customHeight="1" x14ac:dyDescent="0.4">
      <c r="A108" s="52" t="s">
        <v>189</v>
      </c>
      <c r="B108" s="5"/>
      <c r="C108" s="5"/>
      <c r="D108" s="102"/>
      <c r="E108" s="19">
        <v>13</v>
      </c>
      <c r="F108" s="5"/>
      <c r="G108" s="6">
        <v>7000998404</v>
      </c>
      <c r="H108" s="6"/>
      <c r="I108" s="6">
        <v>6808713150</v>
      </c>
      <c r="J108" s="5"/>
      <c r="K108" s="6">
        <v>3691461480</v>
      </c>
      <c r="L108" s="6"/>
      <c r="M108" s="6">
        <v>6808713150</v>
      </c>
    </row>
    <row r="109" spans="1:13" ht="21.75" customHeight="1" x14ac:dyDescent="0.4">
      <c r="A109" s="52" t="s">
        <v>191</v>
      </c>
      <c r="B109" s="5"/>
      <c r="C109" s="5"/>
      <c r="D109" s="102"/>
      <c r="E109" s="19">
        <v>13</v>
      </c>
      <c r="F109" s="5"/>
      <c r="G109" s="6">
        <v>-5620000000</v>
      </c>
      <c r="H109" s="6"/>
      <c r="I109" s="6">
        <v>-3000000000</v>
      </c>
      <c r="J109" s="5"/>
      <c r="K109" s="6">
        <v>-2500000000</v>
      </c>
      <c r="L109" s="6"/>
      <c r="M109" s="6">
        <v>-3000000000</v>
      </c>
    </row>
    <row r="110" spans="1:13" ht="21.75" customHeight="1" x14ac:dyDescent="0.4">
      <c r="A110" s="52" t="s">
        <v>190</v>
      </c>
      <c r="B110" s="5"/>
      <c r="C110" s="5"/>
      <c r="D110" s="102"/>
      <c r="E110" s="19">
        <v>13</v>
      </c>
      <c r="F110" s="5"/>
      <c r="G110" s="6">
        <v>-8086256</v>
      </c>
      <c r="H110" s="6"/>
      <c r="I110" s="6">
        <v>-7369509</v>
      </c>
      <c r="J110" s="5"/>
      <c r="K110" s="6">
        <v>-4025256</v>
      </c>
      <c r="L110" s="6"/>
      <c r="M110" s="6">
        <v>-7369509</v>
      </c>
    </row>
    <row r="111" spans="1:13" ht="21.75" customHeight="1" x14ac:dyDescent="0.4">
      <c r="A111" s="52" t="s">
        <v>192</v>
      </c>
      <c r="B111" s="5"/>
      <c r="C111" s="5"/>
      <c r="E111" s="17"/>
      <c r="F111" s="5"/>
      <c r="G111" s="6">
        <v>-8118860</v>
      </c>
      <c r="H111" s="6"/>
      <c r="I111" s="6">
        <v>-8692102</v>
      </c>
      <c r="J111" s="5"/>
      <c r="K111" s="6">
        <v>-589296</v>
      </c>
      <c r="L111" s="6"/>
      <c r="M111" s="6">
        <v>-1182704</v>
      </c>
    </row>
    <row r="112" spans="1:13" ht="21.75" customHeight="1" x14ac:dyDescent="0.4">
      <c r="A112" s="52" t="s">
        <v>233</v>
      </c>
      <c r="B112" s="5"/>
      <c r="C112" s="5"/>
      <c r="E112" s="19">
        <v>15</v>
      </c>
      <c r="F112" s="5"/>
      <c r="G112" s="6">
        <v>-1848891522</v>
      </c>
      <c r="H112" s="6"/>
      <c r="I112" s="6">
        <v>-1748689381</v>
      </c>
      <c r="J112" s="5"/>
      <c r="K112" s="6">
        <v>-1848891522</v>
      </c>
      <c r="L112" s="6"/>
      <c r="M112" s="6">
        <v>-1748689381</v>
      </c>
    </row>
    <row r="113" spans="1:13" ht="21.75" customHeight="1" x14ac:dyDescent="0.4">
      <c r="A113" s="105" t="s">
        <v>213</v>
      </c>
      <c r="B113" s="52"/>
      <c r="C113" s="5"/>
      <c r="D113" s="102"/>
      <c r="E113" s="19"/>
      <c r="F113" s="5"/>
      <c r="G113" s="113">
        <v>-82771254</v>
      </c>
      <c r="H113" s="103"/>
      <c r="I113" s="113">
        <v>-362974756</v>
      </c>
      <c r="J113" s="17"/>
      <c r="K113" s="113">
        <v>0</v>
      </c>
      <c r="L113" s="103"/>
      <c r="M113" s="113">
        <v>0</v>
      </c>
    </row>
    <row r="114" spans="1:13" ht="6" customHeight="1" x14ac:dyDescent="0.4">
      <c r="A114" s="4"/>
      <c r="B114" s="5"/>
      <c r="C114" s="5"/>
      <c r="D114" s="17"/>
      <c r="E114" s="17"/>
      <c r="F114" s="5"/>
      <c r="G114" s="114"/>
      <c r="H114" s="6"/>
      <c r="I114" s="114"/>
      <c r="J114" s="5"/>
      <c r="K114" s="114"/>
      <c r="L114" s="6"/>
      <c r="M114" s="114"/>
    </row>
    <row r="115" spans="1:13" ht="21.75" customHeight="1" x14ac:dyDescent="0.4">
      <c r="A115" s="106" t="s">
        <v>242</v>
      </c>
      <c r="B115" s="5"/>
      <c r="C115" s="102"/>
      <c r="D115" s="102"/>
      <c r="E115" s="102"/>
      <c r="F115" s="5"/>
      <c r="G115" s="107">
        <f>SUM(G102:G113)</f>
        <v>-1167169488</v>
      </c>
      <c r="H115" s="73"/>
      <c r="I115" s="107">
        <f>SUM(I102:I113)</f>
        <v>4179015704</v>
      </c>
      <c r="J115" s="5"/>
      <c r="K115" s="107">
        <f>SUM(K102:K113)</f>
        <v>-762044594</v>
      </c>
      <c r="L115" s="73"/>
      <c r="M115" s="107">
        <f>SUM(M102:M113)</f>
        <v>247471556</v>
      </c>
    </row>
    <row r="116" spans="1:13" ht="21.75" customHeight="1" x14ac:dyDescent="0.4">
      <c r="A116" s="4"/>
      <c r="B116" s="5"/>
      <c r="C116" s="5"/>
      <c r="D116" s="17"/>
      <c r="E116" s="17"/>
      <c r="F116" s="5"/>
      <c r="G116" s="114"/>
      <c r="H116" s="6"/>
      <c r="I116" s="114"/>
      <c r="J116" s="5"/>
      <c r="K116" s="114"/>
      <c r="L116" s="6"/>
      <c r="M116" s="114"/>
    </row>
    <row r="117" spans="1:13" ht="21.75" customHeight="1" x14ac:dyDescent="0.4">
      <c r="A117" s="4" t="s">
        <v>209</v>
      </c>
      <c r="B117" s="17"/>
      <c r="C117" s="5"/>
      <c r="D117" s="17"/>
      <c r="E117" s="17"/>
      <c r="F117" s="5"/>
      <c r="G117" s="6">
        <f>SUM(G115,G79,G47)</f>
        <v>-2043555191</v>
      </c>
      <c r="H117" s="6"/>
      <c r="I117" s="6">
        <f>SUM(I115,I79,I47)</f>
        <v>-901207705</v>
      </c>
      <c r="J117" s="5"/>
      <c r="K117" s="6">
        <f>SUM(K115,K79,K47)</f>
        <v>788758246</v>
      </c>
      <c r="L117" s="6"/>
      <c r="M117" s="6">
        <f>SUM(M115,M79,M47)</f>
        <v>66938727</v>
      </c>
    </row>
    <row r="118" spans="1:13" ht="21.75" customHeight="1" x14ac:dyDescent="0.4">
      <c r="A118" s="5" t="s">
        <v>193</v>
      </c>
      <c r="B118" s="5"/>
      <c r="C118" s="5"/>
      <c r="D118" s="17"/>
      <c r="E118" s="17"/>
      <c r="F118" s="5"/>
      <c r="G118" s="6">
        <v>8176117770</v>
      </c>
      <c r="H118" s="6"/>
      <c r="I118" s="6">
        <v>6449893366</v>
      </c>
      <c r="J118" s="5"/>
      <c r="K118" s="6">
        <v>1668904102</v>
      </c>
      <c r="L118" s="6"/>
      <c r="M118" s="6">
        <v>1011278948</v>
      </c>
    </row>
    <row r="119" spans="1:13" ht="21.75" customHeight="1" x14ac:dyDescent="0.4">
      <c r="A119" s="52" t="s">
        <v>194</v>
      </c>
      <c r="B119" s="5"/>
      <c r="C119" s="5"/>
      <c r="D119" s="17"/>
      <c r="E119" s="17"/>
      <c r="F119" s="5"/>
      <c r="G119" s="6"/>
      <c r="H119" s="6"/>
      <c r="I119" s="6"/>
      <c r="J119" s="5"/>
      <c r="K119" s="6"/>
      <c r="L119" s="6"/>
      <c r="M119" s="6"/>
    </row>
    <row r="120" spans="1:13" ht="21.75" customHeight="1" x14ac:dyDescent="0.4">
      <c r="A120" s="52"/>
      <c r="B120" s="52" t="s">
        <v>195</v>
      </c>
      <c r="C120" s="5"/>
      <c r="D120" s="17"/>
      <c r="E120" s="17"/>
      <c r="F120" s="5"/>
      <c r="G120" s="10">
        <v>-8034028</v>
      </c>
      <c r="H120" s="6"/>
      <c r="I120" s="10">
        <v>2014147</v>
      </c>
      <c r="J120" s="5"/>
      <c r="K120" s="10">
        <v>0</v>
      </c>
      <c r="L120" s="6"/>
      <c r="M120" s="10">
        <v>0</v>
      </c>
    </row>
    <row r="121" spans="1:13" ht="6" customHeight="1" x14ac:dyDescent="0.4">
      <c r="A121" s="52"/>
      <c r="B121" s="52"/>
      <c r="C121" s="5"/>
      <c r="D121" s="17"/>
      <c r="E121" s="17"/>
      <c r="F121" s="5"/>
      <c r="G121" s="6"/>
      <c r="H121" s="6"/>
      <c r="I121" s="6"/>
      <c r="J121" s="5"/>
      <c r="K121" s="6"/>
      <c r="L121" s="6"/>
      <c r="M121" s="6"/>
    </row>
    <row r="122" spans="1:13" ht="21.75" customHeight="1" thickBot="1" x14ac:dyDescent="0.45">
      <c r="A122" s="97" t="s">
        <v>196</v>
      </c>
      <c r="B122" s="5"/>
      <c r="C122" s="5"/>
      <c r="D122" s="17"/>
      <c r="E122" s="17"/>
      <c r="F122" s="5"/>
      <c r="G122" s="24">
        <f>SUM(G117:G120)</f>
        <v>6124528551</v>
      </c>
      <c r="H122" s="6"/>
      <c r="I122" s="24">
        <f>SUM(I117:I120)</f>
        <v>5550699808</v>
      </c>
      <c r="J122" s="5"/>
      <c r="K122" s="24">
        <f>SUM(K117:K120)</f>
        <v>2457662348</v>
      </c>
      <c r="L122" s="6"/>
      <c r="M122" s="24">
        <f>SUM(M117:M120)</f>
        <v>1078217675</v>
      </c>
    </row>
    <row r="123" spans="1:13" ht="21.75" customHeight="1" thickTop="1" x14ac:dyDescent="0.4">
      <c r="A123" s="97"/>
      <c r="B123" s="5"/>
      <c r="C123" s="5"/>
      <c r="D123" s="17"/>
      <c r="E123" s="17"/>
      <c r="F123" s="5"/>
      <c r="G123" s="6"/>
      <c r="H123" s="6"/>
      <c r="I123" s="6"/>
      <c r="J123" s="5"/>
      <c r="K123" s="6"/>
      <c r="L123" s="6"/>
      <c r="M123" s="6"/>
    </row>
    <row r="124" spans="1:13" ht="21.75" customHeight="1" x14ac:dyDescent="0.4">
      <c r="A124" s="97" t="s">
        <v>197</v>
      </c>
      <c r="B124" s="17"/>
      <c r="C124" s="52"/>
      <c r="D124" s="52"/>
      <c r="E124" s="52"/>
      <c r="F124" s="53"/>
      <c r="G124" s="54"/>
      <c r="H124" s="53"/>
      <c r="I124" s="54"/>
      <c r="J124" s="53"/>
      <c r="K124" s="54"/>
      <c r="L124" s="53"/>
      <c r="M124" s="54"/>
    </row>
    <row r="125" spans="1:13" ht="6" customHeight="1" x14ac:dyDescent="0.4">
      <c r="A125" s="5"/>
      <c r="B125" s="52"/>
      <c r="C125" s="5"/>
      <c r="D125" s="17"/>
      <c r="E125" s="17"/>
      <c r="F125" s="5"/>
      <c r="G125" s="6"/>
      <c r="H125" s="6"/>
      <c r="I125" s="6"/>
      <c r="J125" s="5"/>
      <c r="K125" s="6"/>
      <c r="L125" s="6"/>
      <c r="M125" s="6"/>
    </row>
    <row r="126" spans="1:13" ht="21.75" customHeight="1" x14ac:dyDescent="0.4">
      <c r="A126" s="52" t="s">
        <v>198</v>
      </c>
      <c r="B126" s="17"/>
      <c r="C126" s="52"/>
      <c r="D126" s="52"/>
      <c r="E126" s="52"/>
      <c r="F126" s="53"/>
      <c r="G126" s="54">
        <v>592005869</v>
      </c>
      <c r="H126" s="53"/>
      <c r="I126" s="54">
        <v>1007947354</v>
      </c>
      <c r="J126" s="53"/>
      <c r="K126" s="54">
        <v>9776700</v>
      </c>
      <c r="L126" s="53"/>
      <c r="M126" s="54">
        <v>41349817</v>
      </c>
    </row>
    <row r="127" spans="1:13" ht="21.75" customHeight="1" x14ac:dyDescent="0.4">
      <c r="A127" s="52" t="s">
        <v>199</v>
      </c>
      <c r="B127" s="17"/>
      <c r="C127" s="52"/>
      <c r="D127" s="52"/>
      <c r="E127" s="52"/>
      <c r="F127" s="53"/>
      <c r="G127" s="54">
        <v>306718126</v>
      </c>
      <c r="H127" s="53"/>
      <c r="I127" s="54">
        <v>724035541</v>
      </c>
      <c r="J127" s="53"/>
      <c r="K127" s="54">
        <v>0</v>
      </c>
      <c r="L127" s="53"/>
      <c r="M127" s="54">
        <v>0</v>
      </c>
    </row>
    <row r="128" spans="1:13" ht="21.75" customHeight="1" x14ac:dyDescent="0.4">
      <c r="A128" s="52" t="s">
        <v>214</v>
      </c>
      <c r="B128" s="17"/>
      <c r="C128" s="52"/>
      <c r="D128" s="52"/>
      <c r="E128" s="55">
        <v>12</v>
      </c>
      <c r="F128" s="53"/>
      <c r="G128" s="54">
        <v>4401000</v>
      </c>
      <c r="H128" s="53"/>
      <c r="I128" s="54">
        <v>342919756</v>
      </c>
      <c r="J128" s="53"/>
      <c r="K128" s="56">
        <v>4401000</v>
      </c>
      <c r="L128" s="53"/>
      <c r="M128" s="54">
        <v>0</v>
      </c>
    </row>
    <row r="129" spans="1:13" ht="21.75" customHeight="1" x14ac:dyDescent="0.4">
      <c r="A129" s="52" t="s">
        <v>239</v>
      </c>
      <c r="B129" s="17"/>
      <c r="C129" s="52"/>
      <c r="D129" s="52"/>
      <c r="E129" s="55"/>
      <c r="F129" s="53"/>
      <c r="G129" s="54"/>
      <c r="H129" s="53"/>
      <c r="I129" s="54"/>
      <c r="J129" s="53"/>
      <c r="K129" s="56"/>
      <c r="L129" s="53"/>
      <c r="M129" s="54"/>
    </row>
    <row r="130" spans="1:13" ht="21.75" customHeight="1" x14ac:dyDescent="0.4">
      <c r="A130" s="52"/>
      <c r="B130" s="5" t="s">
        <v>238</v>
      </c>
      <c r="C130" s="52"/>
      <c r="D130" s="52"/>
      <c r="E130" s="55">
        <v>12</v>
      </c>
      <c r="F130" s="53"/>
      <c r="G130" s="54">
        <v>89362034</v>
      </c>
      <c r="H130" s="53"/>
      <c r="I130" s="54">
        <v>0</v>
      </c>
      <c r="J130" s="53"/>
      <c r="K130" s="56">
        <v>16750969.792144872</v>
      </c>
      <c r="L130" s="53"/>
      <c r="M130" s="54">
        <v>0</v>
      </c>
    </row>
    <row r="131" spans="1:13" ht="21.75" customHeight="1" x14ac:dyDescent="0.4">
      <c r="A131" s="52" t="s">
        <v>245</v>
      </c>
      <c r="B131" s="17"/>
      <c r="C131" s="52"/>
      <c r="D131" s="52"/>
      <c r="E131" s="55"/>
      <c r="F131" s="53"/>
      <c r="G131" s="54"/>
      <c r="H131" s="53"/>
      <c r="I131" s="54"/>
      <c r="J131" s="53"/>
      <c r="K131" s="56"/>
      <c r="L131" s="53"/>
      <c r="M131" s="54"/>
    </row>
    <row r="132" spans="1:13" ht="21.75" customHeight="1" x14ac:dyDescent="0.4">
      <c r="A132" s="52"/>
      <c r="B132" s="5" t="s">
        <v>246</v>
      </c>
      <c r="C132" s="52"/>
      <c r="D132" s="52"/>
      <c r="E132" s="55">
        <v>7</v>
      </c>
      <c r="F132" s="53"/>
      <c r="G132" s="54">
        <v>4013142</v>
      </c>
      <c r="H132" s="53"/>
      <c r="I132" s="54">
        <v>0</v>
      </c>
      <c r="J132" s="53"/>
      <c r="K132" s="54">
        <v>0</v>
      </c>
      <c r="L132" s="53"/>
      <c r="M132" s="54">
        <v>0</v>
      </c>
    </row>
    <row r="133" spans="1:13" ht="21.75" customHeight="1" x14ac:dyDescent="0.4">
      <c r="A133" s="52" t="s">
        <v>57</v>
      </c>
      <c r="B133" s="5"/>
      <c r="C133" s="52"/>
      <c r="D133" s="52"/>
      <c r="E133" s="55"/>
      <c r="F133" s="53"/>
      <c r="G133" s="54">
        <v>0</v>
      </c>
      <c r="H133" s="53"/>
      <c r="I133" s="56">
        <v>75027815</v>
      </c>
      <c r="J133" s="53"/>
      <c r="K133" s="56">
        <v>0</v>
      </c>
      <c r="L133" s="53"/>
      <c r="M133" s="56">
        <v>0</v>
      </c>
    </row>
    <row r="134" spans="1:13" ht="21.75" customHeight="1" x14ac:dyDescent="0.4">
      <c r="A134" s="5" t="s">
        <v>237</v>
      </c>
      <c r="B134" s="5"/>
      <c r="C134" s="52"/>
      <c r="D134" s="52"/>
      <c r="E134" s="55"/>
      <c r="F134" s="53"/>
      <c r="G134" s="54">
        <v>61969</v>
      </c>
      <c r="H134" s="53"/>
      <c r="I134" s="56">
        <v>3407508</v>
      </c>
      <c r="J134" s="53"/>
      <c r="K134" s="56">
        <v>0</v>
      </c>
      <c r="L134" s="53"/>
      <c r="M134" s="56">
        <v>0</v>
      </c>
    </row>
    <row r="135" spans="1:13" ht="21.75" customHeight="1" x14ac:dyDescent="0.4">
      <c r="A135" s="5" t="s">
        <v>200</v>
      </c>
      <c r="B135" s="5"/>
      <c r="C135" s="5"/>
      <c r="D135" s="5"/>
      <c r="E135" s="5"/>
      <c r="F135" s="5"/>
      <c r="G135" s="56">
        <v>31752231</v>
      </c>
      <c r="H135" s="57"/>
      <c r="I135" s="56">
        <v>36610809</v>
      </c>
      <c r="J135" s="57"/>
      <c r="K135" s="56">
        <v>0</v>
      </c>
      <c r="L135" s="57"/>
      <c r="M135" s="56">
        <v>0</v>
      </c>
    </row>
    <row r="136" spans="1:13" ht="6" customHeight="1" x14ac:dyDescent="0.4">
      <c r="A136" s="5"/>
      <c r="B136" s="5"/>
      <c r="C136" s="5"/>
      <c r="D136" s="5"/>
      <c r="E136" s="5"/>
      <c r="F136" s="5"/>
      <c r="G136" s="56"/>
      <c r="H136" s="57"/>
      <c r="I136" s="56"/>
      <c r="J136" s="57"/>
      <c r="K136" s="56"/>
      <c r="L136" s="57"/>
      <c r="M136" s="56"/>
    </row>
    <row r="137" spans="1:13" ht="21.95" customHeight="1" x14ac:dyDescent="0.4">
      <c r="A137" s="26" t="s">
        <v>241</v>
      </c>
      <c r="B137" s="9"/>
      <c r="C137" s="9"/>
      <c r="D137" s="9"/>
      <c r="E137" s="9"/>
      <c r="F137" s="9"/>
      <c r="G137" s="10"/>
      <c r="H137" s="10"/>
      <c r="I137" s="10"/>
      <c r="J137" s="10"/>
      <c r="K137" s="10"/>
      <c r="L137" s="10"/>
      <c r="M137" s="10"/>
    </row>
  </sheetData>
  <mergeCells count="6">
    <mergeCell ref="G5:I5"/>
    <mergeCell ref="K5:M5"/>
    <mergeCell ref="G54:I54"/>
    <mergeCell ref="K54:M54"/>
    <mergeCell ref="G97:I97"/>
    <mergeCell ref="K97:M97"/>
  </mergeCells>
  <pageMargins left="0.64" right="0.24" top="0.5" bottom="0.55000000000000004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5-6</vt:lpstr>
      <vt:lpstr>7-8 (6M)</vt:lpstr>
      <vt:lpstr>9</vt:lpstr>
      <vt:lpstr>10</vt:lpstr>
      <vt:lpstr>11-13</vt:lpstr>
      <vt:lpstr>'10'!Print_Area</vt:lpstr>
      <vt:lpstr>'11-13'!Print_Area</vt:lpstr>
      <vt:lpstr>'2-4'!Print_Area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Aree Tansutthiwong</cp:lastModifiedBy>
  <cp:revision/>
  <cp:lastPrinted>2025-08-08T09:22:18Z</cp:lastPrinted>
  <dcterms:created xsi:type="dcterms:W3CDTF">2021-08-17T06:42:11Z</dcterms:created>
  <dcterms:modified xsi:type="dcterms:W3CDTF">2025-08-08T09:22:23Z</dcterms:modified>
  <cp:category/>
  <cp:contentStatus/>
</cp:coreProperties>
</file>