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8\Beauty Community (BEAUTY)_2568\Beauty_Jun'68\"/>
    </mc:Choice>
  </mc:AlternateContent>
  <xr:revisionPtr revIDLastSave="0" documentId="13_ncr:1_{AC1C3324-4622-4D82-B395-A57C68D03744}" xr6:coauthVersionLast="47" xr6:coauthVersionMax="47" xr10:uidLastSave="{00000000-0000-0000-0000-000000000000}"/>
  <bookViews>
    <workbookView xWindow="-120" yWindow="-120" windowWidth="29040" windowHeight="15720" tabRatio="723" activeTab="4" xr2:uid="{00000000-000D-0000-FFFF-FFFF00000000}"/>
  </bookViews>
  <sheets>
    <sheet name="BS" sheetId="10" r:id="rId1"/>
    <sheet name="PL 3" sheetId="11" r:id="rId2"/>
    <sheet name="PL 6" sheetId="9" r:id="rId3"/>
    <sheet name="SE" sheetId="8" r:id="rId4"/>
    <sheet name="CF" sheetId="4" r:id="rId5"/>
  </sheets>
  <definedNames>
    <definedName name="_xlnm._FilterDatabase" localSheetId="4" hidden="1">CF!$A$7:$G$74</definedName>
    <definedName name="_xlnm.Print_Area" localSheetId="0">BS!$A$1:$G$67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4" l="1"/>
  <c r="F57" i="4"/>
  <c r="F11" i="11" l="1"/>
  <c r="F16" i="11" s="1"/>
  <c r="F19" i="11" s="1"/>
  <c r="F21" i="11" s="1"/>
  <c r="D11" i="11"/>
  <c r="D16" i="11" s="1"/>
  <c r="D19" i="11" s="1"/>
  <c r="D21" i="11" s="1"/>
  <c r="D63" i="4"/>
  <c r="D62" i="4"/>
  <c r="D26" i="11" l="1"/>
  <c r="D23" i="11"/>
  <c r="F26" i="11"/>
  <c r="F23" i="11"/>
  <c r="F63" i="10"/>
  <c r="D63" i="10"/>
  <c r="F50" i="10"/>
  <c r="D50" i="10"/>
  <c r="F44" i="10"/>
  <c r="D44" i="10"/>
  <c r="F37" i="10"/>
  <c r="D37" i="10"/>
  <c r="A34" i="10"/>
  <c r="F23" i="10"/>
  <c r="D23" i="10"/>
  <c r="F15" i="10"/>
  <c r="D15" i="10"/>
  <c r="F60" i="4"/>
  <c r="D60" i="4"/>
  <c r="D51" i="10" l="1"/>
  <c r="D64" i="10" s="1"/>
  <c r="F24" i="10"/>
  <c r="F51" i="10"/>
  <c r="F64" i="10" s="1"/>
  <c r="D24" i="10"/>
  <c r="F11" i="9"/>
  <c r="D11" i="9"/>
  <c r="D16" i="9" s="1"/>
  <c r="F16" i="9" l="1"/>
  <c r="D19" i="9"/>
  <c r="D44" i="4"/>
  <c r="D21" i="9" l="1"/>
  <c r="D9" i="4" s="1"/>
  <c r="D25" i="4" s="1"/>
  <c r="F19" i="9"/>
  <c r="L10" i="8"/>
  <c r="F21" i="9" l="1"/>
  <c r="F23" i="9" l="1"/>
  <c r="F26" i="9"/>
  <c r="F44" i="4"/>
  <c r="H12" i="8" l="1"/>
  <c r="F12" i="8"/>
  <c r="D12" i="8"/>
  <c r="D14" i="8" s="1"/>
  <c r="L14" i="8" s="1"/>
  <c r="D16" i="8" l="1"/>
  <c r="F16" i="8" l="1"/>
  <c r="H16" i="8"/>
  <c r="F9" i="4" l="1"/>
  <c r="F40" i="4"/>
  <c r="F30" i="4"/>
  <c r="J11" i="8" l="1"/>
  <c r="F25" i="4"/>
  <c r="L11" i="8" l="1"/>
  <c r="L12" i="8" s="1"/>
  <c r="F45" i="4"/>
  <c r="D30" i="4"/>
  <c r="F50" i="4" l="1"/>
  <c r="F61" i="4" l="1"/>
  <c r="F63" i="4" s="1"/>
  <c r="D23" i="9"/>
  <c r="D26" i="9" l="1"/>
  <c r="J15" i="8" l="1"/>
  <c r="L15" i="8" s="1"/>
  <c r="L16" i="8" s="1"/>
  <c r="J12" i="8"/>
  <c r="D45" i="4" l="1"/>
  <c r="D40" i="4"/>
  <c r="D50" i="4" l="1"/>
  <c r="J16" i="8"/>
  <c r="D61" i="4" l="1"/>
</calcChain>
</file>

<file path=xl/sharedStrings.xml><?xml version="1.0" encoding="utf-8"?>
<sst xmlns="http://schemas.openxmlformats.org/spreadsheetml/2006/main" count="197" uniqueCount="142">
  <si>
    <t>10.2.3, 15</t>
  </si>
  <si>
    <t>18</t>
  </si>
  <si>
    <t>12</t>
  </si>
  <si>
    <t>17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</si>
  <si>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</si>
  <si>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</si>
  <si>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</si>
  <si>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</si>
  <si>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</si>
  <si>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</si>
  <si>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BEAUTY COMMUNITY PUBLIC COMPANY LIMITED</t>
  </si>
  <si>
    <t>STATEMENTS OF FINANCIAL POSITION</t>
  </si>
  <si>
    <t>(Unit: Baht)</t>
  </si>
  <si>
    <t xml:space="preserve">                                  Assets</t>
  </si>
  <si>
    <t>Note</t>
  </si>
  <si>
    <t>December 31, 2024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</si>
  <si>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</si>
  <si>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</si>
  <si>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</si>
  <si>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</si>
  <si>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</si>
  <si>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</si>
  <si>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</si>
  <si>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</si>
  <si>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</si>
  <si>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</si>
  <si>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Investment properties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</si>
  <si>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</si>
  <si>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</si>
  <si>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</si>
  <si>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</si>
  <si>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</si>
  <si>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</si>
  <si>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</si>
  <si>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Condensed notes to the interim financial information are parts of these interim financial information.</t>
  </si>
  <si>
    <t>STATEMENTS OF FINANCIAL POSITION (CONTINUED)</t>
  </si>
  <si>
    <t>Liabilities and shareholders' equity</t>
  </si>
  <si>
    <t>Current liabilities</t>
  </si>
  <si>
    <t xml:space="preserve">         Trade and other current payables</t>
  </si>
  <si>
    <t xml:space="preserve">         Current portion of lease liabilities</t>
  </si>
  <si>
    <t xml:space="preserve">Total current liabilities </t>
  </si>
  <si>
    <t>Non-current liabilities</t>
  </si>
  <si>
    <t xml:space="preserve">         Lease liabilities</t>
  </si>
  <si>
    <t xml:space="preserve">         Non-current provisions for employee benefit</t>
  </si>
  <si>
    <t xml:space="preserve">         Other non-current provisions</t>
  </si>
  <si>
    <t xml:space="preserve"> 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</si>
  <si>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</si>
  <si>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</si>
  <si>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</si>
  <si>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 Share capital</t>
  </si>
  <si>
    <t xml:space="preserve">             Authorized share capital</t>
  </si>
  <si>
    <t xml:space="preserve">                 2,994,193,535 common shares of Baht 0.10 each</t>
  </si>
  <si>
    <t xml:space="preserve">             Issued and paid-up share capital </t>
  </si>
  <si>
    <t xml:space="preserve">             Share premium on ordinary shares</t>
  </si>
  <si>
    <t xml:space="preserve">         Retained earnings (deficit)</t>
  </si>
  <si>
    <t xml:space="preserve">             Appropriated</t>
  </si>
  <si>
    <t xml:space="preserve">                 Legal reserve</t>
  </si>
  <si>
    <t xml:space="preserve">             Unappropriated</t>
  </si>
  <si>
    <t xml:space="preserve">Total shareholders' equity </t>
  </si>
  <si>
    <t xml:space="preserve">Total liabilities and shareholders' equity </t>
  </si>
  <si>
    <t>(UNAUDITED / REVIEWED ONLY)</t>
  </si>
  <si>
    <t>STATEMENTS OF COMPREHENSIVE INCOME</t>
  </si>
  <si>
    <t>Finance income</t>
  </si>
  <si>
    <t>Finance costs</t>
  </si>
  <si>
    <t>Profit (loss) before income tax expense</t>
  </si>
  <si>
    <t>Tax income (expense)</t>
  </si>
  <si>
    <t>Profit (loss) for the period</t>
  </si>
  <si>
    <t>Other comprehensive income</t>
  </si>
  <si>
    <t>Total comprehensive income (expense) for the period</t>
  </si>
  <si>
    <t xml:space="preserve">Earnings per share </t>
  </si>
  <si>
    <t xml:space="preserve">         Basic earnings (loss) per share</t>
  </si>
  <si>
    <t>Issued and paid-up</t>
  </si>
  <si>
    <t>share capital</t>
  </si>
  <si>
    <t xml:space="preserve">Share premium </t>
  </si>
  <si>
    <t>on ordinary shares</t>
  </si>
  <si>
    <t>Legal reserve</t>
  </si>
  <si>
    <t>Unappropriated</t>
  </si>
  <si>
    <t>Total</t>
  </si>
  <si>
    <t>shareholders' equity</t>
  </si>
  <si>
    <t xml:space="preserve">Retained earnings </t>
  </si>
  <si>
    <t>STATEMENTS OF CASH FLOWS</t>
  </si>
  <si>
    <t>Cash flows from operating activities</t>
  </si>
  <si>
    <t xml:space="preserve"> 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</si>
  <si>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</si>
  <si>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</si>
  <si>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(Revered) loss on devaluation of inventories</t>
  </si>
  <si>
    <t xml:space="preserve">          Loss on goods destruction</t>
  </si>
  <si>
    <t xml:space="preserve">          (Gain) loss on sales of assets </t>
  </si>
  <si>
    <t xml:space="preserve">          Loss on write off property, plant and equipment </t>
  </si>
  <si>
    <t xml:space="preserve">          Loss on impairment of assets</t>
  </si>
  <si>
    <t xml:space="preserve">          Realized (income) expenditures for reward points</t>
  </si>
  <si>
    <t xml:space="preserve">          Non-current provisions for employee benefit</t>
  </si>
  <si>
    <t xml:space="preserve">          Finance income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</si>
  <si>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</si>
  <si>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</si>
  <si>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</si>
  <si>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</si>
  <si>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</si>
  <si>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</si>
  <si>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</si>
  <si>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</si>
  <si>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</si>
  <si>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current payables</t>
  </si>
  <si>
    <t xml:space="preserve">          Other non-current liabilities </t>
  </si>
  <si>
    <t xml:space="preserve">          Finance costs paid</t>
  </si>
  <si>
    <t xml:space="preserve">Net cash provided by (used in) operating activities </t>
  </si>
  <si>
    <t xml:space="preserve">Cash flows from investing activities </t>
  </si>
  <si>
    <t xml:space="preserve">          Proceeds from finance income</t>
  </si>
  <si>
    <t xml:space="preserve">          Building and equipment acquisition</t>
  </si>
  <si>
    <t xml:space="preserve">          Proceeds from sales of equipment</t>
  </si>
  <si>
    <t xml:space="preserve">    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</si>
  <si>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</si>
  <si>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</si>
  <si>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</si>
  <si>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</si>
  <si>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</si>
  <si>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</si>
  <si>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</si>
  <si>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Supplemental cash flow information:</t>
  </si>
  <si>
    <t xml:space="preserve">          Income tax paid</t>
  </si>
  <si>
    <t xml:space="preserve">    Profit (loss) for the period</t>
  </si>
  <si>
    <t xml:space="preserve">          (Gain) loss on cancellation of lease</t>
  </si>
  <si>
    <t>STATEMENTS OF CHANGES IN SHAREHOLDERS' EQUITY</t>
  </si>
  <si>
    <t>STATEMENTS OF CASH FLOWS  (CONTINUED)</t>
  </si>
  <si>
    <t>Profit (loss) from operating activities</t>
  </si>
  <si>
    <t>Loss on impairment of assets</t>
  </si>
  <si>
    <t>Appropriated</t>
  </si>
  <si>
    <t xml:space="preserve">             Increase (decrease) in changes of operating liabilities</t>
  </si>
  <si>
    <t xml:space="preserve">    Increase in lease liabilities</t>
  </si>
  <si>
    <t xml:space="preserve">    Increase (decrease) in changes of operating liabilities</t>
  </si>
  <si>
    <t xml:space="preserve">    Cash generated (paid) from operation</t>
  </si>
  <si>
    <t xml:space="preserve">          Employee benefit paid</t>
  </si>
  <si>
    <t>Non cash transactions:</t>
  </si>
  <si>
    <t>June 30, 2025</t>
  </si>
  <si>
    <t>FOR THE SIX-MONTH PERIODS ENDED JUNE 30, 2025</t>
  </si>
  <si>
    <t>Balance as at June 30, 2024</t>
  </si>
  <si>
    <t>Balance as at June 30, 2025</t>
  </si>
  <si>
    <t xml:space="preserve">          (Increase) Decrease in other current financial assets</t>
  </si>
  <si>
    <t>AS AT JUNE 30, 2025</t>
  </si>
  <si>
    <t>FOR THE THREE-MONTH PERIODS ENDED JUNE 30, 2025</t>
  </si>
  <si>
    <t>Balance as at December 31, 2023</t>
  </si>
  <si>
    <t>Balance as at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</si>
</sst>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.0000000000_-;\-* #,##0.0000000000_-;_-* &quot;-&quot;??_-;_-@_-"/>
    <numFmt numFmtId="168" formatCode="_(* #,##0.000_);_(* \(#,##0.000\);_(* &quot;-&quot;??_);_(@_)"/>
    <numFmt numFmtId="169" formatCode="[$-409]mmmm\ d\,\ yyyy;@"/>
  </numFmts>
  <fonts count="19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pFont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17">
    <xf numFmtId="0" fontId="0" fillId="0" borderId="0" xfId="0"/>
    <xf numFmtId="164" fontId="13" fillId="0" borderId="0" xfId="1" quotePrefix="1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1" applyFont="1" applyFill="1" applyAlignment="1">
      <alignment horizontal="left" vertical="center"/>
    </xf>
    <xf numFmtId="43" fontId="9" fillId="0" borderId="0" xfId="1" applyFont="1" applyFill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0" xfId="1" quotePrefix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39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2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7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8" fillId="0" borderId="0" xfId="5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38" fontId="9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7" applyNumberFormat="1" applyFont="1" applyAlignment="1">
      <alignment vertical="center"/>
    </xf>
    <xf numFmtId="37" fontId="8" fillId="0" borderId="0" xfId="7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164" fontId="8" fillId="0" borderId="0" xfId="7" applyNumberFormat="1" applyFont="1" applyAlignment="1">
      <alignment horizontal="right" vertical="center"/>
    </xf>
    <xf numFmtId="38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right" vertical="center"/>
    </xf>
    <xf numFmtId="164" fontId="8" fillId="0" borderId="0" xfId="7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4" fontId="8" fillId="0" borderId="5" xfId="7" applyNumberFormat="1" applyFont="1" applyBorder="1" applyAlignment="1">
      <alignment horizontal="right" vertical="center"/>
    </xf>
    <xf numFmtId="164" fontId="8" fillId="0" borderId="1" xfId="7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4" fontId="8" fillId="0" borderId="0" xfId="7" applyNumberFormat="1" applyFont="1" applyAlignment="1">
      <alignment horizontal="center" vertical="center"/>
    </xf>
    <xf numFmtId="165" fontId="8" fillId="0" borderId="0" xfId="7" applyNumberFormat="1" applyFont="1" applyAlignment="1">
      <alignment horizontal="center" vertical="center"/>
    </xf>
    <xf numFmtId="164" fontId="8" fillId="0" borderId="2" xfId="7" applyNumberFormat="1" applyFont="1" applyBorder="1" applyAlignment="1">
      <alignment horizontal="right" vertical="center"/>
    </xf>
    <xf numFmtId="164" fontId="8" fillId="0" borderId="4" xfId="7" applyNumberFormat="1" applyFont="1" applyBorder="1" applyAlignment="1">
      <alignment horizontal="right" vertical="center"/>
    </xf>
    <xf numFmtId="165" fontId="8" fillId="0" borderId="0" xfId="1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6" fontId="15" fillId="0" borderId="0" xfId="6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38" fontId="17" fillId="0" borderId="2" xfId="7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center" vertical="center"/>
    </xf>
    <xf numFmtId="164" fontId="16" fillId="0" borderId="3" xfId="0" applyNumberFormat="1" applyFont="1" applyBorder="1" applyAlignment="1">
      <alignment horizontal="right" vertical="center"/>
    </xf>
    <xf numFmtId="38" fontId="16" fillId="0" borderId="0" xfId="7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40" fontId="7" fillId="0" borderId="0" xfId="6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9" fontId="7" fillId="0" borderId="0" xfId="0" quotePrefix="1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0" fontId="8" fillId="0" borderId="0" xfId="6" applyNumberFormat="1" applyFont="1" applyAlignment="1">
      <alignment vertical="center"/>
    </xf>
    <xf numFmtId="40" fontId="7" fillId="0" borderId="0" xfId="6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40" fontId="7" fillId="0" borderId="0" xfId="6" applyNumberFormat="1" applyFont="1" applyAlignment="1">
      <alignment horizontal="left" vertical="center"/>
    </xf>
    <xf numFmtId="39" fontId="8" fillId="0" borderId="0" xfId="6" applyFont="1" applyAlignment="1">
      <alignment horizontal="left" vertical="center"/>
    </xf>
    <xf numFmtId="39" fontId="8" fillId="0" borderId="0" xfId="6" applyFont="1" applyAlignment="1">
      <alignment horizontal="left"/>
    </xf>
    <xf numFmtId="166" fontId="7" fillId="0" borderId="0" xfId="6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3" fontId="8" fillId="0" borderId="4" xfId="0" applyNumberFormat="1" applyFont="1" applyBorder="1" applyAlignment="1">
      <alignment vertical="center"/>
    </xf>
    <xf numFmtId="43" fontId="8" fillId="0" borderId="0" xfId="0" applyNumberFormat="1" applyFont="1" applyAlignment="1">
      <alignment horizontal="right" vertical="center"/>
    </xf>
    <xf numFmtId="39" fontId="8" fillId="0" borderId="0" xfId="6" applyFont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7" fillId="0" borderId="0" xfId="7" applyNumberFormat="1" applyFont="1" applyAlignment="1">
      <alignment horizontal="center" vertical="center"/>
    </xf>
  </cellXfs>
  <cellStyles count="18">
    <cellStyle name="Comma 16 2" xfId="2" xr:uid="{00000000-0005-0000-0000-000001000000}"/>
    <cellStyle name="Comma 16 2 2" xfId="13" xr:uid="{00000000-0005-0000-0000-000002000000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00FFFF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B244-4275-404D-A226-133CB08B5B7F}">
  <dimension ref="A1:G100"/>
  <sheetViews>
    <sheetView view="pageBreakPreview" topLeftCell="A6" zoomScaleNormal="85" zoomScaleSheetLayoutView="100" workbookViewId="0">
      <selection activeCell="B28" sqref="B28"/>
    </sheetView>
  </sheetViews>
  <sheetFormatPr defaultColWidth="10.7109375" defaultRowHeight="25.15" customHeight="1"/>
  <cols>
    <col min="1" max="1" width="46.7109375" style="26" customWidth="1"/>
    <col min="2" max="2" width="8.7109375" style="26" customWidth="1"/>
    <col min="3" max="3" width="1.5703125" style="26" customWidth="1"/>
    <col min="4" max="4" width="17.7109375" style="26" customWidth="1"/>
    <col min="5" max="5" width="1.5703125" style="26" customWidth="1"/>
    <col min="6" max="6" width="17.7109375" style="26" customWidth="1"/>
    <col min="7" max="7" width="1.5703125" style="26" customWidth="1"/>
    <col min="8" max="16384" width="10.7109375" style="26"/>
  </cols>
  <sheetData>
    <row r="1" spans="1:7" ht="25.15" customHeight="1">
      <c r="A1" s="112" t="s">
        <v>10</v>
      </c>
      <c r="B1" s="112"/>
      <c r="C1" s="112"/>
      <c r="D1" s="112"/>
      <c r="E1" s="112"/>
      <c r="F1" s="112"/>
      <c r="G1" s="30"/>
    </row>
    <row r="2" spans="1:7" ht="25.15" customHeight="1">
      <c r="A2" s="112" t="s">
        <v>11</v>
      </c>
      <c r="B2" s="112"/>
      <c r="C2" s="112"/>
      <c r="D2" s="112"/>
      <c r="E2" s="112"/>
      <c r="F2" s="112"/>
      <c r="G2" s="30"/>
    </row>
    <row r="3" spans="1:7" ht="25.15" customHeight="1">
      <c r="A3" s="112" t="s">
        <v>138</v>
      </c>
      <c r="B3" s="112"/>
      <c r="C3" s="112"/>
      <c r="D3" s="112"/>
      <c r="E3" s="112"/>
      <c r="F3" s="112"/>
      <c r="G3" s="30"/>
    </row>
    <row r="4" spans="1:7" ht="25.15" customHeight="1">
      <c r="A4" s="36"/>
      <c r="B4" s="36"/>
      <c r="C4" s="36"/>
      <c r="D4" s="36"/>
      <c r="E4" s="36"/>
      <c r="F4" s="36"/>
      <c r="G4" s="36"/>
    </row>
    <row r="5" spans="1:7" ht="25.15" customHeight="1">
      <c r="A5" s="91"/>
      <c r="B5" s="91"/>
      <c r="C5" s="91"/>
      <c r="D5" s="92"/>
      <c r="E5" s="92"/>
      <c r="F5" s="93" t="s">
        <v>12</v>
      </c>
      <c r="G5" s="92"/>
    </row>
    <row r="6" spans="1:7" ht="25.15" customHeight="1">
      <c r="A6" s="30" t="s">
        <v>13</v>
      </c>
      <c r="B6" s="82" t="s">
        <v>14</v>
      </c>
      <c r="C6" s="36"/>
      <c r="D6" s="94" t="s">
        <v>133</v>
      </c>
      <c r="E6" s="95"/>
      <c r="F6" s="94" t="s">
        <v>15</v>
      </c>
      <c r="G6" s="95"/>
    </row>
    <row r="7" spans="1:7" ht="25.15" customHeight="1">
      <c r="A7" s="30"/>
      <c r="B7" s="82"/>
      <c r="C7" s="36"/>
      <c r="D7" s="39" t="s">
        <v>16</v>
      </c>
      <c r="E7" s="39"/>
      <c r="F7" s="39" t="s">
        <v>17</v>
      </c>
      <c r="G7" s="39"/>
    </row>
    <row r="8" spans="1:7" ht="25.15" customHeight="1">
      <c r="A8" s="30"/>
      <c r="B8" s="82"/>
      <c r="C8" s="36"/>
      <c r="D8" s="39" t="s">
        <v>18</v>
      </c>
      <c r="E8" s="39"/>
      <c r="F8" s="39"/>
      <c r="G8" s="39"/>
    </row>
    <row r="9" spans="1:7" s="99" customFormat="1" ht="8.25" customHeight="1">
      <c r="A9" s="96"/>
      <c r="B9" s="97"/>
      <c r="C9" s="98"/>
      <c r="D9" s="1"/>
      <c r="E9" s="2"/>
      <c r="F9" s="1"/>
    </row>
    <row r="10" spans="1:7" ht="25.15" customHeight="1">
      <c r="A10" s="30" t="s">
        <v>19</v>
      </c>
      <c r="C10" s="100"/>
    </row>
    <row r="11" spans="1:7" ht="25.15" customHeight="1">
      <c r="A11" s="26" t="s">
        <v>20</v>
      </c>
      <c r="B11" s="100">
        <v>4</v>
      </c>
      <c r="C11" s="100"/>
      <c r="D11" s="3">
        <v>91305431.120000005</v>
      </c>
      <c r="E11" s="3"/>
      <c r="F11" s="3">
        <v>64558065.150000043</v>
      </c>
      <c r="G11" s="4"/>
    </row>
    <row r="12" spans="1:7" ht="25.15" customHeight="1">
      <c r="A12" s="95" t="s">
        <v>21</v>
      </c>
      <c r="B12" s="100">
        <v>5</v>
      </c>
      <c r="C12" s="100"/>
      <c r="D12" s="3">
        <v>19050508.530000016</v>
      </c>
      <c r="E12" s="3"/>
      <c r="F12" s="3">
        <v>43300852.259999998</v>
      </c>
      <c r="G12" s="4"/>
    </row>
    <row r="13" spans="1:7" ht="25.15" customHeight="1">
      <c r="A13" s="101" t="s">
        <v>22</v>
      </c>
      <c r="B13" s="100">
        <v>6</v>
      </c>
      <c r="C13" s="100"/>
      <c r="D13" s="3">
        <v>78446042.499999985</v>
      </c>
      <c r="E13" s="3"/>
      <c r="F13" s="3">
        <v>90317721.110000059</v>
      </c>
      <c r="G13" s="3"/>
    </row>
    <row r="14" spans="1:7" ht="25.15" customHeight="1">
      <c r="A14" s="26" t="s">
        <v>23</v>
      </c>
      <c r="B14" s="100">
        <v>7</v>
      </c>
      <c r="C14" s="100"/>
      <c r="D14" s="3">
        <v>220000000</v>
      </c>
      <c r="E14" s="3"/>
      <c r="F14" s="3">
        <v>270000000</v>
      </c>
      <c r="G14" s="3"/>
    </row>
    <row r="15" spans="1:7" ht="25.15" customHeight="1">
      <c r="A15" s="102" t="s">
        <v>24</v>
      </c>
      <c r="B15" s="100"/>
      <c r="C15" s="100"/>
      <c r="D15" s="16">
        <f>SUM(D11:D14)</f>
        <v>408801982.14999998</v>
      </c>
      <c r="E15" s="3"/>
      <c r="F15" s="16">
        <f>SUM(F11:F14)</f>
        <v>468176638.5200001</v>
      </c>
      <c r="G15" s="3"/>
    </row>
    <row r="16" spans="1:7" ht="25.15" customHeight="1">
      <c r="A16" s="102" t="s">
        <v>25</v>
      </c>
      <c r="B16" s="100"/>
      <c r="C16" s="100"/>
      <c r="D16" s="5"/>
      <c r="E16" s="3"/>
      <c r="F16" s="5"/>
      <c r="G16" s="3"/>
    </row>
    <row r="17" spans="1:7" ht="25.15" customHeight="1">
      <c r="A17" s="101" t="s">
        <v>26</v>
      </c>
      <c r="B17" s="100">
        <v>8</v>
      </c>
      <c r="C17" s="100"/>
      <c r="D17" s="3">
        <v>13671683.129999999</v>
      </c>
      <c r="E17" s="3"/>
      <c r="F17" s="3">
        <v>14236059.23</v>
      </c>
      <c r="G17" s="3"/>
    </row>
    <row r="18" spans="1:7" ht="25.15" customHeight="1">
      <c r="A18" s="101" t="s">
        <v>27</v>
      </c>
      <c r="B18" s="100">
        <v>9</v>
      </c>
      <c r="C18" s="100"/>
      <c r="D18" s="3">
        <v>92699716.00000003</v>
      </c>
      <c r="E18" s="3"/>
      <c r="F18" s="3">
        <v>101761146.86999996</v>
      </c>
      <c r="G18" s="3"/>
    </row>
    <row r="19" spans="1:7" ht="25.15" customHeight="1">
      <c r="A19" s="101" t="s">
        <v>28</v>
      </c>
      <c r="B19" s="103">
        <v>10.1</v>
      </c>
      <c r="C19" s="100"/>
      <c r="D19" s="3">
        <v>46985318.270000011</v>
      </c>
      <c r="E19" s="3"/>
      <c r="F19" s="3">
        <v>71760136.549999997</v>
      </c>
      <c r="G19" s="4"/>
    </row>
    <row r="20" spans="1:7" ht="25.15" customHeight="1">
      <c r="A20" s="26" t="s">
        <v>29</v>
      </c>
      <c r="B20" s="100">
        <v>11</v>
      </c>
      <c r="C20" s="100"/>
      <c r="D20" s="3">
        <v>11156352.870000001</v>
      </c>
      <c r="E20" s="4"/>
      <c r="F20" s="3">
        <v>12468762.870000001</v>
      </c>
      <c r="G20" s="4"/>
    </row>
    <row r="21" spans="1:7" ht="25.15" customHeight="1">
      <c r="A21" s="95" t="s">
        <v>30</v>
      </c>
      <c r="B21" s="100">
        <v>12</v>
      </c>
      <c r="C21" s="100"/>
      <c r="D21" s="3">
        <v>4882002.6900000004</v>
      </c>
      <c r="E21" s="4"/>
      <c r="F21" s="3">
        <v>6471783.4500000011</v>
      </c>
      <c r="G21" s="4"/>
    </row>
    <row r="22" spans="1:7" ht="25.15" customHeight="1">
      <c r="A22" s="101" t="s">
        <v>31</v>
      </c>
      <c r="B22" s="100">
        <v>13</v>
      </c>
      <c r="C22" s="100"/>
      <c r="D22" s="3">
        <v>12602989.780000001</v>
      </c>
      <c r="E22" s="4"/>
      <c r="F22" s="3">
        <v>14690555.16</v>
      </c>
      <c r="G22" s="4"/>
    </row>
    <row r="23" spans="1:7" ht="25.15" customHeight="1">
      <c r="A23" s="104" t="s">
        <v>32</v>
      </c>
      <c r="B23" s="100"/>
      <c r="C23" s="100"/>
      <c r="D23" s="17">
        <f>SUM(D17:D22)</f>
        <v>181998062.74000004</v>
      </c>
      <c r="E23" s="3"/>
      <c r="F23" s="17">
        <f>SUM(F17:F22)</f>
        <v>221388444.12999997</v>
      </c>
      <c r="G23" s="3"/>
    </row>
    <row r="24" spans="1:7" ht="25.15" customHeight="1" thickBot="1">
      <c r="A24" s="102" t="s">
        <v>33</v>
      </c>
      <c r="B24" s="48"/>
      <c r="D24" s="18">
        <f>D15+D23</f>
        <v>590800044.88999999</v>
      </c>
      <c r="E24" s="6"/>
      <c r="F24" s="18">
        <f>F15+F23</f>
        <v>689565082.6500001</v>
      </c>
      <c r="G24" s="6"/>
    </row>
    <row r="25" spans="1:7" ht="25.15" customHeight="1" thickTop="1"/>
    <row r="27" spans="1:7" ht="25.15" customHeight="1">
      <c r="A27" s="105" t="s">
        <v>34</v>
      </c>
    </row>
    <row r="28" spans="1:7" ht="25.15" customHeight="1">
      <c r="A28" s="106"/>
    </row>
    <row r="32" spans="1:7" ht="24" customHeight="1">
      <c r="A32" s="112" t="s">
        <v>10</v>
      </c>
      <c r="B32" s="112"/>
      <c r="C32" s="112"/>
      <c r="D32" s="112"/>
      <c r="E32" s="112"/>
      <c r="F32" s="112"/>
      <c r="G32" s="30"/>
    </row>
    <row r="33" spans="1:7" ht="24" customHeight="1">
      <c r="A33" s="112" t="s">
        <v>35</v>
      </c>
      <c r="B33" s="112"/>
      <c r="C33" s="112"/>
      <c r="D33" s="112"/>
      <c r="E33" s="112"/>
      <c r="F33" s="112"/>
      <c r="G33" s="30"/>
    </row>
    <row r="34" spans="1:7" ht="24" customHeight="1">
      <c r="A34" s="112" t="str">
        <f>A3</f>
        <v>AS AT JUNE 30, 2025</v>
      </c>
      <c r="B34" s="112"/>
      <c r="C34" s="112"/>
      <c r="D34" s="112"/>
      <c r="E34" s="112"/>
      <c r="F34" s="112"/>
      <c r="G34" s="30"/>
    </row>
    <row r="35" spans="1:7" ht="24" customHeight="1">
      <c r="A35" s="36"/>
      <c r="B35" s="36"/>
      <c r="C35" s="36"/>
      <c r="D35" s="36"/>
      <c r="E35" s="36"/>
      <c r="F35" s="36"/>
      <c r="G35" s="36"/>
    </row>
    <row r="36" spans="1:7" ht="24" customHeight="1">
      <c r="A36" s="76"/>
      <c r="B36" s="91"/>
      <c r="C36" s="91"/>
      <c r="D36" s="92"/>
      <c r="E36" s="92"/>
      <c r="F36" s="93" t="s">
        <v>12</v>
      </c>
      <c r="G36" s="92"/>
    </row>
    <row r="37" spans="1:7" ht="24" customHeight="1">
      <c r="A37" s="92" t="s">
        <v>36</v>
      </c>
      <c r="B37" s="82" t="s">
        <v>14</v>
      </c>
      <c r="C37" s="36"/>
      <c r="D37" s="94" t="str">
        <f>D6</f>
        <v>June 30, 2025</v>
      </c>
      <c r="E37" s="95"/>
      <c r="F37" s="94" t="str">
        <f>F6</f>
        <v>December 31, 2024</v>
      </c>
      <c r="G37" s="95"/>
    </row>
    <row r="38" spans="1:7" ht="24" customHeight="1">
      <c r="A38" s="30"/>
      <c r="B38" s="82"/>
      <c r="C38" s="36"/>
      <c r="D38" s="39" t="s">
        <v>16</v>
      </c>
      <c r="E38" s="39"/>
      <c r="F38" s="39" t="s">
        <v>17</v>
      </c>
      <c r="G38" s="39"/>
    </row>
    <row r="39" spans="1:7" ht="24" customHeight="1">
      <c r="A39" s="30"/>
      <c r="B39" s="82"/>
      <c r="C39" s="36"/>
      <c r="D39" s="39" t="s">
        <v>18</v>
      </c>
      <c r="E39" s="39"/>
      <c r="F39" s="39"/>
      <c r="G39" s="39"/>
    </row>
    <row r="40" spans="1:7" s="99" customFormat="1" ht="8.25" customHeight="1">
      <c r="A40" s="96"/>
      <c r="B40" s="97"/>
      <c r="C40" s="98"/>
      <c r="D40" s="1"/>
      <c r="E40" s="2"/>
      <c r="F40" s="1"/>
    </row>
    <row r="41" spans="1:7" s="30" customFormat="1" ht="24" customHeight="1">
      <c r="A41" s="102" t="s">
        <v>37</v>
      </c>
      <c r="B41" s="82"/>
      <c r="C41" s="36"/>
      <c r="D41" s="107"/>
      <c r="E41" s="95"/>
      <c r="F41" s="107"/>
      <c r="G41" s="95"/>
    </row>
    <row r="42" spans="1:7" ht="24" customHeight="1">
      <c r="A42" s="95" t="s">
        <v>38</v>
      </c>
      <c r="B42" s="100">
        <v>14</v>
      </c>
      <c r="C42" s="100"/>
      <c r="D42" s="3">
        <v>30747157.82</v>
      </c>
      <c r="E42" s="3"/>
      <c r="F42" s="3">
        <v>60270905.539999992</v>
      </c>
      <c r="G42" s="3"/>
    </row>
    <row r="43" spans="1:7" ht="24" customHeight="1">
      <c r="A43" s="95" t="s">
        <v>39</v>
      </c>
      <c r="B43" s="100">
        <v>10.199999999999999</v>
      </c>
      <c r="C43" s="100"/>
      <c r="D43" s="3">
        <v>13714626.950000003</v>
      </c>
      <c r="E43" s="3"/>
      <c r="F43" s="3">
        <v>24501773.929999992</v>
      </c>
      <c r="G43" s="3"/>
    </row>
    <row r="44" spans="1:7" s="30" customFormat="1" ht="24" customHeight="1">
      <c r="A44" s="102" t="s">
        <v>40</v>
      </c>
      <c r="B44" s="100"/>
      <c r="C44" s="82"/>
      <c r="D44" s="16">
        <f>SUM(D42:D43)</f>
        <v>44461784.770000003</v>
      </c>
      <c r="E44" s="3"/>
      <c r="F44" s="16">
        <f>SUM(F42:F43)</f>
        <v>84772679.469999984</v>
      </c>
      <c r="G44" s="3"/>
    </row>
    <row r="45" spans="1:7" s="30" customFormat="1" ht="24" customHeight="1">
      <c r="A45" s="102" t="s">
        <v>41</v>
      </c>
      <c r="B45" s="100"/>
      <c r="C45" s="82"/>
      <c r="D45" s="5"/>
      <c r="E45" s="5"/>
      <c r="F45" s="5"/>
      <c r="G45" s="5"/>
    </row>
    <row r="46" spans="1:7" s="30" customFormat="1" ht="24" customHeight="1">
      <c r="A46" s="101" t="s">
        <v>42</v>
      </c>
      <c r="B46" s="100">
        <v>10.199999999999999</v>
      </c>
      <c r="C46" s="82"/>
      <c r="D46" s="5">
        <v>34336401.260000005</v>
      </c>
      <c r="E46" s="5"/>
      <c r="F46" s="5">
        <v>47440454.079999968</v>
      </c>
      <c r="G46" s="5"/>
    </row>
    <row r="47" spans="1:7" ht="24" customHeight="1">
      <c r="A47" s="101" t="s">
        <v>43</v>
      </c>
      <c r="B47" s="100">
        <v>15</v>
      </c>
      <c r="C47" s="100"/>
      <c r="D47" s="5">
        <v>4780106.7699999996</v>
      </c>
      <c r="E47" s="5"/>
      <c r="F47" s="5">
        <v>5942259.0600000005</v>
      </c>
      <c r="G47" s="3"/>
    </row>
    <row r="48" spans="1:7" ht="24" customHeight="1">
      <c r="A48" s="101" t="s">
        <v>44</v>
      </c>
      <c r="B48" s="100"/>
      <c r="C48" s="100"/>
      <c r="D48" s="5">
        <v>6211470</v>
      </c>
      <c r="E48" s="5"/>
      <c r="F48" s="5">
        <v>6271470</v>
      </c>
      <c r="G48" s="3"/>
    </row>
    <row r="49" spans="1:7" ht="24" customHeight="1">
      <c r="A49" s="101" t="s">
        <v>45</v>
      </c>
      <c r="B49" s="100"/>
      <c r="C49" s="100"/>
      <c r="D49" s="5">
        <v>389500</v>
      </c>
      <c r="E49" s="5"/>
      <c r="F49" s="5">
        <v>389750</v>
      </c>
      <c r="G49" s="7"/>
    </row>
    <row r="50" spans="1:7" ht="24" customHeight="1">
      <c r="A50" s="102" t="s">
        <v>46</v>
      </c>
      <c r="B50" s="100"/>
      <c r="C50" s="100"/>
      <c r="D50" s="16">
        <f>SUM(D46:D49)</f>
        <v>45717478.030000001</v>
      </c>
      <c r="E50" s="3"/>
      <c r="F50" s="16">
        <f>SUM(F46:F49)</f>
        <v>60043933.139999971</v>
      </c>
      <c r="G50" s="3"/>
    </row>
    <row r="51" spans="1:7" ht="24" customHeight="1">
      <c r="A51" s="102" t="s">
        <v>47</v>
      </c>
      <c r="B51" s="48"/>
      <c r="D51" s="16">
        <f>D44+D50</f>
        <v>90179262.800000012</v>
      </c>
      <c r="E51" s="3"/>
      <c r="F51" s="16">
        <f>F44+F50</f>
        <v>144816612.60999995</v>
      </c>
      <c r="G51" s="3"/>
    </row>
    <row r="52" spans="1:7" ht="24" customHeight="1">
      <c r="A52" s="102" t="s">
        <v>48</v>
      </c>
      <c r="B52" s="48"/>
      <c r="D52" s="3"/>
      <c r="E52" s="8"/>
      <c r="F52" s="3"/>
      <c r="G52" s="8"/>
    </row>
    <row r="53" spans="1:7" ht="24" customHeight="1">
      <c r="A53" s="101" t="s">
        <v>49</v>
      </c>
      <c r="B53" s="100"/>
      <c r="C53" s="100"/>
      <c r="D53" s="3"/>
      <c r="E53" s="8"/>
      <c r="F53" s="3"/>
      <c r="G53" s="8"/>
    </row>
    <row r="54" spans="1:7" ht="24" customHeight="1">
      <c r="A54" s="101" t="s">
        <v>50</v>
      </c>
      <c r="B54" s="80"/>
      <c r="C54" s="100"/>
      <c r="D54" s="3"/>
      <c r="E54" s="8"/>
      <c r="F54" s="3"/>
      <c r="G54" s="8"/>
    </row>
    <row r="55" spans="1:7" ht="24" customHeight="1" thickBot="1">
      <c r="A55" s="108" t="s">
        <v>51</v>
      </c>
      <c r="B55" s="80"/>
      <c r="C55" s="100"/>
      <c r="D55" s="109">
        <v>299419353.5</v>
      </c>
      <c r="E55" s="8"/>
      <c r="F55" s="109">
        <v>299419353.5</v>
      </c>
      <c r="G55" s="8"/>
    </row>
    <row r="56" spans="1:7" ht="24" customHeight="1" thickTop="1">
      <c r="A56" s="101" t="s">
        <v>52</v>
      </c>
      <c r="B56" s="48"/>
      <c r="D56" s="5"/>
      <c r="E56" s="3"/>
      <c r="F56" s="5"/>
      <c r="G56" s="3"/>
    </row>
    <row r="57" spans="1:7" ht="24" customHeight="1">
      <c r="A57" s="108" t="s">
        <v>51</v>
      </c>
      <c r="B57" s="100"/>
      <c r="D57" s="90">
        <v>299419353.5</v>
      </c>
      <c r="E57" s="3"/>
      <c r="F57" s="90">
        <v>299419353.5</v>
      </c>
      <c r="G57" s="3"/>
    </row>
    <row r="58" spans="1:7" s="5" customFormat="1" ht="24" customHeight="1">
      <c r="A58" s="9" t="s">
        <v>53</v>
      </c>
      <c r="B58" s="100"/>
      <c r="C58" s="10"/>
      <c r="D58" s="90">
        <v>510590610.51999998</v>
      </c>
      <c r="E58" s="8"/>
      <c r="F58" s="90">
        <v>510590610.51999998</v>
      </c>
      <c r="G58" s="8"/>
    </row>
    <row r="59" spans="1:7" ht="24" customHeight="1">
      <c r="A59" s="101" t="s">
        <v>54</v>
      </c>
      <c r="B59" s="100"/>
      <c r="D59" s="5"/>
      <c r="E59" s="7"/>
      <c r="F59" s="5"/>
      <c r="G59" s="7"/>
    </row>
    <row r="60" spans="1:7" ht="24" customHeight="1">
      <c r="A60" s="101" t="s">
        <v>55</v>
      </c>
      <c r="B60" s="100"/>
      <c r="D60" s="5"/>
      <c r="E60" s="5"/>
      <c r="F60" s="5"/>
      <c r="G60" s="7"/>
    </row>
    <row r="61" spans="1:7" ht="24" customHeight="1">
      <c r="A61" s="101" t="s">
        <v>56</v>
      </c>
      <c r="B61" s="100"/>
      <c r="D61" s="5">
        <v>30226100</v>
      </c>
      <c r="E61" s="5"/>
      <c r="F61" s="5">
        <v>30226100</v>
      </c>
      <c r="G61" s="7"/>
    </row>
    <row r="62" spans="1:7" ht="24" customHeight="1">
      <c r="A62" s="101" t="s">
        <v>57</v>
      </c>
      <c r="B62" s="48"/>
      <c r="D62" s="11">
        <v>-339615281.92999989</v>
      </c>
      <c r="E62" s="5"/>
      <c r="F62" s="11">
        <v>-295487593.9799999</v>
      </c>
      <c r="G62" s="3"/>
    </row>
    <row r="63" spans="1:7" ht="24" customHeight="1">
      <c r="A63" s="102" t="s">
        <v>58</v>
      </c>
      <c r="B63" s="48"/>
      <c r="D63" s="6">
        <f>SUM(D57:D62)</f>
        <v>500620782.09000009</v>
      </c>
      <c r="E63" s="7"/>
      <c r="F63" s="16">
        <f>SUM(F57:F62)</f>
        <v>544748470.04000008</v>
      </c>
      <c r="G63" s="7"/>
    </row>
    <row r="64" spans="1:7" ht="24" customHeight="1" thickBot="1">
      <c r="A64" s="102" t="s">
        <v>59</v>
      </c>
      <c r="B64" s="48"/>
      <c r="D64" s="18">
        <f>D51+D63</f>
        <v>590800044.8900001</v>
      </c>
      <c r="E64" s="6"/>
      <c r="F64" s="18">
        <f>F51+F63</f>
        <v>689565082.6500001</v>
      </c>
      <c r="G64" s="7"/>
    </row>
    <row r="65" spans="1:7" ht="24" customHeight="1" thickTop="1">
      <c r="D65" s="110"/>
      <c r="E65" s="110"/>
      <c r="F65" s="110"/>
      <c r="G65" s="110"/>
    </row>
    <row r="66" spans="1:7" ht="24" customHeight="1"/>
    <row r="67" spans="1:7" ht="24" customHeight="1">
      <c r="A67" s="105" t="s">
        <v>34</v>
      </c>
      <c r="D67" s="5"/>
      <c r="E67" s="5"/>
      <c r="F67" s="5"/>
      <c r="G67" s="5"/>
    </row>
    <row r="99" spans="1:6" ht="25.15" customHeight="1">
      <c r="A99" s="105"/>
      <c r="B99" s="81"/>
      <c r="F99" s="49"/>
    </row>
    <row r="100" spans="1:6" ht="25.15" customHeight="1">
      <c r="A100" s="111"/>
      <c r="B100" s="111"/>
      <c r="F100" s="49"/>
    </row>
  </sheetData>
  <mergeCells count="6">
    <mergeCell ref="A34:F34"/>
    <mergeCell ref="A1:F1"/>
    <mergeCell ref="A2:F2"/>
    <mergeCell ref="A3:F3"/>
    <mergeCell ref="A32:F32"/>
    <mergeCell ref="A33:F33"/>
  </mergeCells>
  <pageMargins left="0.9055118110236221" right="0.35433070866141736" top="0.51181102362204722" bottom="0.39370078740157483" header="0.39370078740157483" footer="0.35433070866141736"/>
  <pageSetup paperSize="9" scale="90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41155-06F2-4556-8C8C-C366B8C6E0B5}">
  <dimension ref="A1:G33"/>
  <sheetViews>
    <sheetView view="pageBreakPreview" topLeftCell="A7" zoomScaleNormal="100" zoomScaleSheetLayoutView="100" workbookViewId="0">
      <selection activeCell="B28" sqref="B28"/>
    </sheetView>
  </sheetViews>
  <sheetFormatPr defaultColWidth="10.42578125" defaultRowHeight="24.4" customHeight="1"/>
  <cols>
    <col min="1" max="1" width="50.28515625" style="26" customWidth="1"/>
    <col min="2" max="2" width="8.85546875" style="26" customWidth="1"/>
    <col min="3" max="3" width="1.5703125" style="26" customWidth="1"/>
    <col min="4" max="4" width="16.42578125" style="26" customWidth="1"/>
    <col min="5" max="5" width="1.5703125" style="26" customWidth="1"/>
    <col min="6" max="6" width="16.42578125" style="26" customWidth="1"/>
    <col min="7" max="7" width="1.5703125" style="26" customWidth="1"/>
    <col min="8" max="14" width="10.42578125" style="26"/>
    <col min="15" max="15" width="12.7109375" style="26" bestFit="1" customWidth="1"/>
    <col min="16" max="16384" width="10.42578125" style="26"/>
  </cols>
  <sheetData>
    <row r="1" spans="1:7" ht="24.4" customHeight="1">
      <c r="A1" s="76" t="s">
        <v>10</v>
      </c>
      <c r="B1" s="77"/>
      <c r="C1" s="76"/>
      <c r="D1" s="76"/>
      <c r="E1" s="76"/>
      <c r="F1" s="76"/>
      <c r="G1" s="78"/>
    </row>
    <row r="2" spans="1:7" ht="24.4" customHeight="1">
      <c r="A2" s="79" t="s">
        <v>61</v>
      </c>
      <c r="B2" s="79"/>
      <c r="C2" s="79"/>
      <c r="D2" s="79"/>
      <c r="E2" s="79"/>
      <c r="F2" s="79"/>
      <c r="G2" s="80"/>
    </row>
    <row r="3" spans="1:7" ht="24.4" customHeight="1">
      <c r="A3" s="113" t="s">
        <v>139</v>
      </c>
      <c r="B3" s="113"/>
      <c r="C3" s="113"/>
      <c r="D3" s="113"/>
      <c r="E3" s="113"/>
      <c r="F3" s="113"/>
    </row>
    <row r="4" spans="1:7" ht="24.4" customHeight="1">
      <c r="A4" s="112" t="s">
        <v>60</v>
      </c>
      <c r="B4" s="112"/>
      <c r="C4" s="112"/>
      <c r="D4" s="112"/>
      <c r="E4" s="112"/>
      <c r="F4" s="112"/>
    </row>
    <row r="5" spans="1:7" ht="24.4" customHeight="1">
      <c r="A5" s="30"/>
      <c r="B5" s="30"/>
      <c r="C5" s="30"/>
      <c r="D5" s="30"/>
      <c r="E5" s="30"/>
      <c r="F5" s="30"/>
    </row>
    <row r="6" spans="1:7" s="27" customFormat="1" ht="24.4" customHeight="1">
      <c r="A6" s="31"/>
      <c r="B6" s="31"/>
      <c r="C6" s="31"/>
      <c r="D6" s="32"/>
      <c r="E6" s="33"/>
      <c r="F6" s="34" t="s">
        <v>12</v>
      </c>
      <c r="G6" s="26"/>
    </row>
    <row r="7" spans="1:7" ht="24.4" customHeight="1">
      <c r="A7" s="81"/>
      <c r="B7" s="82" t="s">
        <v>14</v>
      </c>
      <c r="C7" s="36"/>
      <c r="D7" s="83">
        <v>2025</v>
      </c>
      <c r="E7" s="36"/>
      <c r="F7" s="83">
        <v>2024</v>
      </c>
    </row>
    <row r="8" spans="1:7" ht="8.25" customHeight="1">
      <c r="A8" s="84"/>
      <c r="B8" s="85"/>
      <c r="C8" s="81"/>
      <c r="D8" s="12"/>
      <c r="E8" s="5"/>
      <c r="F8" s="12"/>
    </row>
    <row r="9" spans="1:7" ht="24.4" customHeight="1">
      <c r="A9" s="81" t="s">
        <v>4</v>
      </c>
      <c r="B9" s="86" t="s">
        <v>1</v>
      </c>
      <c r="C9" s="81"/>
      <c r="D9" s="19">
        <v>60123642.380000003</v>
      </c>
      <c r="E9" s="5"/>
      <c r="F9" s="19">
        <v>94512445.739999995</v>
      </c>
    </row>
    <row r="10" spans="1:7" ht="24.4" customHeight="1">
      <c r="A10" s="87" t="s">
        <v>5</v>
      </c>
      <c r="B10" s="85"/>
      <c r="C10" s="87"/>
      <c r="D10" s="11">
        <v>-31416406.41</v>
      </c>
      <c r="E10" s="3"/>
      <c r="F10" s="11">
        <v>-50656202.819999993</v>
      </c>
    </row>
    <row r="11" spans="1:7" ht="24.4" customHeight="1">
      <c r="A11" s="88" t="s">
        <v>6</v>
      </c>
      <c r="B11" s="85"/>
      <c r="C11" s="87"/>
      <c r="D11" s="20">
        <f>SUM(D9:D10)</f>
        <v>28707235.970000003</v>
      </c>
      <c r="E11" s="3"/>
      <c r="F11" s="20">
        <f>SUM(F9:F10)</f>
        <v>43856242.920000002</v>
      </c>
    </row>
    <row r="12" spans="1:7" ht="24.4" customHeight="1">
      <c r="A12" s="87" t="s">
        <v>7</v>
      </c>
      <c r="B12" s="85"/>
      <c r="C12" s="81"/>
      <c r="D12" s="21">
        <v>323443.68999999994</v>
      </c>
      <c r="E12" s="4"/>
      <c r="F12" s="4">
        <v>1750700.7800000003</v>
      </c>
    </row>
    <row r="13" spans="1:7" ht="24.4" customHeight="1">
      <c r="A13" s="87" t="s">
        <v>8</v>
      </c>
      <c r="B13" s="85"/>
      <c r="C13" s="87"/>
      <c r="D13" s="4">
        <v>-31518896.890000001</v>
      </c>
      <c r="E13" s="13"/>
      <c r="F13" s="4">
        <v>-42930533.649999976</v>
      </c>
    </row>
    <row r="14" spans="1:7" ht="24.4" customHeight="1">
      <c r="A14" s="87" t="s">
        <v>9</v>
      </c>
      <c r="B14" s="85"/>
      <c r="C14" s="87"/>
      <c r="D14" s="4">
        <v>-23180757.100000001</v>
      </c>
      <c r="E14" s="13"/>
      <c r="F14" s="4">
        <v>-23781085.829999994</v>
      </c>
    </row>
    <row r="15" spans="1:7" ht="24.4" customHeight="1">
      <c r="A15" s="87" t="s">
        <v>125</v>
      </c>
      <c r="B15" s="85"/>
      <c r="C15" s="87"/>
      <c r="D15" s="11">
        <v>-363353.66000000015</v>
      </c>
      <c r="E15" s="13"/>
      <c r="F15" s="11">
        <v>-911556.23</v>
      </c>
    </row>
    <row r="16" spans="1:7" ht="24.4" customHeight="1">
      <c r="A16" s="88" t="s">
        <v>124</v>
      </c>
      <c r="B16" s="85"/>
      <c r="C16" s="87"/>
      <c r="D16" s="13">
        <f>SUM(D11:D15)</f>
        <v>-26032327.989999998</v>
      </c>
      <c r="E16" s="13"/>
      <c r="F16" s="13">
        <f>SUM(F11:F15)</f>
        <v>-22016232.009999968</v>
      </c>
    </row>
    <row r="17" spans="1:6" ht="24.4" customHeight="1">
      <c r="A17" s="87" t="s">
        <v>62</v>
      </c>
      <c r="B17" s="85"/>
      <c r="C17" s="87"/>
      <c r="D17" s="13">
        <v>1377986.58</v>
      </c>
      <c r="E17" s="3"/>
      <c r="F17" s="13">
        <v>1323459.1399999999</v>
      </c>
    </row>
    <row r="18" spans="1:6" ht="24.4" customHeight="1">
      <c r="A18" s="87" t="s">
        <v>63</v>
      </c>
      <c r="B18" s="86"/>
      <c r="C18" s="87"/>
      <c r="D18" s="13">
        <v>-974650.4700000002</v>
      </c>
      <c r="E18" s="13"/>
      <c r="F18" s="13">
        <v>-1802831.05</v>
      </c>
    </row>
    <row r="19" spans="1:6" ht="24.4" customHeight="1">
      <c r="A19" s="84" t="s">
        <v>64</v>
      </c>
      <c r="B19" s="85"/>
      <c r="C19" s="84"/>
      <c r="D19" s="22">
        <f>SUM(D16:D18)</f>
        <v>-25628991.879999995</v>
      </c>
      <c r="E19" s="4"/>
      <c r="F19" s="22">
        <f>SUM(F16:F18)</f>
        <v>-22495603.919999968</v>
      </c>
    </row>
    <row r="20" spans="1:6" ht="24.4" customHeight="1">
      <c r="A20" s="81" t="s">
        <v>65</v>
      </c>
      <c r="B20" s="86"/>
      <c r="C20" s="81"/>
      <c r="D20" s="11">
        <v>-2594434.3099999996</v>
      </c>
      <c r="E20" s="3"/>
      <c r="F20" s="11">
        <v>-7471522.0899999999</v>
      </c>
    </row>
    <row r="21" spans="1:6" ht="24.4" customHeight="1">
      <c r="A21" s="84" t="s">
        <v>66</v>
      </c>
      <c r="B21" s="85"/>
      <c r="C21" s="81"/>
      <c r="D21" s="13">
        <f>SUM(D19:D20)</f>
        <v>-28223426.189999994</v>
      </c>
      <c r="E21" s="4"/>
      <c r="F21" s="13">
        <f>SUM(F19:F20)</f>
        <v>-29967126.009999968</v>
      </c>
    </row>
    <row r="22" spans="1:6" ht="24.4" customHeight="1">
      <c r="A22" s="81" t="s">
        <v>67</v>
      </c>
      <c r="B22" s="85"/>
      <c r="C22" s="81"/>
      <c r="D22" s="13">
        <v>0</v>
      </c>
      <c r="E22" s="3"/>
      <c r="F22" s="13">
        <v>0</v>
      </c>
    </row>
    <row r="23" spans="1:6" ht="24.4" customHeight="1" thickBot="1">
      <c r="A23" s="84" t="s">
        <v>68</v>
      </c>
      <c r="B23" s="85"/>
      <c r="C23" s="81"/>
      <c r="D23" s="23">
        <f>SUM(D21:D22)</f>
        <v>-28223426.189999994</v>
      </c>
      <c r="E23" s="4"/>
      <c r="F23" s="23">
        <f>SUM(F21:F22)</f>
        <v>-29967126.009999968</v>
      </c>
    </row>
    <row r="24" spans="1:6" ht="24.4" customHeight="1" thickTop="1">
      <c r="A24" s="81"/>
      <c r="B24" s="82"/>
      <c r="C24" s="36"/>
      <c r="D24" s="36"/>
      <c r="E24" s="36"/>
      <c r="F24" s="80"/>
    </row>
    <row r="25" spans="1:6" ht="24.4" customHeight="1">
      <c r="A25" s="89" t="s">
        <v>69</v>
      </c>
      <c r="B25" s="85"/>
      <c r="C25" s="88"/>
      <c r="D25" s="7"/>
      <c r="E25" s="3"/>
      <c r="F25" s="7"/>
    </row>
    <row r="26" spans="1:6" ht="24.4" customHeight="1">
      <c r="A26" s="87" t="s">
        <v>70</v>
      </c>
      <c r="B26" s="86" t="s">
        <v>3</v>
      </c>
      <c r="C26" s="87"/>
      <c r="D26" s="24">
        <f>+D21/2994193535</f>
        <v>-9.4260527451175569E-3</v>
      </c>
      <c r="E26" s="4"/>
      <c r="F26" s="24">
        <f>+F21/2994193535</f>
        <v>-1.000841317025954E-2</v>
      </c>
    </row>
    <row r="27" spans="1:6" ht="24.4" customHeight="1">
      <c r="A27" s="81"/>
      <c r="B27" s="82"/>
      <c r="C27" s="36"/>
      <c r="D27" s="36"/>
      <c r="E27" s="36"/>
      <c r="F27" s="80"/>
    </row>
    <row r="28" spans="1:6" ht="24.4" customHeight="1">
      <c r="A28" s="81"/>
      <c r="B28" s="82"/>
      <c r="C28" s="36"/>
      <c r="D28" s="36"/>
      <c r="E28" s="36"/>
      <c r="F28" s="80"/>
    </row>
    <row r="29" spans="1:6" ht="24.4" customHeight="1">
      <c r="A29" s="81" t="s">
        <v>34</v>
      </c>
      <c r="D29" s="90"/>
      <c r="F29" s="5"/>
    </row>
    <row r="30" spans="1:6" ht="24.4" customHeight="1">
      <c r="A30" s="81"/>
      <c r="D30" s="90"/>
      <c r="F30" s="5"/>
    </row>
    <row r="31" spans="1:6" ht="24.4" customHeight="1">
      <c r="A31" s="81"/>
      <c r="D31" s="90"/>
      <c r="F31" s="5"/>
    </row>
    <row r="32" spans="1:6" ht="24.4" customHeight="1">
      <c r="A32" s="81"/>
      <c r="D32" s="90"/>
      <c r="F32" s="5"/>
    </row>
    <row r="33" spans="3:7" ht="24.4" customHeight="1">
      <c r="C33" s="48"/>
      <c r="E33" s="49"/>
      <c r="G33" s="49"/>
    </row>
  </sheetData>
  <mergeCells count="2">
    <mergeCell ref="A3:F3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33"/>
  <sheetViews>
    <sheetView view="pageBreakPreview" zoomScaleNormal="92" zoomScaleSheetLayoutView="100" workbookViewId="0">
      <selection activeCell="B28" sqref="B28"/>
    </sheetView>
  </sheetViews>
  <sheetFormatPr defaultColWidth="10.42578125" defaultRowHeight="24.4" customHeight="1"/>
  <cols>
    <col min="1" max="1" width="50.28515625" style="26" customWidth="1"/>
    <col min="2" max="2" width="8.85546875" style="26" customWidth="1"/>
    <col min="3" max="3" width="1.5703125" style="26" customWidth="1"/>
    <col min="4" max="4" width="16.42578125" style="26" customWidth="1"/>
    <col min="5" max="5" width="1.5703125" style="26" customWidth="1"/>
    <col min="6" max="6" width="16.42578125" style="26" customWidth="1"/>
    <col min="7" max="7" width="1.5703125" style="26" customWidth="1"/>
    <col min="8" max="14" width="10.42578125" style="26"/>
    <col min="15" max="15" width="12.7109375" style="26" bestFit="1" customWidth="1"/>
    <col min="16" max="16384" width="10.42578125" style="26"/>
  </cols>
  <sheetData>
    <row r="1" spans="1:7" ht="24.4" customHeight="1">
      <c r="A1" s="76" t="s">
        <v>10</v>
      </c>
      <c r="B1" s="77"/>
      <c r="C1" s="76"/>
      <c r="D1" s="76"/>
      <c r="E1" s="76"/>
      <c r="F1" s="76"/>
      <c r="G1" s="78"/>
    </row>
    <row r="2" spans="1:7" ht="24.4" customHeight="1">
      <c r="A2" s="79" t="s">
        <v>61</v>
      </c>
      <c r="B2" s="79"/>
      <c r="C2" s="79"/>
      <c r="D2" s="79"/>
      <c r="E2" s="79"/>
      <c r="F2" s="79"/>
      <c r="G2" s="80"/>
    </row>
    <row r="3" spans="1:7" ht="24.4" customHeight="1">
      <c r="A3" s="113" t="s">
        <v>134</v>
      </c>
      <c r="B3" s="113"/>
      <c r="C3" s="113"/>
      <c r="D3" s="113"/>
      <c r="E3" s="113"/>
      <c r="F3" s="113"/>
    </row>
    <row r="4" spans="1:7" ht="24.4" customHeight="1">
      <c r="A4" s="112" t="s">
        <v>60</v>
      </c>
      <c r="B4" s="112"/>
      <c r="C4" s="112"/>
      <c r="D4" s="112"/>
      <c r="E4" s="112"/>
      <c r="F4" s="112"/>
    </row>
    <row r="5" spans="1:7" ht="24.4" customHeight="1">
      <c r="A5" s="30"/>
      <c r="B5" s="30"/>
      <c r="C5" s="30"/>
      <c r="D5" s="30"/>
      <c r="E5" s="30"/>
      <c r="F5" s="30"/>
    </row>
    <row r="6" spans="1:7" s="27" customFormat="1" ht="24.4" customHeight="1">
      <c r="A6" s="31"/>
      <c r="B6" s="31"/>
      <c r="C6" s="31"/>
      <c r="D6" s="32"/>
      <c r="E6" s="33"/>
      <c r="F6" s="34" t="s">
        <v>12</v>
      </c>
      <c r="G6" s="26"/>
    </row>
    <row r="7" spans="1:7" ht="24.4" customHeight="1">
      <c r="A7" s="81"/>
      <c r="B7" s="82" t="s">
        <v>14</v>
      </c>
      <c r="C7" s="36"/>
      <c r="D7" s="83">
        <v>2025</v>
      </c>
      <c r="E7" s="36"/>
      <c r="F7" s="83">
        <v>2024</v>
      </c>
    </row>
    <row r="8" spans="1:7" ht="8.25" customHeight="1">
      <c r="A8" s="84"/>
      <c r="B8" s="85"/>
      <c r="C8" s="81"/>
      <c r="D8" s="12"/>
      <c r="E8" s="5"/>
      <c r="F8" s="12"/>
    </row>
    <row r="9" spans="1:7" ht="24.4" customHeight="1">
      <c r="A9" s="81" t="s">
        <v>4</v>
      </c>
      <c r="B9" s="86" t="s">
        <v>1</v>
      </c>
      <c r="C9" s="81"/>
      <c r="D9" s="19">
        <v>133012624.63</v>
      </c>
      <c r="E9" s="5"/>
      <c r="F9" s="19">
        <v>211547762.72</v>
      </c>
    </row>
    <row r="10" spans="1:7" ht="24.4" customHeight="1">
      <c r="A10" s="87" t="s">
        <v>5</v>
      </c>
      <c r="B10" s="85"/>
      <c r="C10" s="87"/>
      <c r="D10" s="11">
        <v>-69910808.670000002</v>
      </c>
      <c r="E10" s="3"/>
      <c r="F10" s="11">
        <v>-113570043.20999999</v>
      </c>
    </row>
    <row r="11" spans="1:7" ht="24.4" customHeight="1">
      <c r="A11" s="88" t="s">
        <v>6</v>
      </c>
      <c r="B11" s="85"/>
      <c r="C11" s="87"/>
      <c r="D11" s="20">
        <f>SUM(D9:D10)</f>
        <v>63101815.959999993</v>
      </c>
      <c r="E11" s="3"/>
      <c r="F11" s="20">
        <f>SUM(F9:F10)</f>
        <v>97977719.510000005</v>
      </c>
    </row>
    <row r="12" spans="1:7" ht="24.4" customHeight="1">
      <c r="A12" s="87" t="s">
        <v>7</v>
      </c>
      <c r="B12" s="85"/>
      <c r="C12" s="81"/>
      <c r="D12" s="21">
        <v>1009628.3700000001</v>
      </c>
      <c r="E12" s="4"/>
      <c r="F12" s="4">
        <v>2234071.33</v>
      </c>
    </row>
    <row r="13" spans="1:7" ht="24.4" customHeight="1">
      <c r="A13" s="87" t="s">
        <v>8</v>
      </c>
      <c r="B13" s="85"/>
      <c r="C13" s="87"/>
      <c r="D13" s="4">
        <v>-60249417.839999996</v>
      </c>
      <c r="E13" s="13"/>
      <c r="F13" s="4">
        <v>-72481588.62999998</v>
      </c>
    </row>
    <row r="14" spans="1:7" ht="24.4" customHeight="1">
      <c r="A14" s="87" t="s">
        <v>9</v>
      </c>
      <c r="B14" s="85"/>
      <c r="C14" s="87"/>
      <c r="D14" s="4">
        <v>-42048783.030000001</v>
      </c>
      <c r="E14" s="13"/>
      <c r="F14" s="4">
        <v>-46052631.86999999</v>
      </c>
    </row>
    <row r="15" spans="1:7" ht="24.4" customHeight="1">
      <c r="A15" s="87" t="s">
        <v>125</v>
      </c>
      <c r="B15" s="85"/>
      <c r="C15" s="87"/>
      <c r="D15" s="11">
        <v>-3435526.89</v>
      </c>
      <c r="E15" s="13"/>
      <c r="F15" s="11">
        <v>-911556.23</v>
      </c>
    </row>
    <row r="16" spans="1:7" ht="24.4" customHeight="1">
      <c r="A16" s="88" t="s">
        <v>124</v>
      </c>
      <c r="B16" s="85"/>
      <c r="C16" s="87"/>
      <c r="D16" s="13">
        <f>SUM(D11:D15)</f>
        <v>-41622283.430000007</v>
      </c>
      <c r="E16" s="13"/>
      <c r="F16" s="13">
        <f>SUM(F11:F15)</f>
        <v>-19233985.889999967</v>
      </c>
    </row>
    <row r="17" spans="1:6" ht="24.4" customHeight="1">
      <c r="A17" s="87" t="s">
        <v>62</v>
      </c>
      <c r="B17" s="85"/>
      <c r="C17" s="87"/>
      <c r="D17" s="13">
        <v>2789777.45</v>
      </c>
      <c r="E17" s="3"/>
      <c r="F17" s="13">
        <v>2602982.0499999998</v>
      </c>
    </row>
    <row r="18" spans="1:6" ht="24.4" customHeight="1">
      <c r="A18" s="87" t="s">
        <v>63</v>
      </c>
      <c r="B18" s="86" t="s">
        <v>0</v>
      </c>
      <c r="C18" s="87"/>
      <c r="D18" s="13">
        <v>-3705401.21</v>
      </c>
      <c r="E18" s="13"/>
      <c r="F18" s="13">
        <v>-3641064.36</v>
      </c>
    </row>
    <row r="19" spans="1:6" ht="24.4" customHeight="1">
      <c r="A19" s="84" t="s">
        <v>64</v>
      </c>
      <c r="B19" s="85"/>
      <c r="C19" s="84"/>
      <c r="D19" s="22">
        <f>SUM(D16:D18)</f>
        <v>-42537907.190000005</v>
      </c>
      <c r="E19" s="4"/>
      <c r="F19" s="22">
        <f>SUM(F16:F18)</f>
        <v>-20272068.199999966</v>
      </c>
    </row>
    <row r="20" spans="1:6" ht="24.4" customHeight="1">
      <c r="A20" s="81" t="s">
        <v>65</v>
      </c>
      <c r="B20" s="86" t="s">
        <v>2</v>
      </c>
      <c r="C20" s="81"/>
      <c r="D20" s="11">
        <v>-1589780.7599999998</v>
      </c>
      <c r="E20" s="3"/>
      <c r="F20" s="11">
        <v>-11468001</v>
      </c>
    </row>
    <row r="21" spans="1:6" ht="24.4" customHeight="1">
      <c r="A21" s="84" t="s">
        <v>66</v>
      </c>
      <c r="B21" s="85"/>
      <c r="C21" s="81"/>
      <c r="D21" s="13">
        <f>SUM(D19:D20)</f>
        <v>-44127687.950000003</v>
      </c>
      <c r="E21" s="4"/>
      <c r="F21" s="13">
        <f>SUM(F19:F20)</f>
        <v>-31740069.199999966</v>
      </c>
    </row>
    <row r="22" spans="1:6" ht="24.4" customHeight="1">
      <c r="A22" s="81" t="s">
        <v>67</v>
      </c>
      <c r="B22" s="85"/>
      <c r="C22" s="81"/>
      <c r="D22" s="13">
        <v>0</v>
      </c>
      <c r="E22" s="3"/>
      <c r="F22" s="13">
        <v>0</v>
      </c>
    </row>
    <row r="23" spans="1:6" ht="24.4" customHeight="1" thickBot="1">
      <c r="A23" s="84" t="s">
        <v>68</v>
      </c>
      <c r="B23" s="85"/>
      <c r="C23" s="81"/>
      <c r="D23" s="23">
        <f>SUM(D21:D22)</f>
        <v>-44127687.950000003</v>
      </c>
      <c r="E23" s="4"/>
      <c r="F23" s="23">
        <f>SUM(F21:F22)</f>
        <v>-31740069.199999966</v>
      </c>
    </row>
    <row r="24" spans="1:6" ht="24.4" customHeight="1" thickTop="1">
      <c r="A24" s="81"/>
      <c r="B24" s="82"/>
      <c r="C24" s="36"/>
      <c r="D24" s="36"/>
      <c r="E24" s="36"/>
      <c r="F24" s="80"/>
    </row>
    <row r="25" spans="1:6" ht="24.4" customHeight="1">
      <c r="A25" s="89" t="s">
        <v>69</v>
      </c>
      <c r="B25" s="85"/>
      <c r="C25" s="88"/>
      <c r="D25" s="7"/>
      <c r="E25" s="3"/>
      <c r="F25" s="7"/>
    </row>
    <row r="26" spans="1:6" ht="24.4" customHeight="1">
      <c r="A26" s="87" t="s">
        <v>70</v>
      </c>
      <c r="B26" s="86" t="s">
        <v>3</v>
      </c>
      <c r="C26" s="87"/>
      <c r="D26" s="24">
        <f>+D21/2994193535</f>
        <v>-1.4737754067724283E-2</v>
      </c>
      <c r="E26" s="4"/>
      <c r="F26" s="24">
        <f>+F21/2994193535</f>
        <v>-1.0600540288722508E-2</v>
      </c>
    </row>
    <row r="27" spans="1:6" ht="24.4" customHeight="1">
      <c r="A27" s="81"/>
      <c r="B27" s="82"/>
      <c r="C27" s="36"/>
      <c r="D27" s="36"/>
      <c r="E27" s="36"/>
      <c r="F27" s="80"/>
    </row>
    <row r="28" spans="1:6" ht="24.4" customHeight="1">
      <c r="A28" s="81"/>
      <c r="B28" s="82"/>
      <c r="C28" s="36"/>
      <c r="D28" s="36"/>
      <c r="E28" s="36"/>
      <c r="F28" s="80"/>
    </row>
    <row r="29" spans="1:6" ht="24.4" customHeight="1">
      <c r="A29" s="81" t="s">
        <v>34</v>
      </c>
      <c r="D29" s="90"/>
      <c r="F29" s="5"/>
    </row>
    <row r="30" spans="1:6" ht="24.4" customHeight="1">
      <c r="A30" s="81"/>
      <c r="D30" s="90"/>
      <c r="F30" s="5"/>
    </row>
    <row r="31" spans="1:6" ht="24.4" customHeight="1">
      <c r="A31" s="81"/>
      <c r="D31" s="90"/>
      <c r="F31" s="5"/>
    </row>
    <row r="32" spans="1:6" ht="24.4" customHeight="1">
      <c r="A32" s="81"/>
      <c r="D32" s="90"/>
      <c r="F32" s="5"/>
    </row>
    <row r="33" spans="3:7" ht="24.4" customHeight="1">
      <c r="C33" s="48"/>
      <c r="E33" s="49"/>
      <c r="G33" s="49"/>
    </row>
  </sheetData>
  <mergeCells count="2">
    <mergeCell ref="A3:F3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2"/>
  <sheetViews>
    <sheetView view="pageBreakPreview" zoomScaleNormal="92" zoomScaleSheetLayoutView="100" workbookViewId="0">
      <selection activeCell="A15" sqref="A15"/>
    </sheetView>
  </sheetViews>
  <sheetFormatPr defaultColWidth="9.42578125" defaultRowHeight="24.4" customHeight="1"/>
  <cols>
    <col min="1" max="1" width="33.7109375" style="56" customWidth="1"/>
    <col min="2" max="2" width="7.7109375" style="56" customWidth="1"/>
    <col min="3" max="3" width="1.5703125" style="56" customWidth="1"/>
    <col min="4" max="4" width="15.7109375" style="56" customWidth="1"/>
    <col min="5" max="5" width="1.5703125" style="56" customWidth="1"/>
    <col min="6" max="6" width="16" style="56" customWidth="1"/>
    <col min="7" max="7" width="1.5703125" style="56" customWidth="1"/>
    <col min="8" max="8" width="14.42578125" style="56" customWidth="1"/>
    <col min="9" max="9" width="1.5703125" style="56" customWidth="1"/>
    <col min="10" max="10" width="15.28515625" style="56" customWidth="1"/>
    <col min="11" max="11" width="1.5703125" style="56" customWidth="1"/>
    <col min="12" max="12" width="15.7109375" style="56" customWidth="1"/>
    <col min="13" max="13" width="1.5703125" style="56" customWidth="1"/>
    <col min="14" max="16384" width="9.42578125" style="56"/>
  </cols>
  <sheetData>
    <row r="1" spans="1:13" ht="24.4" customHeight="1">
      <c r="A1" s="115" t="s">
        <v>10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3" ht="24.4" customHeight="1">
      <c r="A2" s="115" t="s">
        <v>122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3" s="58" customFormat="1" ht="24.4" customHeight="1">
      <c r="A3" s="115" t="s">
        <v>134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57"/>
    </row>
    <row r="4" spans="1:13" s="58" customFormat="1" ht="24.4" customHeight="1">
      <c r="A4" s="115" t="s">
        <v>60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57"/>
    </row>
    <row r="5" spans="1:13" s="58" customFormat="1" ht="24.4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7"/>
    </row>
    <row r="6" spans="1:13" ht="24.4" customHeight="1">
      <c r="A6" s="60"/>
      <c r="B6" s="60"/>
      <c r="C6" s="60"/>
      <c r="D6" s="61"/>
      <c r="E6" s="62"/>
      <c r="F6" s="62"/>
      <c r="G6" s="62"/>
      <c r="H6" s="62"/>
      <c r="I6" s="62"/>
      <c r="J6" s="62"/>
      <c r="K6" s="62"/>
      <c r="L6" s="63" t="s">
        <v>12</v>
      </c>
    </row>
    <row r="7" spans="1:13" ht="24.4" customHeight="1">
      <c r="A7" s="60"/>
      <c r="B7" s="60"/>
      <c r="C7" s="60"/>
      <c r="D7" s="55"/>
      <c r="E7" s="64"/>
      <c r="F7" s="65"/>
      <c r="G7" s="65"/>
      <c r="H7" s="114" t="s">
        <v>79</v>
      </c>
      <c r="I7" s="114"/>
      <c r="J7" s="114"/>
      <c r="K7" s="60"/>
      <c r="L7" s="66"/>
    </row>
    <row r="8" spans="1:13" s="67" customFormat="1" ht="24.4" customHeight="1">
      <c r="B8" s="68"/>
      <c r="D8" s="60" t="s">
        <v>71</v>
      </c>
      <c r="E8" s="56"/>
      <c r="F8" s="60" t="s">
        <v>73</v>
      </c>
      <c r="G8" s="56"/>
      <c r="H8" s="60" t="s">
        <v>126</v>
      </c>
      <c r="J8" s="56"/>
      <c r="K8" s="56"/>
      <c r="L8" s="60" t="s">
        <v>77</v>
      </c>
    </row>
    <row r="9" spans="1:13" s="67" customFormat="1" ht="24.4" customHeight="1">
      <c r="B9" s="69"/>
      <c r="D9" s="62" t="s">
        <v>72</v>
      </c>
      <c r="E9" s="56"/>
      <c r="F9" s="62" t="s">
        <v>74</v>
      </c>
      <c r="G9" s="56"/>
      <c r="H9" s="62" t="s">
        <v>75</v>
      </c>
      <c r="I9" s="56"/>
      <c r="J9" s="62" t="s">
        <v>76</v>
      </c>
      <c r="K9" s="56"/>
      <c r="L9" s="62" t="s">
        <v>78</v>
      </c>
    </row>
    <row r="10" spans="1:13" ht="24.4" customHeight="1">
      <c r="A10" s="56" t="s">
        <v>140</v>
      </c>
      <c r="B10" s="70"/>
      <c r="D10" s="71">
        <v>299419353.5</v>
      </c>
      <c r="E10" s="71"/>
      <c r="F10" s="71">
        <v>510590610.51999992</v>
      </c>
      <c r="G10" s="71"/>
      <c r="H10" s="71">
        <v>30226100</v>
      </c>
      <c r="I10" s="71"/>
      <c r="J10" s="71">
        <v>-179980366.90999979</v>
      </c>
      <c r="K10" s="71"/>
      <c r="L10" s="71">
        <f>+D10+F10+H10+J10</f>
        <v>660255697.11000013</v>
      </c>
      <c r="M10" s="72"/>
    </row>
    <row r="11" spans="1:13" ht="24.4" customHeight="1">
      <c r="A11" s="56" t="s">
        <v>68</v>
      </c>
      <c r="B11" s="70"/>
      <c r="D11" s="71">
        <v>0</v>
      </c>
      <c r="E11" s="71"/>
      <c r="F11" s="71">
        <v>0</v>
      </c>
      <c r="G11" s="71"/>
      <c r="H11" s="71">
        <v>0</v>
      </c>
      <c r="I11" s="71"/>
      <c r="J11" s="71">
        <f>+'PL 6'!F23</f>
        <v>-31740069.199999966</v>
      </c>
      <c r="K11" s="71"/>
      <c r="L11" s="71">
        <f>+D11+F11+H11+J11</f>
        <v>-31740069.199999966</v>
      </c>
      <c r="M11" s="72"/>
    </row>
    <row r="12" spans="1:13" ht="24.4" customHeight="1" thickBot="1">
      <c r="A12" s="56" t="s">
        <v>135</v>
      </c>
      <c r="B12" s="70"/>
      <c r="D12" s="73">
        <f>SUM(D10:D11)</f>
        <v>299419353.5</v>
      </c>
      <c r="E12" s="71"/>
      <c r="F12" s="73">
        <f>SUM(F10:F11)</f>
        <v>510590610.51999992</v>
      </c>
      <c r="G12" s="71"/>
      <c r="H12" s="73">
        <f>SUM(H10:H11)</f>
        <v>30226100</v>
      </c>
      <c r="I12" s="71"/>
      <c r="J12" s="73">
        <f>SUM(J10:J11)</f>
        <v>-211720436.10999975</v>
      </c>
      <c r="K12" s="71"/>
      <c r="L12" s="73">
        <f>SUM(L10:L11)</f>
        <v>628515627.91000021</v>
      </c>
      <c r="M12" s="72"/>
    </row>
    <row r="13" spans="1:13" ht="24.4" customHeight="1" thickTop="1">
      <c r="B13" s="70"/>
      <c r="D13" s="71"/>
      <c r="E13" s="71"/>
      <c r="F13" s="71"/>
      <c r="G13" s="71"/>
      <c r="H13" s="71"/>
      <c r="I13" s="71"/>
      <c r="J13" s="71"/>
      <c r="K13" s="71"/>
      <c r="L13" s="71"/>
      <c r="M13" s="72"/>
    </row>
    <row r="14" spans="1:13" ht="24.4" customHeight="1">
      <c r="A14" s="56" t="s">
        <v>141</v>
      </c>
      <c r="B14" s="70"/>
      <c r="D14" s="71">
        <f>+D12</f>
        <v>299419353.5</v>
      </c>
      <c r="E14" s="71"/>
      <c r="F14" s="71">
        <v>510590610.51999992</v>
      </c>
      <c r="G14" s="71"/>
      <c r="H14" s="71">
        <v>30226100</v>
      </c>
      <c r="I14" s="71"/>
      <c r="J14" s="71">
        <v>-295487593.9799999</v>
      </c>
      <c r="K14" s="71"/>
      <c r="L14" s="71">
        <f t="shared" ref="L14:L15" si="0">+D14+F14+H14+J14</f>
        <v>544748470.04000008</v>
      </c>
      <c r="M14" s="72"/>
    </row>
    <row r="15" spans="1:13" ht="24.4" customHeight="1">
      <c r="A15" s="56" t="s">
        <v>68</v>
      </c>
      <c r="B15" s="70"/>
      <c r="D15" s="71">
        <v>0</v>
      </c>
      <c r="E15" s="71"/>
      <c r="F15" s="71">
        <v>0</v>
      </c>
      <c r="G15" s="71"/>
      <c r="H15" s="71">
        <v>0</v>
      </c>
      <c r="I15" s="71"/>
      <c r="J15" s="71">
        <f>+'PL 6'!D23</f>
        <v>-44127687.950000003</v>
      </c>
      <c r="K15" s="71"/>
      <c r="L15" s="71">
        <f t="shared" si="0"/>
        <v>-44127687.950000003</v>
      </c>
      <c r="M15" s="72"/>
    </row>
    <row r="16" spans="1:13" ht="24.4" customHeight="1" thickBot="1">
      <c r="A16" s="56" t="s">
        <v>136</v>
      </c>
      <c r="B16" s="70"/>
      <c r="D16" s="73">
        <f>SUM(D14:D15)</f>
        <v>299419353.5</v>
      </c>
      <c r="E16" s="71"/>
      <c r="F16" s="73">
        <f>SUM(F14:F15)</f>
        <v>510590610.51999992</v>
      </c>
      <c r="G16" s="71"/>
      <c r="H16" s="73">
        <f>SUM(H14:H15)</f>
        <v>30226100</v>
      </c>
      <c r="I16" s="71"/>
      <c r="J16" s="73">
        <f>SUM(J14:J15)</f>
        <v>-339615281.92999989</v>
      </c>
      <c r="K16" s="71"/>
      <c r="L16" s="73">
        <f>SUM(L14:L15)</f>
        <v>500620782.09000009</v>
      </c>
      <c r="M16" s="72"/>
    </row>
    <row r="17" spans="1:13" ht="24.4" customHeight="1" thickTop="1">
      <c r="B17" s="70"/>
      <c r="D17" s="71"/>
      <c r="E17" s="71"/>
      <c r="F17" s="71"/>
      <c r="G17" s="71"/>
      <c r="H17" s="71"/>
      <c r="I17" s="71"/>
      <c r="J17" s="71"/>
      <c r="K17" s="71"/>
      <c r="L17" s="71"/>
      <c r="M17" s="72"/>
    </row>
    <row r="18" spans="1:13" ht="24.4" customHeight="1">
      <c r="B18" s="70"/>
      <c r="D18" s="71"/>
      <c r="E18" s="71"/>
      <c r="F18" s="71"/>
      <c r="G18" s="71"/>
      <c r="H18" s="71"/>
      <c r="I18" s="71"/>
      <c r="J18" s="71"/>
      <c r="K18" s="71"/>
      <c r="L18" s="71"/>
      <c r="M18" s="72"/>
    </row>
    <row r="19" spans="1:13" ht="24.4" customHeight="1">
      <c r="A19" s="74" t="s">
        <v>34</v>
      </c>
      <c r="H19" s="75"/>
      <c r="J19" s="75"/>
      <c r="L19" s="75"/>
    </row>
    <row r="20" spans="1:13" ht="24.4" customHeight="1">
      <c r="A20" s="74"/>
      <c r="H20" s="75"/>
      <c r="L20" s="75"/>
    </row>
    <row r="22" spans="1:13" ht="24.4" customHeight="1">
      <c r="B22" s="65"/>
      <c r="C22" s="60"/>
      <c r="F22" s="60"/>
      <c r="G22" s="60"/>
      <c r="H22" s="60"/>
      <c r="I22" s="60"/>
      <c r="J22" s="60"/>
      <c r="K22" s="60"/>
      <c r="L22" s="60"/>
    </row>
  </sheetData>
  <mergeCells count="5">
    <mergeCell ref="H7:J7"/>
    <mergeCell ref="A1:L1"/>
    <mergeCell ref="A2:L2"/>
    <mergeCell ref="A3:L3"/>
    <mergeCell ref="A4:L4"/>
  </mergeCells>
  <phoneticPr fontId="3" type="noConversion"/>
  <pageMargins left="1.1811023622047245" right="0.76" top="0.51181102362204722" bottom="0.35433070866141736" header="0.31496062992125984" footer="0.1574803149606299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75"/>
  <sheetViews>
    <sheetView tabSelected="1" view="pageBreakPreview" topLeftCell="A44" zoomScaleNormal="100" zoomScaleSheetLayoutView="100" workbookViewId="0">
      <selection activeCell="D55" sqref="D55"/>
    </sheetView>
  </sheetViews>
  <sheetFormatPr defaultColWidth="9.42578125" defaultRowHeight="24" customHeight="1"/>
  <cols>
    <col min="1" max="1" width="50.28515625" style="35" customWidth="1"/>
    <col min="2" max="2" width="8.85546875" style="35" customWidth="1"/>
    <col min="3" max="3" width="1.5703125" style="35" customWidth="1"/>
    <col min="4" max="4" width="16.42578125" style="35" customWidth="1"/>
    <col min="5" max="5" width="1.5703125" style="35" customWidth="1"/>
    <col min="6" max="6" width="16.42578125" style="35" customWidth="1"/>
    <col min="7" max="7" width="1.5703125" style="26" customWidth="1"/>
    <col min="8" max="16384" width="9.42578125" style="35"/>
  </cols>
  <sheetData>
    <row r="1" spans="1:7" s="27" customFormat="1" ht="26.25" customHeight="1">
      <c r="A1" s="116" t="s">
        <v>10</v>
      </c>
      <c r="B1" s="116"/>
      <c r="C1" s="116"/>
      <c r="D1" s="116"/>
      <c r="E1" s="116"/>
      <c r="F1" s="116"/>
      <c r="G1" s="26"/>
    </row>
    <row r="2" spans="1:7" s="27" customFormat="1" ht="26.25" customHeight="1">
      <c r="A2" s="116" t="s">
        <v>80</v>
      </c>
      <c r="B2" s="116"/>
      <c r="C2" s="116"/>
      <c r="D2" s="116"/>
      <c r="E2" s="116"/>
      <c r="F2" s="116"/>
      <c r="G2" s="26"/>
    </row>
    <row r="3" spans="1:7" s="29" customFormat="1" ht="26.25" customHeight="1">
      <c r="A3" s="116" t="s">
        <v>134</v>
      </c>
      <c r="B3" s="116"/>
      <c r="C3" s="116"/>
      <c r="D3" s="116"/>
      <c r="E3" s="116"/>
      <c r="F3" s="116"/>
      <c r="G3" s="28"/>
    </row>
    <row r="4" spans="1:7" s="29" customFormat="1" ht="26.25" customHeight="1">
      <c r="A4" s="116" t="s">
        <v>60</v>
      </c>
      <c r="B4" s="116"/>
      <c r="C4" s="116"/>
      <c r="D4" s="116"/>
      <c r="E4" s="116"/>
      <c r="F4" s="116"/>
      <c r="G4" s="28"/>
    </row>
    <row r="5" spans="1:7" s="26" customFormat="1" ht="26.25" customHeight="1">
      <c r="A5" s="30"/>
      <c r="B5" s="30"/>
      <c r="C5" s="30"/>
      <c r="D5" s="30"/>
      <c r="E5" s="30"/>
      <c r="F5" s="30"/>
    </row>
    <row r="6" spans="1:7" s="27" customFormat="1" ht="26.25" customHeight="1">
      <c r="A6" s="31"/>
      <c r="B6" s="31"/>
      <c r="C6" s="31"/>
      <c r="D6" s="32"/>
      <c r="E6" s="33"/>
      <c r="F6" s="34" t="s">
        <v>12</v>
      </c>
      <c r="G6" s="26"/>
    </row>
    <row r="7" spans="1:7" s="27" customFormat="1" ht="26.25" customHeight="1">
      <c r="A7" s="35"/>
      <c r="D7" s="36">
        <v>2025</v>
      </c>
      <c r="E7" s="36"/>
      <c r="F7" s="36">
        <v>2024</v>
      </c>
      <c r="G7" s="26"/>
    </row>
    <row r="8" spans="1:7" s="27" customFormat="1" ht="26.25" customHeight="1">
      <c r="A8" s="31" t="s">
        <v>81</v>
      </c>
      <c r="B8" s="37"/>
      <c r="C8" s="37"/>
      <c r="E8" s="38"/>
      <c r="G8" s="26"/>
    </row>
    <row r="9" spans="1:7" s="27" customFormat="1" ht="26.25" customHeight="1">
      <c r="A9" s="35" t="s">
        <v>120</v>
      </c>
      <c r="D9" s="13">
        <f>+'PL 6'!D21</f>
        <v>-44127687.950000003</v>
      </c>
      <c r="E9" s="7"/>
      <c r="F9" s="13">
        <f>+'PL 6'!F21</f>
        <v>-31740069.199999966</v>
      </c>
      <c r="G9" s="30"/>
    </row>
    <row r="10" spans="1:7" s="27" customFormat="1" ht="26.25" customHeight="1">
      <c r="A10" s="35" t="s">
        <v>82</v>
      </c>
      <c r="D10" s="7"/>
      <c r="E10" s="7"/>
      <c r="F10" s="7"/>
      <c r="G10" s="30"/>
    </row>
    <row r="11" spans="1:7" s="27" customFormat="1" ht="26.25" customHeight="1">
      <c r="A11" s="35" t="s">
        <v>83</v>
      </c>
      <c r="D11" s="7"/>
      <c r="E11" s="7"/>
      <c r="F11" s="7"/>
      <c r="G11" s="39"/>
    </row>
    <row r="12" spans="1:7" s="27" customFormat="1" ht="26.25" customHeight="1">
      <c r="A12" s="35" t="s">
        <v>84</v>
      </c>
      <c r="D12" s="25">
        <v>19111168.52</v>
      </c>
      <c r="E12" s="7"/>
      <c r="F12" s="25">
        <v>27393167.989999998</v>
      </c>
      <c r="G12" s="39"/>
    </row>
    <row r="13" spans="1:7" s="27" customFormat="1" ht="26.25" customHeight="1">
      <c r="A13" s="40" t="s">
        <v>85</v>
      </c>
      <c r="D13" s="41">
        <v>-15287096.07</v>
      </c>
      <c r="E13" s="7"/>
      <c r="F13" s="41">
        <v>-17725672.219999995</v>
      </c>
      <c r="G13" s="39"/>
    </row>
    <row r="14" spans="1:7" s="42" customFormat="1" ht="26.25" customHeight="1">
      <c r="A14" s="40" t="s">
        <v>86</v>
      </c>
      <c r="D14" s="43">
        <v>16565451.289999999</v>
      </c>
      <c r="E14" s="7"/>
      <c r="F14" s="43">
        <v>19417334.879999999</v>
      </c>
      <c r="G14" s="39"/>
    </row>
    <row r="15" spans="1:7" s="27" customFormat="1" ht="26.25" customHeight="1">
      <c r="A15" s="35" t="s">
        <v>87</v>
      </c>
      <c r="D15" s="41">
        <v>9894.65</v>
      </c>
      <c r="E15" s="7"/>
      <c r="F15" s="41">
        <v>-39665.160000000003</v>
      </c>
      <c r="G15" s="39"/>
    </row>
    <row r="16" spans="1:7" s="27" customFormat="1" ht="26.25" customHeight="1">
      <c r="A16" s="35" t="s">
        <v>88</v>
      </c>
      <c r="D16" s="44">
        <v>437642.63</v>
      </c>
      <c r="E16" s="7"/>
      <c r="F16" s="7">
        <v>0</v>
      </c>
      <c r="G16" s="39"/>
    </row>
    <row r="17" spans="1:7" s="27" customFormat="1" ht="26.25" customHeight="1">
      <c r="A17" s="35" t="s">
        <v>89</v>
      </c>
      <c r="D17" s="44">
        <v>3435526.89</v>
      </c>
      <c r="E17" s="7"/>
      <c r="F17" s="7">
        <v>911556.23</v>
      </c>
      <c r="G17" s="39"/>
    </row>
    <row r="18" spans="1:7" s="27" customFormat="1" ht="26.25" customHeight="1">
      <c r="A18" s="35" t="s">
        <v>90</v>
      </c>
      <c r="D18" s="41">
        <v>251774.64</v>
      </c>
      <c r="E18" s="7"/>
      <c r="F18" s="41">
        <v>284318.48</v>
      </c>
      <c r="G18" s="39"/>
    </row>
    <row r="19" spans="1:7" s="27" customFormat="1" ht="26.25" customHeight="1">
      <c r="A19" s="35" t="s">
        <v>121</v>
      </c>
      <c r="D19" s="41">
        <v>-518335.47</v>
      </c>
      <c r="E19" s="45"/>
      <c r="F19" s="41">
        <v>0</v>
      </c>
      <c r="G19" s="26"/>
    </row>
    <row r="20" spans="1:7" s="27" customFormat="1" ht="26.25" customHeight="1">
      <c r="A20" s="35" t="s">
        <v>91</v>
      </c>
      <c r="D20" s="7">
        <v>706616.88</v>
      </c>
      <c r="E20" s="7"/>
      <c r="F20" s="7">
        <v>881605.14</v>
      </c>
      <c r="G20" s="26"/>
    </row>
    <row r="21" spans="1:7" s="27" customFormat="1" ht="26.25" customHeight="1">
      <c r="A21" s="35" t="s">
        <v>92</v>
      </c>
      <c r="D21" s="41">
        <v>-2789777.45</v>
      </c>
      <c r="E21" s="7"/>
      <c r="F21" s="41">
        <v>-2602982.0499999998</v>
      </c>
      <c r="G21" s="26"/>
    </row>
    <row r="22" spans="1:7" s="27" customFormat="1" ht="26.25" customHeight="1">
      <c r="A22" s="35" t="s">
        <v>93</v>
      </c>
      <c r="D22" s="7">
        <v>3705401.21</v>
      </c>
      <c r="E22" s="7"/>
      <c r="F22" s="7">
        <v>3641064.36</v>
      </c>
      <c r="G22" s="26"/>
    </row>
    <row r="23" spans="1:7" s="27" customFormat="1" ht="26.25" customHeight="1">
      <c r="A23" s="35" t="s">
        <v>94</v>
      </c>
      <c r="D23" s="41">
        <v>1589780.76</v>
      </c>
      <c r="E23" s="14"/>
      <c r="F23" s="41">
        <v>11468001</v>
      </c>
      <c r="G23" s="26"/>
    </row>
    <row r="24" spans="1:7" s="27" customFormat="1" ht="26.25" customHeight="1">
      <c r="A24" s="35" t="s">
        <v>95</v>
      </c>
      <c r="D24" s="46"/>
      <c r="E24" s="45"/>
      <c r="F24" s="46"/>
      <c r="G24" s="26"/>
    </row>
    <row r="25" spans="1:7" s="27" customFormat="1" ht="26.25" customHeight="1">
      <c r="A25" s="35" t="s">
        <v>96</v>
      </c>
      <c r="D25" s="41">
        <f>SUM(D9:D23)</f>
        <v>-16909639.469999999</v>
      </c>
      <c r="E25" s="41"/>
      <c r="F25" s="41">
        <f>SUM(F9:F23)</f>
        <v>11888659.450000037</v>
      </c>
      <c r="G25" s="26"/>
    </row>
    <row r="26" spans="1:7" s="27" customFormat="1" ht="26.25" customHeight="1">
      <c r="A26" s="35" t="s">
        <v>97</v>
      </c>
      <c r="D26" s="41"/>
      <c r="E26" s="45"/>
      <c r="F26" s="41"/>
      <c r="G26" s="26"/>
    </row>
    <row r="27" spans="1:7" s="27" customFormat="1" ht="26.25" customHeight="1">
      <c r="A27" s="35" t="s">
        <v>98</v>
      </c>
      <c r="D27" s="44">
        <v>23216259.32</v>
      </c>
      <c r="E27" s="7"/>
      <c r="F27" s="44">
        <v>-4700723.8660000013</v>
      </c>
      <c r="G27" s="26"/>
    </row>
    <row r="28" spans="1:7" s="27" customFormat="1" ht="26.25" customHeight="1">
      <c r="A28" s="35" t="s">
        <v>99</v>
      </c>
      <c r="D28" s="44">
        <v>10593323.390000001</v>
      </c>
      <c r="E28" s="7"/>
      <c r="F28" s="44">
        <v>17643189.309999984</v>
      </c>
      <c r="G28" s="26"/>
    </row>
    <row r="29" spans="1:7" s="27" customFormat="1" ht="26.25" customHeight="1">
      <c r="A29" s="35" t="s">
        <v>100</v>
      </c>
      <c r="D29" s="44">
        <v>2087565.38</v>
      </c>
      <c r="E29" s="7"/>
      <c r="F29" s="44">
        <v>12281.580000001937</v>
      </c>
      <c r="G29" s="26"/>
    </row>
    <row r="30" spans="1:7" s="27" customFormat="1" ht="26.25" customHeight="1">
      <c r="A30" s="35" t="s">
        <v>101</v>
      </c>
      <c r="D30" s="47">
        <f>SUM(D27:D29)</f>
        <v>35897148.090000004</v>
      </c>
      <c r="E30" s="45"/>
      <c r="F30" s="47">
        <f>SUM(F27:F29)</f>
        <v>12954747.023999985</v>
      </c>
      <c r="G30" s="26"/>
    </row>
    <row r="31" spans="1:7" s="27" customFormat="1" ht="26.25" customHeight="1">
      <c r="A31" s="31"/>
      <c r="D31" s="41"/>
      <c r="E31" s="45"/>
      <c r="F31" s="41"/>
      <c r="G31" s="26"/>
    </row>
    <row r="32" spans="1:7" s="27" customFormat="1" ht="26.25" customHeight="1">
      <c r="A32" s="35" t="s">
        <v>34</v>
      </c>
      <c r="D32" s="5"/>
      <c r="E32" s="45"/>
      <c r="F32" s="41"/>
      <c r="G32" s="26"/>
    </row>
    <row r="33" spans="1:7" s="27" customFormat="1" ht="26.25" customHeight="1">
      <c r="A33" s="35"/>
      <c r="D33" s="5"/>
      <c r="E33" s="45"/>
      <c r="F33" s="41"/>
      <c r="G33" s="26"/>
    </row>
    <row r="34" spans="1:7" s="27" customFormat="1" ht="22.5" customHeight="1">
      <c r="A34" s="116" t="s">
        <v>10</v>
      </c>
      <c r="B34" s="116"/>
      <c r="C34" s="116"/>
      <c r="D34" s="116"/>
      <c r="E34" s="116"/>
      <c r="F34" s="116"/>
      <c r="G34" s="26"/>
    </row>
    <row r="35" spans="1:7" s="27" customFormat="1" ht="22.5" customHeight="1">
      <c r="A35" s="116" t="s">
        <v>123</v>
      </c>
      <c r="B35" s="116"/>
      <c r="C35" s="116"/>
      <c r="D35" s="116"/>
      <c r="E35" s="116"/>
      <c r="F35" s="116"/>
      <c r="G35" s="26"/>
    </row>
    <row r="36" spans="1:7" s="29" customFormat="1" ht="22.5" customHeight="1">
      <c r="A36" s="116" t="s">
        <v>134</v>
      </c>
      <c r="B36" s="116"/>
      <c r="C36" s="116"/>
      <c r="D36" s="116"/>
      <c r="E36" s="116"/>
      <c r="F36" s="116"/>
      <c r="G36" s="26"/>
    </row>
    <row r="37" spans="1:7" s="29" customFormat="1" ht="22.5" customHeight="1">
      <c r="A37" s="116" t="s">
        <v>60</v>
      </c>
      <c r="B37" s="116"/>
      <c r="C37" s="116"/>
      <c r="D37" s="116"/>
      <c r="E37" s="116"/>
      <c r="F37" s="116"/>
      <c r="G37" s="28"/>
    </row>
    <row r="38" spans="1:7" s="26" customFormat="1" ht="22.5" customHeight="1">
      <c r="A38" s="30"/>
      <c r="B38" s="30"/>
      <c r="C38" s="30"/>
      <c r="D38" s="30"/>
      <c r="E38" s="30"/>
      <c r="F38" s="30"/>
    </row>
    <row r="39" spans="1:7" s="27" customFormat="1" ht="22.5" customHeight="1">
      <c r="A39" s="31"/>
      <c r="B39" s="31"/>
      <c r="C39" s="31"/>
      <c r="D39" s="32"/>
      <c r="E39" s="33"/>
      <c r="F39" s="34" t="s">
        <v>12</v>
      </c>
      <c r="G39" s="26"/>
    </row>
    <row r="40" spans="1:7" s="27" customFormat="1" ht="22.5" customHeight="1">
      <c r="A40" s="31"/>
      <c r="B40" s="31"/>
      <c r="C40" s="31"/>
      <c r="D40" s="36">
        <f>D7</f>
        <v>2025</v>
      </c>
      <c r="E40" s="36"/>
      <c r="F40" s="36">
        <f>F7</f>
        <v>2024</v>
      </c>
      <c r="G40" s="26"/>
    </row>
    <row r="41" spans="1:7" s="27" customFormat="1" ht="22.5" customHeight="1">
      <c r="A41" s="35" t="s">
        <v>129</v>
      </c>
      <c r="E41" s="45"/>
      <c r="G41" s="26"/>
    </row>
    <row r="42" spans="1:7" s="27" customFormat="1" ht="22.5" customHeight="1">
      <c r="A42" s="35" t="s">
        <v>102</v>
      </c>
      <c r="D42" s="44">
        <v>-29202085.41</v>
      </c>
      <c r="E42" s="7"/>
      <c r="F42" s="44">
        <v>-744754.5</v>
      </c>
      <c r="G42" s="26"/>
    </row>
    <row r="43" spans="1:7" s="27" customFormat="1" ht="22.5" customHeight="1">
      <c r="A43" s="35" t="s">
        <v>103</v>
      </c>
      <c r="D43" s="44">
        <v>-250</v>
      </c>
      <c r="E43" s="7"/>
      <c r="F43" s="44">
        <v>4250</v>
      </c>
      <c r="G43" s="26"/>
    </row>
    <row r="44" spans="1:7" ht="22.5" customHeight="1">
      <c r="A44" s="35" t="s">
        <v>127</v>
      </c>
      <c r="B44" s="27"/>
      <c r="C44" s="27"/>
      <c r="D44" s="47">
        <f>SUM(D42:D43)</f>
        <v>-29202335.41</v>
      </c>
      <c r="E44" s="45"/>
      <c r="F44" s="47">
        <f>SUM(F42:F43)</f>
        <v>-740504.5</v>
      </c>
    </row>
    <row r="45" spans="1:7" ht="22.5" customHeight="1">
      <c r="A45" s="35" t="s">
        <v>130</v>
      </c>
      <c r="B45" s="27"/>
      <c r="C45" s="27"/>
      <c r="D45" s="41">
        <f>D25+D30+D44</f>
        <v>-10214826.789999995</v>
      </c>
      <c r="E45" s="41"/>
      <c r="F45" s="41">
        <f>F25+F30+F44</f>
        <v>24102901.974000022</v>
      </c>
    </row>
    <row r="46" spans="1:7" ht="22.5" customHeight="1">
      <c r="A46" s="35" t="s">
        <v>131</v>
      </c>
      <c r="B46" s="27"/>
      <c r="C46" s="27"/>
      <c r="D46" s="41">
        <v>-1868769.17</v>
      </c>
      <c r="E46" s="41"/>
      <c r="F46" s="41">
        <v>-170790.42999999996</v>
      </c>
    </row>
    <row r="47" spans="1:7" ht="22.5" customHeight="1">
      <c r="A47" s="35" t="s">
        <v>107</v>
      </c>
      <c r="B47" s="27"/>
      <c r="C47" s="27"/>
      <c r="D47" s="41">
        <v>242697.74000000008</v>
      </c>
      <c r="E47" s="41"/>
      <c r="F47" s="41">
        <v>0</v>
      </c>
    </row>
    <row r="48" spans="1:7" ht="22.5" customHeight="1">
      <c r="A48" s="35" t="s">
        <v>104</v>
      </c>
      <c r="B48" s="27"/>
      <c r="C48" s="27"/>
      <c r="D48" s="41">
        <v>-3705401.21</v>
      </c>
      <c r="E48" s="41"/>
      <c r="F48" s="41">
        <v>-3641064.36</v>
      </c>
    </row>
    <row r="49" spans="1:7" ht="22.5" customHeight="1">
      <c r="A49" s="35" t="s">
        <v>119</v>
      </c>
      <c r="B49" s="27"/>
      <c r="C49" s="27"/>
      <c r="D49" s="41">
        <v>-84079.4</v>
      </c>
      <c r="E49" s="41"/>
      <c r="F49" s="41">
        <v>-63409.96</v>
      </c>
    </row>
    <row r="50" spans="1:7" s="27" customFormat="1" ht="22.5" customHeight="1">
      <c r="A50" s="31" t="s">
        <v>105</v>
      </c>
      <c r="D50" s="47">
        <f>SUM(D45:D49)</f>
        <v>-15630378.829999996</v>
      </c>
      <c r="E50" s="45"/>
      <c r="F50" s="47">
        <f>SUM(F45:F49)</f>
        <v>20227637.224000022</v>
      </c>
      <c r="G50" s="26"/>
    </row>
    <row r="51" spans="1:7" s="27" customFormat="1" ht="22.5" customHeight="1">
      <c r="A51" s="31" t="s">
        <v>106</v>
      </c>
      <c r="B51" s="37"/>
      <c r="C51" s="37"/>
      <c r="D51" s="41"/>
      <c r="F51" s="41"/>
      <c r="G51" s="26"/>
    </row>
    <row r="52" spans="1:7" s="27" customFormat="1" ht="22.5" customHeight="1">
      <c r="A52" s="35" t="s">
        <v>107</v>
      </c>
      <c r="D52" s="41">
        <v>3665246.57</v>
      </c>
      <c r="E52" s="45"/>
      <c r="F52" s="41">
        <v>793891.92000000458</v>
      </c>
      <c r="G52" s="26"/>
    </row>
    <row r="53" spans="1:7" s="27" customFormat="1" ht="22.5" customHeight="1">
      <c r="A53" s="35" t="s">
        <v>137</v>
      </c>
      <c r="D53" s="41">
        <v>50000000</v>
      </c>
      <c r="E53" s="45"/>
      <c r="F53" s="41">
        <v>-10000000</v>
      </c>
      <c r="G53" s="26"/>
    </row>
    <row r="54" spans="1:7" s="27" customFormat="1" ht="22.5" customHeight="1">
      <c r="A54" s="35" t="s">
        <v>108</v>
      </c>
      <c r="D54" s="41">
        <v>-1953138.28</v>
      </c>
      <c r="E54" s="45"/>
      <c r="F54" s="41">
        <v>-2224398.4700000002</v>
      </c>
      <c r="G54" s="26"/>
    </row>
    <row r="55" spans="1:7" s="27" customFormat="1" ht="22.5" customHeight="1">
      <c r="A55" s="35" t="s">
        <v>109</v>
      </c>
      <c r="D55" s="41">
        <v>373084.15999999997</v>
      </c>
      <c r="E55" s="45"/>
      <c r="F55" s="41">
        <v>39869.16000000012</v>
      </c>
      <c r="G55" s="26"/>
    </row>
    <row r="56" spans="1:7" s="27" customFormat="1" ht="22.5" customHeight="1">
      <c r="A56" s="35" t="s">
        <v>110</v>
      </c>
      <c r="D56" s="41">
        <v>-153439.25</v>
      </c>
      <c r="E56" s="45"/>
      <c r="F56" s="41">
        <v>0</v>
      </c>
      <c r="G56" s="26"/>
    </row>
    <row r="57" spans="1:7" s="27" customFormat="1" ht="22.5" customHeight="1">
      <c r="A57" s="31" t="s">
        <v>111</v>
      </c>
      <c r="D57" s="47">
        <f>SUM(D52:D56)</f>
        <v>51931753.199999996</v>
      </c>
      <c r="E57" s="45"/>
      <c r="F57" s="47">
        <f>SUM(F52:F56)</f>
        <v>-11390637.389999995</v>
      </c>
      <c r="G57" s="26"/>
    </row>
    <row r="58" spans="1:7" s="27" customFormat="1" ht="22.5" customHeight="1">
      <c r="A58" s="31" t="s">
        <v>112</v>
      </c>
      <c r="B58" s="37"/>
      <c r="C58" s="37"/>
      <c r="D58" s="50"/>
      <c r="E58" s="51"/>
      <c r="F58" s="50"/>
      <c r="G58" s="26"/>
    </row>
    <row r="59" spans="1:7" s="27" customFormat="1" ht="22.5" customHeight="1">
      <c r="A59" s="35" t="s">
        <v>113</v>
      </c>
      <c r="D59" s="41">
        <v>-9554008.4000000004</v>
      </c>
      <c r="E59" s="45"/>
      <c r="F59" s="41">
        <v>-17470878.620000001</v>
      </c>
      <c r="G59" s="26"/>
    </row>
    <row r="60" spans="1:7" s="27" customFormat="1" ht="22.5" customHeight="1">
      <c r="A60" s="31" t="s">
        <v>114</v>
      </c>
      <c r="D60" s="47">
        <f>SUM(D59:D59)</f>
        <v>-9554008.4000000004</v>
      </c>
      <c r="E60" s="45"/>
      <c r="F60" s="47">
        <f>SUM(F59:F59)</f>
        <v>-17470878.620000001</v>
      </c>
      <c r="G60" s="26"/>
    </row>
    <row r="61" spans="1:7" s="27" customFormat="1" ht="22.5" customHeight="1">
      <c r="A61" s="31" t="s">
        <v>115</v>
      </c>
      <c r="D61" s="41">
        <f>D50+D57+D60</f>
        <v>26747365.969999999</v>
      </c>
      <c r="E61" s="41"/>
      <c r="F61" s="41">
        <f>F50+F57+F60</f>
        <v>-8633878.7859999742</v>
      </c>
      <c r="G61" s="26"/>
    </row>
    <row r="62" spans="1:7" s="27" customFormat="1" ht="22.5" customHeight="1">
      <c r="A62" s="35" t="s">
        <v>116</v>
      </c>
      <c r="D62" s="52">
        <f>BS!F11</f>
        <v>64558065.150000043</v>
      </c>
      <c r="E62" s="45"/>
      <c r="F62" s="52">
        <v>87069697.350000009</v>
      </c>
      <c r="G62" s="26"/>
    </row>
    <row r="63" spans="1:7" s="27" customFormat="1" ht="22.5" customHeight="1" thickBot="1">
      <c r="A63" s="31" t="s">
        <v>117</v>
      </c>
      <c r="D63" s="53">
        <f>BS!D11</f>
        <v>91305431.120000005</v>
      </c>
      <c r="E63" s="45"/>
      <c r="F63" s="53">
        <f>SUM(F61:F62)</f>
        <v>78435818.56400004</v>
      </c>
      <c r="G63" s="26"/>
    </row>
    <row r="64" spans="1:7" s="27" customFormat="1" ht="10.5" customHeight="1" thickTop="1">
      <c r="A64" s="35"/>
      <c r="D64" s="7"/>
      <c r="E64" s="45"/>
      <c r="F64" s="7"/>
      <c r="G64" s="26"/>
    </row>
    <row r="65" spans="1:7" s="42" customFormat="1" ht="22.5" customHeight="1">
      <c r="A65" s="40" t="s">
        <v>118</v>
      </c>
      <c r="D65" s="7"/>
      <c r="E65" s="54"/>
      <c r="F65" s="7"/>
      <c r="G65" s="26"/>
    </row>
    <row r="66" spans="1:7" s="42" customFormat="1" ht="22.5" customHeight="1">
      <c r="A66" s="40" t="s">
        <v>132</v>
      </c>
      <c r="D66" s="7"/>
      <c r="E66" s="54"/>
      <c r="F66" s="7"/>
      <c r="G66" s="26"/>
    </row>
    <row r="67" spans="1:7" s="42" customFormat="1" ht="22.5" customHeight="1">
      <c r="A67" s="40" t="s">
        <v>128</v>
      </c>
      <c r="D67" s="43">
        <v>4739217.8900000025</v>
      </c>
      <c r="E67" s="54"/>
      <c r="F67" s="43">
        <v>3837704.97</v>
      </c>
      <c r="G67" s="26"/>
    </row>
    <row r="68" spans="1:7" s="42" customFormat="1" ht="22.5" customHeight="1">
      <c r="A68" s="35"/>
      <c r="D68" s="43"/>
      <c r="E68" s="54"/>
      <c r="F68" s="43"/>
      <c r="G68" s="26"/>
    </row>
    <row r="69" spans="1:7" s="27" customFormat="1" ht="22.5" customHeight="1">
      <c r="A69" s="35"/>
      <c r="D69" s="15"/>
      <c r="E69" s="45"/>
      <c r="F69" s="41"/>
      <c r="G69" s="26"/>
    </row>
    <row r="70" spans="1:7" s="27" customFormat="1" ht="22.5" customHeight="1">
      <c r="A70" s="35"/>
      <c r="D70" s="15"/>
      <c r="E70" s="45"/>
      <c r="F70" s="41"/>
      <c r="G70" s="26"/>
    </row>
    <row r="71" spans="1:7" s="27" customFormat="1" ht="22.5" customHeight="1">
      <c r="A71" s="35" t="s">
        <v>34</v>
      </c>
      <c r="D71" s="7"/>
      <c r="E71" s="45"/>
      <c r="F71" s="7"/>
      <c r="G71" s="26"/>
    </row>
    <row r="72" spans="1:7" s="42" customFormat="1" ht="22.5" customHeight="1">
      <c r="A72" s="40"/>
      <c r="D72" s="7"/>
      <c r="E72" s="54"/>
      <c r="F72" s="43"/>
      <c r="G72" s="26"/>
    </row>
    <row r="73" spans="1:7" s="26" customFormat="1" ht="22.5" customHeight="1">
      <c r="C73" s="48"/>
      <c r="E73" s="49"/>
    </row>
    <row r="74" spans="1:7" s="26" customFormat="1" ht="22.5" customHeight="1"/>
    <row r="75" spans="1:7" ht="22.5" customHeight="1"/>
  </sheetData>
  <mergeCells count="8">
    <mergeCell ref="A37:F37"/>
    <mergeCell ref="A36:F36"/>
    <mergeCell ref="A1:F1"/>
    <mergeCell ref="A2:F2"/>
    <mergeCell ref="A3:F3"/>
    <mergeCell ref="A34:F34"/>
    <mergeCell ref="A35:F35"/>
    <mergeCell ref="A4:F4"/>
  </mergeCells>
  <phoneticPr fontId="3" type="noConversion"/>
  <pageMargins left="0.98425196850393704" right="0.35433070866141736" top="0.51181102362204722" bottom="0.47" header="0.31496062992125984" footer="0.2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33A4123EEFB4091897571D61BAB3D" ma:contentTypeVersion="5" ma:contentTypeDescription="Create a new document." ma:contentTypeScope="" ma:versionID="8709af865519e8fd40a6a99cf65874a5">
  <xsd:schema xmlns:xsd="http://www.w3.org/2001/XMLSchema" xmlns:xs="http://www.w3.org/2001/XMLSchema" xmlns:p="http://schemas.microsoft.com/office/2006/metadata/properties" xmlns:ns2="21679d4d-d53c-46e1-b57b-22e2209b8bb1" targetNamespace="http://schemas.microsoft.com/office/2006/metadata/properties" ma:root="true" ma:fieldsID="9bc77f8f31c6aa60ccedd166b09bcfc9" ns2:_="">
    <xsd:import namespace="21679d4d-d53c-46e1-b57b-22e2209b8bb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79d4d-d53c-46e1-b57b-22e2209b8bb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1679d4d-d53c-46e1-b57b-22e2209b8bb1" xsi:nil="true"/>
    <Preparer_x0020_Sign_x002d_off xmlns="21679d4d-d53c-46e1-b57b-22e2209b8bb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FDAAE-3B1B-46C5-B0C2-9F2572914D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79d4d-d53c-46e1-b57b-22e2209b8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21679d4d-d53c-46e1-b57b-22e2209b8bb1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 3</vt:lpstr>
      <vt:lpstr>PL 6</vt:lpstr>
      <vt:lpstr>SE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user4 lastname</cp:lastModifiedBy>
  <cp:revision/>
  <cp:lastPrinted>2025-08-13T07:22:43Z</cp:lastPrinted>
  <dcterms:created xsi:type="dcterms:W3CDTF">2009-05-06T06:32:45Z</dcterms:created>
  <dcterms:modified xsi:type="dcterms:W3CDTF">2025-08-13T07:22:48Z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0x01010015633A4123EEFB4091897571D61BAB3D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