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JOB SJ\2025\1 CHO\Q2'2025\FS\ไฟล์ กลต CHO\"/>
    </mc:Choice>
  </mc:AlternateContent>
  <bookViews>
    <workbookView xWindow="0" yWindow="0" windowWidth="19200" windowHeight="7430" activeTab="1"/>
  </bookViews>
  <sheets>
    <sheet name="FS_E conso (Q2-25)" sheetId="1" r:id="rId1"/>
    <sheet name="PL_E  (Q2-25)" sheetId="2" r:id="rId2"/>
    <sheet name="SH_E conso (Q2-25)" sheetId="3" r:id="rId3"/>
    <sheet name="SH_E (Q2-25)" sheetId="4" r:id="rId4"/>
    <sheet name="CF_E (Q2-25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OFFSET('CF_E (Q2-25)'!Full_Print,0,0,'CF_E (Q2-25)'!Last_Row)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IF('CF_E (Q2-25)'!Values_Entered,'CF_E (Q2-25)'!Header_Row+'CF_E (Q2-25)'!Number_of_Payments,'CF_E (Q2-25)'!Header_Row)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MATCH(0.01,'CF_E (Q2-25)'!End_Bal,-1)+1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DATE(YEAR('CF_E (Q2-25)'!Loan_Start),MONTH('CF_E (Q2-25)'!Loan_Start)+Payment_Number,DAY('CF_E (Q2-25)'!Loan_Start))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'CF_E (Q2-25)'!$A$1:$O$75</definedName>
    <definedName name="_xlnm.Print_Area" localSheetId="0">'FS_E conso (Q2-25)'!$A$1:$O$88</definedName>
    <definedName name="_xlnm.Print_Area" localSheetId="1">'PL_E  (Q2-25)'!$A$1:$O$91</definedName>
    <definedName name="_xlnm.Print_Area" localSheetId="3">'SH_E (Q2-25)'!$A$1:$V$25</definedName>
    <definedName name="_xlnm.Print_Area" localSheetId="2">'SH_E conso (Q2-25)'!$A$1:$AD$33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OFFSET('CF_E (Q2-25)'!Full_Print,0,0,'CF_E (Q2-25)'!Last_Row)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IF('CF_E (Q2-25)'!Loan_Amount*'CF_E (Q2-25)'!Interest_Rate*'CF_E (Q2-25)'!Loan_Years*'CF_E (Q2-25)'!Loan_Start&gt;0,1,0)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2" l="1"/>
  <c r="I21" i="2"/>
  <c r="O32" i="2" l="1"/>
  <c r="O67" i="5"/>
  <c r="M67" i="5"/>
  <c r="K67" i="5"/>
  <c r="I67" i="5"/>
  <c r="O58" i="5"/>
  <c r="M58" i="5"/>
  <c r="K58" i="5"/>
  <c r="I58" i="5"/>
  <c r="O26" i="5"/>
  <c r="O39" i="5" s="1"/>
  <c r="M26" i="5"/>
  <c r="M39" i="5" s="1"/>
  <c r="K26" i="5"/>
  <c r="K39" i="5" s="1"/>
  <c r="I26" i="5"/>
  <c r="I39" i="5" s="1"/>
  <c r="R22" i="4"/>
  <c r="P22" i="4"/>
  <c r="N22" i="4"/>
  <c r="L22" i="4"/>
  <c r="J22" i="4"/>
  <c r="H22" i="4"/>
  <c r="F22" i="4"/>
  <c r="T21" i="4"/>
  <c r="V21" i="4" s="1"/>
  <c r="T20" i="4"/>
  <c r="V20" i="4" s="1"/>
  <c r="T18" i="4"/>
  <c r="T22" i="4" s="1"/>
  <c r="R16" i="4"/>
  <c r="P16" i="4"/>
  <c r="N16" i="4"/>
  <c r="L16" i="4"/>
  <c r="J16" i="4"/>
  <c r="H16" i="4"/>
  <c r="F16" i="4"/>
  <c r="T15" i="4"/>
  <c r="V15" i="4" s="1"/>
  <c r="T14" i="4"/>
  <c r="V14" i="4" s="1"/>
  <c r="V12" i="4"/>
  <c r="T12" i="4"/>
  <c r="T16" i="4" s="1"/>
  <c r="AB30" i="3"/>
  <c r="X30" i="3"/>
  <c r="V30" i="3"/>
  <c r="T30" i="3"/>
  <c r="R30" i="3"/>
  <c r="P30" i="3"/>
  <c r="N30" i="3"/>
  <c r="L30" i="3"/>
  <c r="J30" i="3"/>
  <c r="H30" i="3"/>
  <c r="F30" i="3"/>
  <c r="Z29" i="3"/>
  <c r="AD29" i="3" s="1"/>
  <c r="Z28" i="3"/>
  <c r="AD28" i="3" s="1"/>
  <c r="Z26" i="3"/>
  <c r="AD26" i="3" s="1"/>
  <c r="Z24" i="3"/>
  <c r="Z30" i="3" s="1"/>
  <c r="V22" i="3"/>
  <c r="T22" i="3"/>
  <c r="R22" i="3"/>
  <c r="F22" i="3"/>
  <c r="Z21" i="3"/>
  <c r="AD21" i="3" s="1"/>
  <c r="Z20" i="3"/>
  <c r="AD20" i="3" s="1"/>
  <c r="Z18" i="3"/>
  <c r="AD18" i="3" s="1"/>
  <c r="AB16" i="3"/>
  <c r="AB22" i="3" s="1"/>
  <c r="X16" i="3"/>
  <c r="X22" i="3" s="1"/>
  <c r="V16" i="3"/>
  <c r="T16" i="3"/>
  <c r="R16" i="3"/>
  <c r="P16" i="3"/>
  <c r="P22" i="3" s="1"/>
  <c r="N16" i="3"/>
  <c r="N22" i="3" s="1"/>
  <c r="L16" i="3"/>
  <c r="L22" i="3" s="1"/>
  <c r="J16" i="3"/>
  <c r="J22" i="3" s="1"/>
  <c r="H16" i="3"/>
  <c r="H22" i="3" s="1"/>
  <c r="F16" i="3"/>
  <c r="AD15" i="3"/>
  <c r="Z15" i="3"/>
  <c r="Z14" i="3"/>
  <c r="AD14" i="3" s="1"/>
  <c r="O67" i="2"/>
  <c r="M67" i="2"/>
  <c r="M68" i="2" s="1"/>
  <c r="M71" i="2" s="1"/>
  <c r="M73" i="2" s="1"/>
  <c r="K67" i="2"/>
  <c r="I67" i="2"/>
  <c r="O60" i="2"/>
  <c r="M60" i="2"/>
  <c r="K60" i="2"/>
  <c r="I60" i="2"/>
  <c r="O21" i="2"/>
  <c r="M21" i="2"/>
  <c r="K21" i="2"/>
  <c r="O14" i="2"/>
  <c r="M14" i="2"/>
  <c r="K14" i="2"/>
  <c r="I14" i="2"/>
  <c r="O85" i="1"/>
  <c r="O87" i="1" s="1"/>
  <c r="M85" i="1"/>
  <c r="M87" i="1" s="1"/>
  <c r="K85" i="1"/>
  <c r="K87" i="1" s="1"/>
  <c r="I85" i="1"/>
  <c r="I87" i="1" s="1"/>
  <c r="O68" i="1"/>
  <c r="M68" i="1"/>
  <c r="K68" i="1"/>
  <c r="I68" i="1"/>
  <c r="O58" i="1"/>
  <c r="M58" i="1"/>
  <c r="K58" i="1"/>
  <c r="I58" i="1"/>
  <c r="O31" i="1"/>
  <c r="K31" i="1"/>
  <c r="O19" i="1"/>
  <c r="M19" i="1"/>
  <c r="K19" i="1"/>
  <c r="I19" i="1"/>
  <c r="V16" i="4" l="1"/>
  <c r="O69" i="5"/>
  <c r="O72" i="5" s="1"/>
  <c r="O74" i="5" s="1"/>
  <c r="K69" i="5"/>
  <c r="K72" i="5" s="1"/>
  <c r="K74" i="5" s="1"/>
  <c r="M69" i="5"/>
  <c r="M72" i="5" s="1"/>
  <c r="M74" i="5" s="1"/>
  <c r="I69" i="5"/>
  <c r="I72" i="5" s="1"/>
  <c r="I74" i="5" s="1"/>
  <c r="M32" i="2"/>
  <c r="K22" i="2"/>
  <c r="K25" i="2" s="1"/>
  <c r="K27" i="2" s="1"/>
  <c r="K38" i="2" s="1"/>
  <c r="K36" i="2" s="1"/>
  <c r="K32" i="2"/>
  <c r="M69" i="1"/>
  <c r="M88" i="1" s="1"/>
  <c r="O32" i="1"/>
  <c r="O69" i="1"/>
  <c r="K32" i="1"/>
  <c r="K69" i="1"/>
  <c r="K88" i="1" s="1"/>
  <c r="I69" i="1"/>
  <c r="I88" i="1" s="1"/>
  <c r="O22" i="2"/>
  <c r="O25" i="2" s="1"/>
  <c r="O27" i="2" s="1"/>
  <c r="O38" i="2" s="1"/>
  <c r="O36" i="2" s="1"/>
  <c r="K78" i="2"/>
  <c r="I68" i="2"/>
  <c r="I71" i="2" s="1"/>
  <c r="I73" i="2" s="1"/>
  <c r="I84" i="2" s="1"/>
  <c r="I82" i="2" s="1"/>
  <c r="M78" i="2"/>
  <c r="M79" i="2" s="1"/>
  <c r="M88" i="2" s="1"/>
  <c r="M86" i="2" s="1"/>
  <c r="K68" i="2"/>
  <c r="K71" i="2" s="1"/>
  <c r="K73" i="2" s="1"/>
  <c r="K84" i="2" s="1"/>
  <c r="K82" i="2" s="1"/>
  <c r="O78" i="2"/>
  <c r="M22" i="2"/>
  <c r="M25" i="2" s="1"/>
  <c r="M27" i="2" s="1"/>
  <c r="M38" i="2" s="1"/>
  <c r="M36" i="2" s="1"/>
  <c r="O68" i="2"/>
  <c r="O71" i="2" s="1"/>
  <c r="O73" i="2" s="1"/>
  <c r="O84" i="2" s="1"/>
  <c r="O82" i="2" s="1"/>
  <c r="I78" i="2"/>
  <c r="I22" i="2"/>
  <c r="I25" i="2" s="1"/>
  <c r="I27" i="2" s="1"/>
  <c r="I38" i="2" s="1"/>
  <c r="I36" i="2" s="1"/>
  <c r="O88" i="1"/>
  <c r="M84" i="2"/>
  <c r="M82" i="2" s="1"/>
  <c r="Z16" i="3"/>
  <c r="AD24" i="3"/>
  <c r="AD30" i="3" s="1"/>
  <c r="V18" i="4"/>
  <c r="V22" i="4" s="1"/>
  <c r="K33" i="2" l="1"/>
  <c r="K42" i="2" s="1"/>
  <c r="K40" i="2" s="1"/>
  <c r="O33" i="2"/>
  <c r="O42" i="2" s="1"/>
  <c r="O40" i="2" s="1"/>
  <c r="M33" i="2"/>
  <c r="M42" i="2" s="1"/>
  <c r="M40" i="2" s="1"/>
  <c r="K79" i="2"/>
  <c r="K88" i="2" s="1"/>
  <c r="K86" i="2" s="1"/>
  <c r="O79" i="2"/>
  <c r="O88" i="2" s="1"/>
  <c r="O86" i="2" s="1"/>
  <c r="I79" i="2"/>
  <c r="I88" i="2" s="1"/>
  <c r="I86" i="2" s="1"/>
  <c r="I33" i="2"/>
  <c r="I42" i="2" s="1"/>
  <c r="I40" i="2" s="1"/>
  <c r="Z22" i="3"/>
  <c r="AD16" i="3"/>
  <c r="AD22" i="3" s="1"/>
  <c r="I31" i="1" l="1"/>
  <c r="I32" i="1" s="1"/>
  <c r="M31" i="1"/>
  <c r="M32" i="1" s="1"/>
</calcChain>
</file>

<file path=xl/sharedStrings.xml><?xml version="1.0" encoding="utf-8"?>
<sst xmlns="http://schemas.openxmlformats.org/spreadsheetml/2006/main" count="355" uniqueCount="205">
  <si>
    <t>CHO THAVEE PUBLIC COMPANY LIMITED AND ITS SUBSIDIARIES</t>
  </si>
  <si>
    <t>STATEMENT OF FINANCIAL POSITION</t>
  </si>
  <si>
    <t>AS AT  JUNE 30, 2025</t>
  </si>
  <si>
    <t>Unit : Thousand Baht</t>
  </si>
  <si>
    <t>Consolidated financial statements</t>
  </si>
  <si>
    <t>Separate financial statements</t>
  </si>
  <si>
    <t>June 30, 2025</t>
  </si>
  <si>
    <t>December 31, 2024</t>
  </si>
  <si>
    <t>"UNAUDITED"</t>
  </si>
  <si>
    <t>Notes</t>
  </si>
  <si>
    <t>"REVIEWED"</t>
  </si>
  <si>
    <t>"AUDITED"</t>
  </si>
  <si>
    <t>(ADJUSTED)</t>
  </si>
  <si>
    <t>Assets</t>
  </si>
  <si>
    <t>Current assets</t>
  </si>
  <si>
    <t>Cash and cash equivalents</t>
  </si>
  <si>
    <t>Trade and other current receivables</t>
  </si>
  <si>
    <t>4, 5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</si>
  <si>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</si>
  <si>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</si>
  <si>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</si>
  <si>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</si>
  <si>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</si>
  <si>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>Non-current assets</t>
  </si>
  <si>
    <t>Investment in non-marketable equity instruments</t>
  </si>
  <si>
    <t>Investment in associates</t>
  </si>
  <si>
    <t>7, 20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</si>
  <si>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</si>
  <si>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</si>
  <si>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</si>
  <si>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</si>
  <si>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</si>
  <si>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</si>
  <si>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</si>
  <si>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</si>
  <si>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</si>
  <si>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>Total assets</t>
  </si>
  <si>
    <t>AS AT JUNE 30, 2025</t>
  </si>
  <si>
    <t xml:space="preserve">Liabilities and shareholders' equity </t>
  </si>
  <si>
    <t>Current liabilities</t>
  </si>
  <si>
    <t>Bank overdrafts and short-term loans from financial institutions</t>
  </si>
  <si>
    <t xml:space="preserve">Trade and other current payables </t>
  </si>
  <si>
    <t>4, 10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</si>
  <si>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</si>
  <si>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</si>
  <si>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</si>
  <si>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</si>
  <si>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</si>
  <si>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</si>
  <si>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</si>
  <si>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</si>
  <si>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</si>
  <si>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</si>
  <si>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</si>
  <si>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Debentures</t>
  </si>
  <si>
    <t>Convertible debentures</t>
  </si>
  <si>
    <t>Convertible options</t>
  </si>
  <si>
    <t>11, 16</t>
  </si>
  <si>
    <t>Deferred tax liabilities</t>
  </si>
  <si>
    <t>Non-current provisions for employee benefits</t>
  </si>
  <si>
    <t>Other non-current provisions</t>
  </si>
  <si>
    <t>Total non-current liabilities</t>
  </si>
  <si>
    <t>Total liabilities</t>
  </si>
  <si>
    <t>Shareholders' equity</t>
  </si>
  <si>
    <t>Share capital</t>
  </si>
  <si>
    <t>4,578,522,781 ordinary shares of Baht 5 each</t>
  </si>
  <si>
    <t>1,069,136,447 ordinary shares of Baht 25 each</t>
  </si>
  <si>
    <t>Issued and paid-up share capital</t>
  </si>
  <si>
    <t>3,553,286,881 ordinary shares of Baht 5 each</t>
  </si>
  <si>
    <t>737,443,075 ordinary shares of Baht 25 each</t>
  </si>
  <si>
    <t>Share premium (discount)</t>
  </si>
  <si>
    <t>Premium (discount) on ordinary shares</t>
  </si>
  <si>
    <t xml:space="preserve">Share premium from share-based payment </t>
  </si>
  <si>
    <t>Discount from increment of invesments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</si>
  <si>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</si>
  <si>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</si>
  <si>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</si>
  <si>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</si>
  <si>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</si>
  <si>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</si>
  <si>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</si>
  <si>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</si>
  <si>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</si>
  <si>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2025</t>
  </si>
  <si>
    <t>4, 17</t>
  </si>
  <si>
    <t>Revenues</t>
  </si>
  <si>
    <t>Revenue from contract</t>
  </si>
  <si>
    <t>Revenue from sales and services</t>
  </si>
  <si>
    <t>Other income</t>
  </si>
  <si>
    <t>Total revenues</t>
  </si>
  <si>
    <t>Expenses</t>
  </si>
  <si>
    <t xml:space="preserve">Cost of contract </t>
  </si>
  <si>
    <t>Cost of sales and services</t>
  </si>
  <si>
    <t>Loss on inventories devaluation</t>
  </si>
  <si>
    <t>Distribution costs</t>
  </si>
  <si>
    <t xml:space="preserve">Administrative expenses  </t>
  </si>
  <si>
    <t>Total expenses</t>
  </si>
  <si>
    <t>Loss from operating activities</t>
  </si>
  <si>
    <t>Finance cost</t>
  </si>
  <si>
    <t>Share of loss of investments in associate</t>
  </si>
  <si>
    <t xml:space="preserve">Loss before income tax </t>
  </si>
  <si>
    <t>Income tax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</si>
  <si>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</si>
  <si>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</si>
  <si>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</si>
  <si>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</si>
  <si>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Other comprehensive income for the period - net of tax</t>
  </si>
  <si>
    <t>Total comprehensive loss for the the period</t>
  </si>
  <si>
    <t>Loss attributable to :</t>
  </si>
  <si>
    <t>Equity holders of the Company</t>
  </si>
  <si>
    <t>Total comprehensive loss attributable to :</t>
  </si>
  <si>
    <t>Loss per share</t>
  </si>
  <si>
    <t>Basic and diluted loss per share</t>
  </si>
  <si>
    <t>Basic and diluted loss per share (Baht)</t>
  </si>
  <si>
    <t>FOR THE SIX-MONTH PERIOD ENDED JUNE 30, 2025</t>
  </si>
  <si>
    <t>Other comprehensive income (loss) for the period - net of tax</t>
  </si>
  <si>
    <t>STATEMENT OF CHANGES IN SHAREHOLDERS' EQUITY</t>
  </si>
  <si>
    <t xml:space="preserve">Discount from </t>
  </si>
  <si>
    <t>Total equity</t>
  </si>
  <si>
    <t xml:space="preserve">Premium </t>
  </si>
  <si>
    <t>Share premium</t>
  </si>
  <si>
    <t xml:space="preserve">increment of </t>
  </si>
  <si>
    <t>attributable to</t>
  </si>
  <si>
    <t>Issued and paid-up</t>
  </si>
  <si>
    <t>(discount) on</t>
  </si>
  <si>
    <t>from share-based</t>
  </si>
  <si>
    <t>investments</t>
  </si>
  <si>
    <t>Appropriated -</t>
  </si>
  <si>
    <t>Translation</t>
  </si>
  <si>
    <t>Fair value</t>
  </si>
  <si>
    <t>Revaluation</t>
  </si>
  <si>
    <t xml:space="preserve">Total other component </t>
  </si>
  <si>
    <t>owners of</t>
  </si>
  <si>
    <t>Total shareholders'</t>
  </si>
  <si>
    <t>share capital</t>
  </si>
  <si>
    <t>ordinary shares</t>
  </si>
  <si>
    <t xml:space="preserve">payment </t>
  </si>
  <si>
    <t>in subsidiary</t>
  </si>
  <si>
    <t>statutory reserve</t>
  </si>
  <si>
    <t>reserve</t>
  </si>
  <si>
    <t>of shareholders' equity</t>
  </si>
  <si>
    <t>the Company</t>
  </si>
  <si>
    <t>equity</t>
  </si>
  <si>
    <t>Balance as at December 31, 2024</t>
  </si>
  <si>
    <t>Cumulative effects of corrections of errors</t>
  </si>
  <si>
    <t>Balance as at January 1, 2025 - Adjusted</t>
  </si>
  <si>
    <t>Changes in shareholders' equity for the period :</t>
  </si>
  <si>
    <t>Share capital increased</t>
  </si>
  <si>
    <t>Comprehensive income for the period</t>
  </si>
  <si>
    <t>Balance as at June 30, 2025</t>
  </si>
  <si>
    <t>Balance as at January 1, 2024</t>
  </si>
  <si>
    <t>Other comprehensive loss</t>
  </si>
  <si>
    <t>Balance as at June 30, 2024</t>
  </si>
  <si>
    <t>Premium (discount) on</t>
  </si>
  <si>
    <t xml:space="preserve">Share premium from </t>
  </si>
  <si>
    <t xml:space="preserve">share-based payment </t>
  </si>
  <si>
    <t>Balance as at January 1, 2025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</si>
  <si>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</si>
  <si>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</si>
  <si>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</si>
  <si>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</si>
  <si>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</si>
  <si>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</si>
  <si>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Interest income</t>
  </si>
  <si>
    <t>Finance costs</t>
  </si>
  <si>
    <t>Unrealised gain on exchange</t>
  </si>
  <si>
    <t>Gain from cancellation of right of use assets</t>
  </si>
  <si>
    <t>Impairment losses</t>
  </si>
  <si>
    <t>Impairment loss of other non-current assets</t>
  </si>
  <si>
    <t>(Gain) loss on disposal of property, plant and equipment</t>
  </si>
  <si>
    <t>Employee benefit expenses</t>
  </si>
  <si>
    <t>Share of loss from investment in associate</t>
  </si>
  <si>
    <t xml:space="preserve">Loss from operating activities before changes </t>
  </si>
  <si>
    <t>in operating assets and liabilities</t>
  </si>
  <si>
    <t>Change in operating assets (increase) decrease :</t>
  </si>
  <si>
    <t>Other current assets</t>
  </si>
  <si>
    <t>Deposits</t>
  </si>
  <si>
    <t>Change in operating liabilities increase (decrease) :</t>
  </si>
  <si>
    <t>Provisions for employee benefits paid</t>
  </si>
  <si>
    <t>Net cash used in operating activities</t>
  </si>
  <si>
    <t>Cash flows from investing activities:</t>
  </si>
  <si>
    <t>Proceeds from repayment of loans to related parties</t>
  </si>
  <si>
    <t>Loans to related parties</t>
  </si>
  <si>
    <t>Deposit on land</t>
  </si>
  <si>
    <t>Cash received from disposal of assets</t>
  </si>
  <si>
    <t>Acquisition of equipment</t>
  </si>
  <si>
    <t>Interest received</t>
  </si>
  <si>
    <t>Net cash provided by (used in) investing activities</t>
  </si>
  <si>
    <t>Cash flows from financing activities:</t>
  </si>
  <si>
    <t>Increase (decrease) in bank overdrafts and short-term loans from financial institutions</t>
  </si>
  <si>
    <t>Increase (decrease) in short-term loans</t>
  </si>
  <si>
    <t xml:space="preserve">Interest paid </t>
  </si>
  <si>
    <t>Payment of lease liabilities</t>
  </si>
  <si>
    <t>Repayment of long-term loan</t>
  </si>
  <si>
    <t>Proceeds from exercise of share options</t>
  </si>
  <si>
    <t>Proceeds from issue of convertible debentures</t>
  </si>
  <si>
    <t xml:space="preserve">Net cash provided by financing activities  </t>
  </si>
  <si>
    <t>Net decrease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</si>
  <si>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</si>
  <si>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</si>
  <si>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</si>
  <si>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decrease in cash and cash equivalents</t>
  </si>
  <si>
    <t xml:space="preserve"> 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</si>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</sst>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0_);_(* \(#,##0.000\);_(* &quot;-&quot;??_);_(@_)"/>
    <numFmt numFmtId="169" formatCode="_(* #,##0.00;_(* \(#,##0.00\);_(* &quot;-&quot;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0" fontId="5" fillId="0" borderId="0"/>
    <xf numFmtId="0" fontId="2" fillId="0" borderId="0"/>
    <xf numFmtId="169" fontId="12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75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3" xfId="3" applyNumberFormat="1" applyFont="1" applyFill="1" applyBorder="1" applyAlignment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4" fillId="2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49" fontId="4" fillId="0" borderId="0" xfId="2" applyNumberFormat="1" applyFont="1" applyBorder="1" applyAlignment="1">
      <alignment horizontal="center"/>
    </xf>
    <xf numFmtId="165" fontId="4" fillId="2" borderId="0" xfId="4" applyNumberFormat="1" applyFont="1" applyFill="1" applyAlignment="1">
      <alignment horizontal="center"/>
    </xf>
    <xf numFmtId="165" fontId="4" fillId="2" borderId="0" xfId="4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43" fontId="4" fillId="2" borderId="0" xfId="1" applyFont="1" applyFill="1" applyAlignment="1">
      <alignment horizontal="center" vertical="center"/>
    </xf>
    <xf numFmtId="165" fontId="4" fillId="2" borderId="2" xfId="4" applyNumberFormat="1" applyFont="1" applyFill="1" applyBorder="1" applyAlignment="1">
      <alignment horizontal="right"/>
    </xf>
    <xf numFmtId="165" fontId="4" fillId="2" borderId="4" xfId="4" applyNumberFormat="1" applyFont="1" applyFill="1" applyBorder="1" applyAlignment="1">
      <alignment horizontal="right"/>
    </xf>
    <xf numFmtId="0" fontId="4" fillId="2" borderId="0" xfId="5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4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65" fontId="4" fillId="2" borderId="2" xfId="4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65" fontId="4" fillId="2" borderId="4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Border="1" applyAlignment="1">
      <alignment vertical="center"/>
    </xf>
    <xf numFmtId="41" fontId="4" fillId="2" borderId="0" xfId="4" applyNumberFormat="1" applyFont="1" applyFill="1" applyAlignment="1">
      <alignment vertical="center"/>
    </xf>
    <xf numFmtId="41" fontId="4" fillId="2" borderId="1" xfId="4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165" fontId="4" fillId="2" borderId="5" xfId="4" applyNumberFormat="1" applyFont="1" applyFill="1" applyBorder="1" applyAlignment="1">
      <alignment vertical="center"/>
    </xf>
    <xf numFmtId="43" fontId="4" fillId="2" borderId="0" xfId="2" applyNumberFormat="1" applyFont="1" applyFill="1"/>
    <xf numFmtId="164" fontId="4" fillId="2" borderId="0" xfId="2" applyNumberFormat="1" applyFont="1" applyFill="1"/>
    <xf numFmtId="164" fontId="4" fillId="2" borderId="0" xfId="3" applyFont="1" applyFill="1" applyAlignment="1"/>
    <xf numFmtId="49" fontId="4" fillId="0" borderId="0" xfId="2" applyNumberFormat="1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6" fontId="4" fillId="2" borderId="0" xfId="4" applyNumberFormat="1" applyFont="1" applyFill="1" applyAlignment="1">
      <alignment horizontal="right"/>
    </xf>
    <xf numFmtId="166" fontId="4" fillId="2" borderId="0" xfId="4" applyNumberFormat="1" applyFont="1" applyFill="1" applyAlignment="1"/>
    <xf numFmtId="166" fontId="4" fillId="2" borderId="2" xfId="4" applyNumberFormat="1" applyFont="1" applyFill="1" applyBorder="1" applyAlignment="1">
      <alignment horizontal="right"/>
    </xf>
    <xf numFmtId="166" fontId="4" fillId="2" borderId="0" xfId="4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1"/>
    </xf>
    <xf numFmtId="0" fontId="4" fillId="0" borderId="0" xfId="2" applyFont="1" applyFill="1"/>
    <xf numFmtId="166" fontId="4" fillId="2" borderId="0" xfId="4" applyNumberFormat="1" applyFont="1" applyFill="1" applyBorder="1" applyAlignment="1"/>
    <xf numFmtId="166" fontId="4" fillId="2" borderId="1" xfId="4" applyNumberFormat="1" applyFont="1" applyFill="1" applyBorder="1" applyAlignment="1">
      <alignment horizontal="right"/>
    </xf>
    <xf numFmtId="0" fontId="7" fillId="2" borderId="0" xfId="2" applyFont="1" applyFill="1"/>
    <xf numFmtId="166" fontId="4" fillId="2" borderId="5" xfId="4" applyNumberFormat="1" applyFont="1" applyFill="1" applyBorder="1" applyAlignment="1"/>
    <xf numFmtId="0" fontId="4" fillId="2" borderId="0" xfId="6" applyFont="1" applyFill="1"/>
    <xf numFmtId="0" fontId="4" fillId="2" borderId="0" xfId="6" applyFont="1" applyFill="1" applyAlignment="1">
      <alignment horizontal="center"/>
    </xf>
    <xf numFmtId="0" fontId="4" fillId="2" borderId="0" xfId="6" applyFont="1" applyFill="1" applyAlignment="1">
      <alignment horizontal="center" wrapText="1"/>
    </xf>
    <xf numFmtId="164" fontId="4" fillId="2" borderId="0" xfId="7" applyFont="1" applyFill="1" applyAlignment="1"/>
    <xf numFmtId="164" fontId="4" fillId="2" borderId="0" xfId="4" applyFont="1" applyFill="1" applyBorder="1" applyAlignment="1"/>
    <xf numFmtId="166" fontId="4" fillId="2" borderId="0" xfId="6" applyNumberFormat="1" applyFont="1" applyFill="1"/>
    <xf numFmtId="0" fontId="4" fillId="2" borderId="0" xfId="6" applyFont="1" applyFill="1" applyAlignment="1">
      <alignment horizontal="left"/>
    </xf>
    <xf numFmtId="166" fontId="4" fillId="2" borderId="1" xfId="4" applyNumberFormat="1" applyFont="1" applyFill="1" applyBorder="1" applyAlignment="1"/>
    <xf numFmtId="166" fontId="4" fillId="2" borderId="0" xfId="4" applyNumberFormat="1" applyFont="1" applyFill="1" applyBorder="1" applyAlignment="1">
      <alignment wrapText="1"/>
    </xf>
    <xf numFmtId="164" fontId="4" fillId="2" borderId="0" xfId="7" applyFont="1" applyFill="1" applyBorder="1" applyAlignment="1"/>
    <xf numFmtId="40" fontId="4" fillId="2" borderId="0" xfId="6" applyNumberFormat="1" applyFont="1" applyFill="1"/>
    <xf numFmtId="43" fontId="4" fillId="2" borderId="0" xfId="7" applyNumberFormat="1" applyFont="1" applyFill="1" applyBorder="1" applyAlignment="1"/>
    <xf numFmtId="0" fontId="4" fillId="2" borderId="0" xfId="8" applyFont="1" applyFill="1" applyAlignment="1">
      <alignment wrapText="1"/>
    </xf>
    <xf numFmtId="0" fontId="4" fillId="2" borderId="0" xfId="8" applyFont="1" applyFill="1" applyAlignment="1">
      <alignment horizontal="center"/>
    </xf>
    <xf numFmtId="0" fontId="4" fillId="2" borderId="0" xfId="8" applyFont="1" applyFill="1"/>
    <xf numFmtId="0" fontId="4" fillId="2" borderId="0" xfId="6" quotePrefix="1" applyFont="1" applyFill="1" applyAlignment="1">
      <alignment horizontal="center"/>
    </xf>
    <xf numFmtId="167" fontId="4" fillId="2" borderId="4" xfId="9" applyNumberFormat="1" applyFont="1" applyFill="1" applyBorder="1" applyAlignment="1"/>
    <xf numFmtId="168" fontId="4" fillId="2" borderId="0" xfId="7" applyNumberFormat="1" applyFont="1" applyFill="1" applyBorder="1" applyAlignment="1"/>
    <xf numFmtId="168" fontId="4" fillId="2" borderId="0" xfId="6" applyNumberFormat="1" applyFont="1" applyFill="1"/>
    <xf numFmtId="0" fontId="3" fillId="0" borderId="0" xfId="2" applyFont="1"/>
    <xf numFmtId="0" fontId="3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wrapText="1"/>
    </xf>
    <xf numFmtId="0" fontId="8" fillId="0" borderId="1" xfId="2" applyFont="1" applyBorder="1" applyAlignment="1">
      <alignment horizontal="center"/>
    </xf>
    <xf numFmtId="40" fontId="4" fillId="0" borderId="1" xfId="3" applyNumberFormat="1" applyFont="1" applyFill="1" applyBorder="1" applyAlignment="1">
      <alignment horizontal="center"/>
    </xf>
    <xf numFmtId="166" fontId="4" fillId="0" borderId="0" xfId="2" applyNumberFormat="1" applyFont="1"/>
    <xf numFmtId="166" fontId="4" fillId="0" borderId="1" xfId="2" applyNumberFormat="1" applyFont="1" applyBorder="1"/>
    <xf numFmtId="0" fontId="4" fillId="0" borderId="0" xfId="2" applyFont="1" applyAlignment="1">
      <alignment horizontal="left" indent="1"/>
    </xf>
    <xf numFmtId="0" fontId="4" fillId="2" borderId="0" xfId="2" applyFont="1" applyFill="1" applyAlignment="1">
      <alignment horizontal="right"/>
    </xf>
    <xf numFmtId="166" fontId="4" fillId="0" borderId="5" xfId="2" applyNumberFormat="1" applyFont="1" applyBorder="1" applyAlignment="1">
      <alignment vertical="center"/>
    </xf>
    <xf numFmtId="166" fontId="4" fillId="0" borderId="0" xfId="2" applyNumberFormat="1" applyFont="1" applyAlignment="1">
      <alignment vertical="center"/>
    </xf>
    <xf numFmtId="43" fontId="4" fillId="0" borderId="0" xfId="2" applyNumberFormat="1" applyFont="1"/>
    <xf numFmtId="164" fontId="4" fillId="0" borderId="0" xfId="2" applyNumberFormat="1" applyFont="1"/>
    <xf numFmtId="166" fontId="9" fillId="2" borderId="0" xfId="2" applyNumberFormat="1" applyFont="1" applyFill="1"/>
    <xf numFmtId="166" fontId="9" fillId="0" borderId="0" xfId="2" applyNumberFormat="1" applyFont="1"/>
    <xf numFmtId="166" fontId="4" fillId="2" borderId="0" xfId="2" applyNumberFormat="1" applyFont="1" applyFill="1"/>
    <xf numFmtId="0" fontId="4" fillId="0" borderId="0" xfId="2" applyFont="1" applyAlignment="1">
      <alignment horizontal="left"/>
    </xf>
    <xf numFmtId="0" fontId="3" fillId="3" borderId="0" xfId="2" applyFont="1" applyFill="1"/>
    <xf numFmtId="0" fontId="4" fillId="3" borderId="0" xfId="2" applyFont="1" applyFill="1"/>
    <xf numFmtId="0" fontId="3" fillId="3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0" fontId="8" fillId="2" borderId="0" xfId="2" applyFont="1" applyFill="1"/>
    <xf numFmtId="0" fontId="8" fillId="0" borderId="0" xfId="2" applyFont="1"/>
    <xf numFmtId="0" fontId="8" fillId="2" borderId="0" xfId="2" applyFont="1" applyFill="1" applyAlignment="1">
      <alignment horizontal="center"/>
    </xf>
    <xf numFmtId="0" fontId="8" fillId="0" borderId="0" xfId="2" applyFont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3" borderId="0" xfId="2" applyFont="1" applyFill="1" applyAlignment="1">
      <alignment horizontal="center"/>
    </xf>
    <xf numFmtId="43" fontId="8" fillId="3" borderId="0" xfId="2" applyNumberFormat="1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/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43" fontId="4" fillId="3" borderId="0" xfId="2" applyNumberFormat="1" applyFont="1" applyFill="1"/>
    <xf numFmtId="0" fontId="4" fillId="3" borderId="0" xfId="2" applyFont="1" applyFill="1" applyAlignment="1">
      <alignment horizontal="right"/>
    </xf>
    <xf numFmtId="166" fontId="4" fillId="0" borderId="5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6" fontId="4" fillId="3" borderId="0" xfId="4" applyNumberFormat="1" applyFont="1" applyFill="1" applyBorder="1" applyAlignment="1">
      <alignment horizontal="right"/>
    </xf>
    <xf numFmtId="166" fontId="4" fillId="3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4" fontId="4" fillId="3" borderId="0" xfId="2" applyNumberFormat="1" applyFont="1" applyFill="1"/>
    <xf numFmtId="15" fontId="3" fillId="2" borderId="0" xfId="10" applyNumberFormat="1" applyFont="1" applyFill="1" applyAlignment="1">
      <alignment horizontal="left"/>
    </xf>
    <xf numFmtId="0" fontId="4" fillId="2" borderId="0" xfId="10" applyFont="1" applyFill="1"/>
    <xf numFmtId="0" fontId="4" fillId="2" borderId="0" xfId="10" applyFont="1" applyFill="1" applyAlignment="1">
      <alignment horizontal="center"/>
    </xf>
    <xf numFmtId="0" fontId="3" fillId="2" borderId="0" xfId="11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2" applyFont="1" applyFill="1"/>
    <xf numFmtId="165" fontId="4" fillId="2" borderId="0" xfId="13" applyNumberFormat="1" applyFont="1" applyFill="1"/>
    <xf numFmtId="166" fontId="4" fillId="2" borderId="0" xfId="13" applyNumberFormat="1" applyFont="1" applyFill="1"/>
    <xf numFmtId="166" fontId="4" fillId="2" borderId="0" xfId="14" applyNumberFormat="1" applyFont="1" applyFill="1"/>
    <xf numFmtId="166" fontId="4" fillId="2" borderId="0" xfId="14" applyNumberFormat="1" applyFont="1" applyFill="1" applyBorder="1"/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10" applyFont="1" applyFill="1"/>
    <xf numFmtId="0" fontId="4" fillId="0" borderId="0" xfId="10" applyFont="1" applyFill="1" applyAlignment="1">
      <alignment horizontal="center"/>
    </xf>
    <xf numFmtId="166" fontId="4" fillId="2" borderId="1" xfId="14" applyNumberFormat="1" applyFont="1" applyFill="1" applyBorder="1"/>
    <xf numFmtId="166" fontId="4" fillId="2" borderId="2" xfId="14" applyNumberFormat="1" applyFont="1" applyFill="1" applyBorder="1"/>
    <xf numFmtId="166" fontId="3" fillId="2" borderId="0" xfId="2" applyNumberFormat="1" applyFont="1" applyFill="1"/>
    <xf numFmtId="166" fontId="3" fillId="2" borderId="0" xfId="10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6" fontId="4" fillId="2" borderId="0" xfId="10" applyNumberFormat="1" applyFont="1" applyFill="1"/>
    <xf numFmtId="165" fontId="4" fillId="2" borderId="0" xfId="13" applyNumberFormat="1" applyFont="1" applyFill="1" applyBorder="1"/>
    <xf numFmtId="0" fontId="4" fillId="2" borderId="0" xfId="15" applyNumberFormat="1" applyFont="1" applyFill="1" applyBorder="1" applyAlignment="1">
      <alignment horizontal="left"/>
    </xf>
    <xf numFmtId="0" fontId="4" fillId="2" borderId="0" xfId="10" applyFont="1" applyFill="1" applyAlignment="1">
      <alignment horizontal="left" indent="1"/>
    </xf>
    <xf numFmtId="166" fontId="4" fillId="0" borderId="0" xfId="14" applyNumberFormat="1" applyFont="1" applyFill="1"/>
    <xf numFmtId="166" fontId="4" fillId="0" borderId="3" xfId="14" applyNumberFormat="1" applyFont="1" applyFill="1" applyBorder="1"/>
    <xf numFmtId="166" fontId="4" fillId="2" borderId="5" xfId="14" applyNumberFormat="1" applyFont="1" applyFill="1" applyBorder="1" applyAlignment="1">
      <alignment vertical="center"/>
    </xf>
    <xf numFmtId="166" fontId="4" fillId="2" borderId="0" xfId="14" applyNumberFormat="1" applyFont="1" applyFill="1" applyBorder="1" applyAlignment="1">
      <alignment vertical="center"/>
    </xf>
    <xf numFmtId="43" fontId="4" fillId="2" borderId="0" xfId="14" applyFont="1" applyFill="1" applyBorder="1" applyAlignment="1">
      <alignment vertical="center"/>
    </xf>
    <xf numFmtId="43" fontId="4" fillId="2" borderId="0" xfId="14" applyFont="1" applyFill="1" applyBorder="1"/>
    <xf numFmtId="43" fontId="4" fillId="2" borderId="0" xfId="10" applyNumberFormat="1" applyFont="1" applyFill="1"/>
    <xf numFmtId="164" fontId="4" fillId="2" borderId="0" xfId="4" applyFont="1" applyFill="1"/>
    <xf numFmtId="164" fontId="4" fillId="2" borderId="0" xfId="10" applyNumberFormat="1" applyFont="1" applyFill="1"/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9" fontId="4" fillId="0" borderId="1" xfId="2" applyNumberFormat="1" applyFont="1" applyBorder="1" applyAlignment="1">
      <alignment horizontal="center" wrapText="1"/>
    </xf>
    <xf numFmtId="0" fontId="8" fillId="3" borderId="1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4" fillId="2" borderId="1" xfId="1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/>
    </xf>
  </cellXfs>
  <cellStyles count="16">
    <cellStyle name="Comma" xfId="1" builtinId="3"/>
    <cellStyle name="Comma 10" xfId="3"/>
    <cellStyle name="Comma 11 7" xfId="15"/>
    <cellStyle name="Comma 2 3 3" xfId="7"/>
    <cellStyle name="Comma 3 3 2 2 4 2 2" xfId="9"/>
    <cellStyle name="Comma 4 2 4" xfId="13"/>
    <cellStyle name="Comma 77" xfId="4"/>
    <cellStyle name="Comma_I21-Lead-Y'55" xfId="14"/>
    <cellStyle name="Normal" xfId="0" builtinId="0"/>
    <cellStyle name="Normal 121" xfId="11"/>
    <cellStyle name="Normal 19" xfId="5"/>
    <cellStyle name="Normal 2 2 2 2 2" xfId="12"/>
    <cellStyle name="Normal 2 3 2" xfId="2"/>
    <cellStyle name="Normal 2_I21-Lead-Y'55" xfId="10"/>
    <cellStyle name="Normal_Lead Sheet_Phuket_Q305" xfId="8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1">
          <cell r="A1" t="str">
            <v>Operating Group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1">
          <cell r="A1">
            <v>0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 t="str">
            <v>Operating Group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1">
          <cell r="A1" t="str">
            <v>Operating Group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3">
          <cell r="BC3" t="str">
            <v>QUOTATION  NO.   :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/>
      <sheetData sheetId="1506">
        <row r="1">
          <cell r="A1" t="str">
            <v>Operating Group</v>
          </cell>
        </row>
      </sheetData>
      <sheetData sheetId="1507"/>
      <sheetData sheetId="1508"/>
      <sheetData sheetId="1509"/>
      <sheetData sheetId="1510">
        <row r="3">
          <cell r="BC3" t="str">
            <v>QUOTATION  NO.   :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/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PortSTDSave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/>
      <sheetData sheetId="2833"/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/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>
        <row r="10">
          <cell r="F10">
            <v>1746.43</v>
          </cell>
        </row>
      </sheetData>
      <sheetData sheetId="3090"/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 refreshError="1"/>
      <sheetData sheetId="3218"/>
      <sheetData sheetId="3219">
        <row r="10">
          <cell r="F10">
            <v>6.3812059999999997</v>
          </cell>
        </row>
      </sheetData>
      <sheetData sheetId="3220" refreshError="1"/>
      <sheetData sheetId="3221" refreshError="1"/>
      <sheetData sheetId="3222" refreshError="1"/>
      <sheetData sheetId="3223" refreshError="1"/>
      <sheetData sheetId="3224">
        <row r="10">
          <cell r="F10">
            <v>1746.43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>
        <row r="10">
          <cell r="F10">
            <v>1746.43</v>
          </cell>
        </row>
      </sheetData>
      <sheetData sheetId="3355"/>
      <sheetData sheetId="3356"/>
      <sheetData sheetId="3357"/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10">
          <cell r="F10">
            <v>1746.43</v>
          </cell>
        </row>
      </sheetData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>
        <row r="10">
          <cell r="F10">
            <v>1746.43</v>
          </cell>
        </row>
      </sheetData>
      <sheetData sheetId="3395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/>
      <sheetData sheetId="3410"/>
      <sheetData sheetId="3411"/>
      <sheetData sheetId="3412"/>
      <sheetData sheetId="3413" refreshError="1"/>
      <sheetData sheetId="3414" refreshError="1"/>
      <sheetData sheetId="3415" refreshError="1"/>
      <sheetData sheetId="3416" refreshError="1"/>
      <sheetData sheetId="3417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/>
      <sheetData sheetId="3426"/>
      <sheetData sheetId="3427" refreshError="1"/>
      <sheetData sheetId="3428" refreshError="1"/>
      <sheetData sheetId="3429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FF-3"/>
      <sheetName val="FF_3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>
        <row r="769">
          <cell r="D769">
            <v>0</v>
          </cell>
        </row>
      </sheetData>
      <sheetData sheetId="643"/>
      <sheetData sheetId="644"/>
      <sheetData sheetId="645">
        <row r="769">
          <cell r="D769">
            <v>0</v>
          </cell>
        </row>
      </sheetData>
      <sheetData sheetId="646"/>
      <sheetData sheetId="647"/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>
        <row r="769">
          <cell r="D769">
            <v>0</v>
          </cell>
        </row>
      </sheetData>
      <sheetData sheetId="657"/>
      <sheetData sheetId="658"/>
      <sheetData sheetId="659">
        <row r="769">
          <cell r="D769">
            <v>0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769">
          <cell r="D769">
            <v>0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/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/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/>
      <sheetData sheetId="712"/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/>
      <sheetData sheetId="731"/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 t="str">
            <v>Brand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/>
      <sheetData sheetId="2025">
        <row r="1">
          <cell r="B1">
            <v>0</v>
          </cell>
        </row>
      </sheetData>
      <sheetData sheetId="2026">
        <row r="3">
          <cell r="C3" t="str">
            <v>เลขที่</v>
          </cell>
        </row>
      </sheetData>
      <sheetData sheetId="2027"/>
      <sheetData sheetId="2028">
        <row r="1">
          <cell r="B1">
            <v>1</v>
          </cell>
        </row>
      </sheetData>
      <sheetData sheetId="2029"/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9"/>
      <sheetName val="PL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เงินกู้ MGC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Cost_Assumption"/>
      <sheetName val="Basic Info."/>
      <sheetName val="List data adj."/>
      <sheetName val="BOQ หมวดสถาปัตยกรรม-A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FF-6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>
        <row r="2">
          <cell r="B2" t="str">
            <v>Pers.no.</v>
          </cell>
        </row>
      </sheetData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V2">
            <v>2317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6">
          <cell r="A6">
            <v>999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 t="str">
            <v>Pers.no.</v>
          </cell>
        </row>
      </sheetData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>
        <row r="2">
          <cell r="B2" t="str">
            <v>Pers.no.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 t="str">
            <v>Pers.no.</v>
          </cell>
        </row>
      </sheetData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BMCT2003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3">
          <cell r="B3" t="str">
            <v>Total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3">
          <cell r="B3" t="str">
            <v>Total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3">
          <cell r="B3" t="str">
            <v>Total</v>
          </cell>
        </row>
      </sheetData>
      <sheetData sheetId="2798">
        <row r="2">
          <cell r="B2">
            <v>0</v>
          </cell>
        </row>
      </sheetData>
      <sheetData sheetId="2799">
        <row r="3">
          <cell r="B3" t="str">
            <v>Total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/>
      <sheetData sheetId="2837">
        <row r="2">
          <cell r="B2">
            <v>0</v>
          </cell>
        </row>
      </sheetData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>
        <row r="2">
          <cell r="B2">
            <v>1.9678000000000001E-2</v>
          </cell>
        </row>
      </sheetData>
      <sheetData sheetId="2884"/>
      <sheetData sheetId="2885">
        <row r="2">
          <cell r="B2">
            <v>1.9678000000000001E-2</v>
          </cell>
        </row>
      </sheetData>
      <sheetData sheetId="2886"/>
      <sheetData sheetId="2887">
        <row r="2">
          <cell r="B2">
            <v>1.9678000000000001E-2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/>
      <sheetData sheetId="2901"/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2">
          <cell r="B2">
            <v>0</v>
          </cell>
        </row>
      </sheetData>
      <sheetData sheetId="2917"/>
      <sheetData sheetId="2918"/>
      <sheetData sheetId="2919"/>
      <sheetData sheetId="2920">
        <row r="2">
          <cell r="B2">
            <v>0</v>
          </cell>
        </row>
      </sheetData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/>
      <sheetData sheetId="3011"/>
      <sheetData sheetId="3012"/>
      <sheetData sheetId="3013">
        <row r="2">
          <cell r="B2">
            <v>0</v>
          </cell>
        </row>
      </sheetData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/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/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/>
      <sheetData sheetId="3192">
        <row r="2">
          <cell r="B2">
            <v>0</v>
          </cell>
        </row>
      </sheetData>
      <sheetData sheetId="3193"/>
      <sheetData sheetId="3194">
        <row r="2">
          <cell r="B2">
            <v>0</v>
          </cell>
        </row>
      </sheetData>
      <sheetData sheetId="3195"/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/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/>
      <sheetData sheetId="3280">
        <row r="2">
          <cell r="B2">
            <v>0</v>
          </cell>
        </row>
      </sheetData>
      <sheetData sheetId="3281"/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/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3">
          <cell r="B3" t="str">
            <v>Total</v>
          </cell>
        </row>
      </sheetData>
      <sheetData sheetId="3297"/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3">
          <cell r="B3" t="str">
            <v>Total</v>
          </cell>
        </row>
      </sheetData>
      <sheetData sheetId="3302">
        <row r="2">
          <cell r="B2">
            <v>1.9678000000000001E-2</v>
          </cell>
        </row>
      </sheetData>
      <sheetData sheetId="3303"/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/>
      <sheetData sheetId="3307"/>
      <sheetData sheetId="3308"/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/>
      <sheetData sheetId="3312"/>
      <sheetData sheetId="3313"/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/>
      <sheetData sheetId="3335"/>
      <sheetData sheetId="3336"/>
      <sheetData sheetId="3337"/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/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/>
      <sheetData sheetId="3401"/>
      <sheetData sheetId="3402">
        <row r="2">
          <cell r="B2">
            <v>1.9678000000000001E-2</v>
          </cell>
        </row>
      </sheetData>
      <sheetData sheetId="3403"/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/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/>
      <sheetData sheetId="3424"/>
      <sheetData sheetId="3425"/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/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/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>
        <row r="2">
          <cell r="B2">
            <v>1.9678000000000001E-2</v>
          </cell>
        </row>
      </sheetData>
      <sheetData sheetId="3489"/>
      <sheetData sheetId="3490"/>
      <sheetData sheetId="3491"/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/>
      <sheetData sheetId="3513"/>
      <sheetData sheetId="3514"/>
      <sheetData sheetId="3515"/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/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>
        <row r="2">
          <cell r="B2">
            <v>0</v>
          </cell>
        </row>
      </sheetData>
      <sheetData sheetId="3543"/>
      <sheetData sheetId="3544"/>
      <sheetData sheetId="3545"/>
      <sheetData sheetId="3546">
        <row r="2">
          <cell r="B2">
            <v>0</v>
          </cell>
        </row>
      </sheetData>
      <sheetData sheetId="3547"/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/>
      <sheetData sheetId="3571"/>
      <sheetData sheetId="3572">
        <row r="2">
          <cell r="B2">
            <v>0</v>
          </cell>
        </row>
      </sheetData>
      <sheetData sheetId="3573"/>
      <sheetData sheetId="3574"/>
      <sheetData sheetId="3575"/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/>
      <sheetData sheetId="3579"/>
      <sheetData sheetId="3580"/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/>
      <sheetData sheetId="3602"/>
      <sheetData sheetId="3603"/>
      <sheetData sheetId="3604"/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/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>
        <row r="2">
          <cell r="B2">
            <v>0</v>
          </cell>
        </row>
      </sheetData>
      <sheetData sheetId="3632"/>
      <sheetData sheetId="3633"/>
      <sheetData sheetId="3634"/>
      <sheetData sheetId="3635">
        <row r="2">
          <cell r="B2">
            <v>0</v>
          </cell>
        </row>
      </sheetData>
      <sheetData sheetId="3636"/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>
        <row r="2">
          <cell r="B2">
            <v>0</v>
          </cell>
        </row>
      </sheetData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/>
      <sheetData sheetId="3660"/>
      <sheetData sheetId="3661">
        <row r="2">
          <cell r="B2">
            <v>0</v>
          </cell>
        </row>
      </sheetData>
      <sheetData sheetId="3662"/>
      <sheetData sheetId="3663"/>
      <sheetData sheetId="3664"/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/>
      <sheetData sheetId="3668"/>
      <sheetData sheetId="3669"/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/>
      <sheetData sheetId="3691"/>
      <sheetData sheetId="3692"/>
      <sheetData sheetId="3693"/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/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0</v>
          </cell>
        </row>
      </sheetData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>
        <row r="2">
          <cell r="B2">
            <v>0</v>
          </cell>
        </row>
      </sheetData>
      <sheetData sheetId="3721"/>
      <sheetData sheetId="3722"/>
      <sheetData sheetId="3723"/>
      <sheetData sheetId="3724">
        <row r="2">
          <cell r="B2">
            <v>0</v>
          </cell>
        </row>
      </sheetData>
      <sheetData sheetId="3725"/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/>
      <sheetData sheetId="3749"/>
      <sheetData sheetId="3750">
        <row r="2">
          <cell r="B2">
            <v>0</v>
          </cell>
        </row>
      </sheetData>
      <sheetData sheetId="3751"/>
      <sheetData sheetId="3752"/>
      <sheetData sheetId="3753"/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/>
      <sheetData sheetId="3757"/>
      <sheetData sheetId="3758"/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/>
      <sheetData sheetId="3780"/>
      <sheetData sheetId="3781"/>
      <sheetData sheetId="3782"/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/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>
        <row r="2">
          <cell r="B2">
            <v>0</v>
          </cell>
        </row>
      </sheetData>
      <sheetData sheetId="3810"/>
      <sheetData sheetId="3811"/>
      <sheetData sheetId="3812"/>
      <sheetData sheetId="3813">
        <row r="2">
          <cell r="B2">
            <v>0</v>
          </cell>
        </row>
      </sheetData>
      <sheetData sheetId="3814"/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>
        <row r="2">
          <cell r="B2">
            <v>0</v>
          </cell>
        </row>
      </sheetData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/>
      <sheetData sheetId="3838"/>
      <sheetData sheetId="3839">
        <row r="2">
          <cell r="B2">
            <v>0</v>
          </cell>
        </row>
      </sheetData>
      <sheetData sheetId="3840"/>
      <sheetData sheetId="3841"/>
      <sheetData sheetId="3842"/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/>
      <sheetData sheetId="3846"/>
      <sheetData sheetId="3847"/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/>
      <sheetData sheetId="3869"/>
      <sheetData sheetId="3870"/>
      <sheetData sheetId="3871"/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/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0</v>
          </cell>
        </row>
      </sheetData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>
        <row r="2">
          <cell r="B2">
            <v>0</v>
          </cell>
        </row>
      </sheetData>
      <sheetData sheetId="3899"/>
      <sheetData sheetId="3900"/>
      <sheetData sheetId="3901"/>
      <sheetData sheetId="3902">
        <row r="2">
          <cell r="B2">
            <v>0</v>
          </cell>
        </row>
      </sheetData>
      <sheetData sheetId="3903"/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>
        <row r="2">
          <cell r="B2">
            <v>0</v>
          </cell>
        </row>
      </sheetData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/>
      <sheetData sheetId="3927"/>
      <sheetData sheetId="3928">
        <row r="2">
          <cell r="B2">
            <v>0</v>
          </cell>
        </row>
      </sheetData>
      <sheetData sheetId="3929"/>
      <sheetData sheetId="3930"/>
      <sheetData sheetId="3931"/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/>
      <sheetData sheetId="3935"/>
      <sheetData sheetId="3936"/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/>
      <sheetData sheetId="3958"/>
      <sheetData sheetId="3959"/>
      <sheetData sheetId="3960"/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/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0</v>
          </cell>
        </row>
      </sheetData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>
        <row r="2">
          <cell r="B2">
            <v>0</v>
          </cell>
        </row>
      </sheetData>
      <sheetData sheetId="3988"/>
      <sheetData sheetId="3989"/>
      <sheetData sheetId="3990"/>
      <sheetData sheetId="3991">
        <row r="2">
          <cell r="B2">
            <v>0</v>
          </cell>
        </row>
      </sheetData>
      <sheetData sheetId="3992"/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>
        <row r="2">
          <cell r="B2">
            <v>0</v>
          </cell>
        </row>
      </sheetData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/>
      <sheetData sheetId="4016"/>
      <sheetData sheetId="4017">
        <row r="2">
          <cell r="B2">
            <v>0</v>
          </cell>
        </row>
      </sheetData>
      <sheetData sheetId="4018"/>
      <sheetData sheetId="4019"/>
      <sheetData sheetId="4020"/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/>
      <sheetData sheetId="4024"/>
      <sheetData sheetId="4025"/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/>
      <sheetData sheetId="4047"/>
      <sheetData sheetId="4048"/>
      <sheetData sheetId="4049"/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/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0</v>
          </cell>
        </row>
      </sheetData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>
        <row r="2">
          <cell r="B2">
            <v>0</v>
          </cell>
        </row>
      </sheetData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>
        <row r="2">
          <cell r="B2">
            <v>0</v>
          </cell>
        </row>
      </sheetData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/>
      <sheetData sheetId="4105"/>
      <sheetData sheetId="4106">
        <row r="2">
          <cell r="B2">
            <v>0</v>
          </cell>
        </row>
      </sheetData>
      <sheetData sheetId="4107"/>
      <sheetData sheetId="4108"/>
      <sheetData sheetId="4109"/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/>
      <sheetData sheetId="4113"/>
      <sheetData sheetId="4114"/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/>
      <sheetData sheetId="4136"/>
      <sheetData sheetId="4137"/>
      <sheetData sheetId="4138"/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/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0</v>
          </cell>
        </row>
      </sheetData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>
        <row r="2">
          <cell r="B2">
            <v>0</v>
          </cell>
        </row>
      </sheetData>
      <sheetData sheetId="4166"/>
      <sheetData sheetId="4167"/>
      <sheetData sheetId="4168"/>
      <sheetData sheetId="4169">
        <row r="2">
          <cell r="B2">
            <v>0</v>
          </cell>
        </row>
      </sheetData>
      <sheetData sheetId="4170"/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>
        <row r="2">
          <cell r="B2">
            <v>0</v>
          </cell>
        </row>
      </sheetData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/>
      <sheetData sheetId="4194"/>
      <sheetData sheetId="4195">
        <row r="2">
          <cell r="B2">
            <v>0</v>
          </cell>
        </row>
      </sheetData>
      <sheetData sheetId="4196"/>
      <sheetData sheetId="4197"/>
      <sheetData sheetId="4198"/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/>
      <sheetData sheetId="4202"/>
      <sheetData sheetId="4203"/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/>
      <sheetData sheetId="4225"/>
      <sheetData sheetId="4226"/>
      <sheetData sheetId="4227"/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/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0</v>
          </cell>
        </row>
      </sheetData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>
        <row r="2">
          <cell r="B2">
            <v>0</v>
          </cell>
        </row>
      </sheetData>
      <sheetData sheetId="4255"/>
      <sheetData sheetId="4256"/>
      <sheetData sheetId="4257"/>
      <sheetData sheetId="4258">
        <row r="2">
          <cell r="B2">
            <v>0</v>
          </cell>
        </row>
      </sheetData>
      <sheetData sheetId="4259"/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>
        <row r="2">
          <cell r="B2">
            <v>0</v>
          </cell>
        </row>
      </sheetData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/>
      <sheetData sheetId="4283"/>
      <sheetData sheetId="4284">
        <row r="2">
          <cell r="B2">
            <v>0</v>
          </cell>
        </row>
      </sheetData>
      <sheetData sheetId="4285"/>
      <sheetData sheetId="4286"/>
      <sheetData sheetId="4287"/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/>
      <sheetData sheetId="4291"/>
      <sheetData sheetId="4292"/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/>
      <sheetData sheetId="4314"/>
      <sheetData sheetId="4315"/>
      <sheetData sheetId="4316"/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/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0</v>
          </cell>
        </row>
      </sheetData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>
        <row r="2">
          <cell r="B2">
            <v>0</v>
          </cell>
        </row>
      </sheetData>
      <sheetData sheetId="4344"/>
      <sheetData sheetId="4345"/>
      <sheetData sheetId="4346"/>
      <sheetData sheetId="4347">
        <row r="2">
          <cell r="B2">
            <v>0</v>
          </cell>
        </row>
      </sheetData>
      <sheetData sheetId="4348"/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>
        <row r="2">
          <cell r="B2">
            <v>0</v>
          </cell>
        </row>
      </sheetData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/>
      <sheetData sheetId="4372"/>
      <sheetData sheetId="4373">
        <row r="2">
          <cell r="B2">
            <v>0</v>
          </cell>
        </row>
      </sheetData>
      <sheetData sheetId="4374"/>
      <sheetData sheetId="4375"/>
      <sheetData sheetId="4376"/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/>
      <sheetData sheetId="4380"/>
      <sheetData sheetId="4381"/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/>
      <sheetData sheetId="4403"/>
      <sheetData sheetId="4404"/>
      <sheetData sheetId="4405"/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/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0</v>
          </cell>
        </row>
      </sheetData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>
        <row r="2">
          <cell r="B2">
            <v>0</v>
          </cell>
        </row>
      </sheetData>
      <sheetData sheetId="4433"/>
      <sheetData sheetId="4434"/>
      <sheetData sheetId="4435"/>
      <sheetData sheetId="4436">
        <row r="2">
          <cell r="B2">
            <v>0</v>
          </cell>
        </row>
      </sheetData>
      <sheetData sheetId="4437"/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>
        <row r="2">
          <cell r="B2">
            <v>0</v>
          </cell>
        </row>
      </sheetData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/>
      <sheetData sheetId="4461"/>
      <sheetData sheetId="4462">
        <row r="2">
          <cell r="B2">
            <v>0</v>
          </cell>
        </row>
      </sheetData>
      <sheetData sheetId="4463"/>
      <sheetData sheetId="4464"/>
      <sheetData sheetId="4465"/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/>
      <sheetData sheetId="4469"/>
      <sheetData sheetId="4470"/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/>
      <sheetData sheetId="4492"/>
      <sheetData sheetId="4493"/>
      <sheetData sheetId="4494"/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/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0</v>
          </cell>
        </row>
      </sheetData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>
        <row r="2">
          <cell r="B2">
            <v>0</v>
          </cell>
        </row>
      </sheetData>
      <sheetData sheetId="4522"/>
      <sheetData sheetId="4523"/>
      <sheetData sheetId="4524"/>
      <sheetData sheetId="4525">
        <row r="2">
          <cell r="B2">
            <v>0</v>
          </cell>
        </row>
      </sheetData>
      <sheetData sheetId="4526"/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>
        <row r="2">
          <cell r="B2">
            <v>0</v>
          </cell>
        </row>
      </sheetData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/>
      <sheetData sheetId="4550"/>
      <sheetData sheetId="4551">
        <row r="2">
          <cell r="B2">
            <v>0</v>
          </cell>
        </row>
      </sheetData>
      <sheetData sheetId="4552"/>
      <sheetData sheetId="4553"/>
      <sheetData sheetId="4554"/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/>
      <sheetData sheetId="4558"/>
      <sheetData sheetId="4559"/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/>
      <sheetData sheetId="4581"/>
      <sheetData sheetId="4582"/>
      <sheetData sheetId="4583"/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/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0</v>
          </cell>
        </row>
      </sheetData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>
        <row r="2">
          <cell r="B2">
            <v>0</v>
          </cell>
        </row>
      </sheetData>
      <sheetData sheetId="4611"/>
      <sheetData sheetId="4612"/>
      <sheetData sheetId="4613"/>
      <sheetData sheetId="4614">
        <row r="2">
          <cell r="B2">
            <v>0</v>
          </cell>
        </row>
      </sheetData>
      <sheetData sheetId="4615"/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>
        <row r="2">
          <cell r="B2">
            <v>0</v>
          </cell>
        </row>
      </sheetData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/>
      <sheetData sheetId="4639"/>
      <sheetData sheetId="4640">
        <row r="2">
          <cell r="B2">
            <v>0</v>
          </cell>
        </row>
      </sheetData>
      <sheetData sheetId="4641"/>
      <sheetData sheetId="4642"/>
      <sheetData sheetId="4643"/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/>
      <sheetData sheetId="4647"/>
      <sheetData sheetId="4648"/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/>
      <sheetData sheetId="4670"/>
      <sheetData sheetId="4671"/>
      <sheetData sheetId="4672"/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/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0</v>
          </cell>
        </row>
      </sheetData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>
        <row r="2">
          <cell r="B2">
            <v>0</v>
          </cell>
        </row>
      </sheetData>
      <sheetData sheetId="4700"/>
      <sheetData sheetId="4701"/>
      <sheetData sheetId="4702"/>
      <sheetData sheetId="4703">
        <row r="2">
          <cell r="B2">
            <v>0</v>
          </cell>
        </row>
      </sheetData>
      <sheetData sheetId="4704"/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>
        <row r="2">
          <cell r="B2">
            <v>0</v>
          </cell>
        </row>
      </sheetData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/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/>
      <sheetData sheetId="4736"/>
      <sheetData sheetId="4737"/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/>
      <sheetData sheetId="4759"/>
      <sheetData sheetId="4760"/>
      <sheetData sheetId="4761"/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>
        <row r="2">
          <cell r="B2">
            <v>0</v>
          </cell>
        </row>
      </sheetData>
      <sheetData sheetId="4778"/>
      <sheetData sheetId="4779">
        <row r="2">
          <cell r="B2">
            <v>0</v>
          </cell>
        </row>
      </sheetData>
      <sheetData sheetId="4780"/>
      <sheetData sheetId="4781">
        <row r="2">
          <cell r="B2">
            <v>0</v>
          </cell>
        </row>
      </sheetData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>
        <row r="2">
          <cell r="B2">
            <v>0</v>
          </cell>
        </row>
      </sheetData>
      <sheetData sheetId="4789"/>
      <sheetData sheetId="4790"/>
      <sheetData sheetId="4791"/>
      <sheetData sheetId="4792">
        <row r="2">
          <cell r="B2">
            <v>0</v>
          </cell>
        </row>
      </sheetData>
      <sheetData sheetId="4793"/>
      <sheetData sheetId="4794"/>
      <sheetData sheetId="4795">
        <row r="2">
          <cell r="B2">
            <v>0</v>
          </cell>
        </row>
      </sheetData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>
        <row r="2">
          <cell r="B2">
            <v>0</v>
          </cell>
        </row>
      </sheetData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>
        <row r="2">
          <cell r="B2">
            <v>0</v>
          </cell>
        </row>
      </sheetData>
      <sheetData sheetId="4819"/>
      <sheetData sheetId="4820"/>
      <sheetData sheetId="4821"/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/>
      <sheetData sheetId="4826"/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/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/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>
        <row r="2">
          <cell r="B2">
            <v>1.9678000000000001E-2</v>
          </cell>
        </row>
      </sheetData>
      <sheetData sheetId="4961"/>
      <sheetData sheetId="4962">
        <row r="2">
          <cell r="B2">
            <v>1.9678000000000001E-2</v>
          </cell>
        </row>
      </sheetData>
      <sheetData sheetId="4963"/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>
        <row r="2">
          <cell r="B2">
            <v>0</v>
          </cell>
        </row>
      </sheetData>
      <sheetData sheetId="4979"/>
      <sheetData sheetId="4980"/>
      <sheetData sheetId="4981"/>
      <sheetData sheetId="4982">
        <row r="2">
          <cell r="B2">
            <v>0</v>
          </cell>
        </row>
      </sheetData>
      <sheetData sheetId="4983"/>
      <sheetData sheetId="4984"/>
      <sheetData sheetId="4985"/>
      <sheetData sheetId="4986"/>
      <sheetData sheetId="4987"/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0</v>
          </cell>
        </row>
      </sheetData>
      <sheetData sheetId="5027"/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/>
      <sheetData sheetId="5040"/>
      <sheetData sheetId="5041">
        <row r="2">
          <cell r="B2">
            <v>0</v>
          </cell>
        </row>
      </sheetData>
      <sheetData sheetId="5042"/>
      <sheetData sheetId="5043"/>
      <sheetData sheetId="5044">
        <row r="2">
          <cell r="B2">
            <v>0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/>
      <sheetData sheetId="5069"/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/>
      <sheetData sheetId="5073"/>
      <sheetData sheetId="5074"/>
      <sheetData sheetId="5075"/>
      <sheetData sheetId="5076"/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/>
      <sheetData sheetId="5112"/>
      <sheetData sheetId="5113"/>
      <sheetData sheetId="5114"/>
      <sheetData sheetId="5115">
        <row r="2">
          <cell r="B2">
            <v>0</v>
          </cell>
        </row>
      </sheetData>
      <sheetData sheetId="5116"/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/>
      <sheetData sheetId="5133">
        <row r="2">
          <cell r="B2">
            <v>0</v>
          </cell>
        </row>
      </sheetData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>
        <row r="2">
          <cell r="B2">
            <v>1.9678000000000001E-2</v>
          </cell>
        </row>
      </sheetData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/>
      <sheetData sheetId="5164"/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/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>
        <row r="2">
          <cell r="B2">
            <v>0</v>
          </cell>
        </row>
      </sheetData>
      <sheetData sheetId="5225"/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>
        <row r="2">
          <cell r="B2">
            <v>1.9678000000000001E-2</v>
          </cell>
        </row>
      </sheetData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/>
      <sheetData sheetId="5308"/>
      <sheetData sheetId="5309">
        <row r="2">
          <cell r="B2">
            <v>0</v>
          </cell>
        </row>
      </sheetData>
      <sheetData sheetId="5310"/>
      <sheetData sheetId="5311"/>
      <sheetData sheetId="5312"/>
      <sheetData sheetId="5313">
        <row r="2">
          <cell r="B2">
            <v>0</v>
          </cell>
        </row>
      </sheetData>
      <sheetData sheetId="5314"/>
      <sheetData sheetId="5315"/>
      <sheetData sheetId="5316"/>
      <sheetData sheetId="5317"/>
      <sheetData sheetId="5318"/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/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/>
      <sheetData sheetId="5375">
        <row r="2">
          <cell r="B2">
            <v>0</v>
          </cell>
        </row>
      </sheetData>
      <sheetData sheetId="5376"/>
      <sheetData sheetId="5377">
        <row r="2">
          <cell r="B2">
            <v>0</v>
          </cell>
        </row>
      </sheetData>
      <sheetData sheetId="5378"/>
      <sheetData sheetId="5379">
        <row r="2">
          <cell r="B2">
            <v>0</v>
          </cell>
        </row>
      </sheetData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>
        <row r="2">
          <cell r="B2">
            <v>0</v>
          </cell>
        </row>
      </sheetData>
      <sheetData sheetId="5387"/>
      <sheetData sheetId="5388"/>
      <sheetData sheetId="5389"/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/>
      <sheetData sheetId="5419"/>
      <sheetData sheetId="5420">
        <row r="2">
          <cell r="B2">
            <v>0</v>
          </cell>
        </row>
      </sheetData>
      <sheetData sheetId="5421"/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/>
      <sheetData sheetId="5425"/>
      <sheetData sheetId="5426"/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/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/>
      <sheetData sheetId="5491"/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/>
      <sheetData sheetId="5495"/>
      <sheetData sheetId="5496"/>
      <sheetData sheetId="5497"/>
      <sheetData sheetId="5498"/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/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/>
      <sheetData sheetId="5550"/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/>
      <sheetData sheetId="5554"/>
      <sheetData sheetId="5555">
        <row r="2">
          <cell r="B2">
            <v>0</v>
          </cell>
        </row>
      </sheetData>
      <sheetData sheetId="5556"/>
      <sheetData sheetId="5557">
        <row r="2">
          <cell r="B2">
            <v>0</v>
          </cell>
        </row>
      </sheetData>
      <sheetData sheetId="5558"/>
      <sheetData sheetId="5559">
        <row r="2">
          <cell r="B2">
            <v>0</v>
          </cell>
        </row>
      </sheetData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>
        <row r="2">
          <cell r="B2">
            <v>0</v>
          </cell>
        </row>
      </sheetData>
      <sheetData sheetId="5567"/>
      <sheetData sheetId="5568"/>
      <sheetData sheetId="5569"/>
      <sheetData sheetId="5570">
        <row r="2">
          <cell r="B2">
            <v>0</v>
          </cell>
        </row>
      </sheetData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/>
      <sheetData sheetId="5606"/>
      <sheetData sheetId="5607">
        <row r="2">
          <cell r="B2">
            <v>1.9678000000000001E-2</v>
          </cell>
        </row>
      </sheetData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/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>
        <row r="2">
          <cell r="B2">
            <v>1.9677996635437012E-2</v>
          </cell>
        </row>
      </sheetData>
      <sheetData sheetId="5645"/>
      <sheetData sheetId="5646"/>
      <sheetData sheetId="5647"/>
      <sheetData sheetId="5648">
        <row r="2">
          <cell r="B2">
            <v>1.9677996635437012E-2</v>
          </cell>
        </row>
      </sheetData>
      <sheetData sheetId="5649"/>
      <sheetData sheetId="5650"/>
      <sheetData sheetId="5651">
        <row r="2">
          <cell r="B2">
            <v>1.9678000000000001E-2</v>
          </cell>
        </row>
      </sheetData>
      <sheetData sheetId="5652"/>
      <sheetData sheetId="5653">
        <row r="2">
          <cell r="B2">
            <v>1.9678000000000001E-2</v>
          </cell>
        </row>
      </sheetData>
      <sheetData sheetId="5654"/>
      <sheetData sheetId="5655">
        <row r="2">
          <cell r="B2">
            <v>1.9678000000000001E-2</v>
          </cell>
        </row>
      </sheetData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/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/>
      <sheetData sheetId="5671"/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/>
      <sheetData sheetId="5675"/>
      <sheetData sheetId="5676"/>
      <sheetData sheetId="5677"/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/>
      <sheetData sheetId="5737">
        <row r="2">
          <cell r="B2">
            <v>0</v>
          </cell>
        </row>
      </sheetData>
      <sheetData sheetId="5738"/>
      <sheetData sheetId="5739">
        <row r="2">
          <cell r="B2">
            <v>0</v>
          </cell>
        </row>
      </sheetData>
      <sheetData sheetId="5740">
        <row r="3">
          <cell r="B3" t="str">
            <v>Total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/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>
        <row r="2">
          <cell r="B2">
            <v>1.9677996635437012E-2</v>
          </cell>
        </row>
      </sheetData>
      <sheetData sheetId="5822"/>
      <sheetData sheetId="5823"/>
      <sheetData sheetId="5824"/>
      <sheetData sheetId="5825">
        <row r="2">
          <cell r="B2">
            <v>1.9677996635437012E-2</v>
          </cell>
        </row>
      </sheetData>
      <sheetData sheetId="5826"/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>
        <row r="2">
          <cell r="B2">
            <v>1.9678000000000001E-2</v>
          </cell>
        </row>
      </sheetData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/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/>
      <sheetData sheetId="5848"/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/>
      <sheetData sheetId="5852"/>
      <sheetData sheetId="5853"/>
      <sheetData sheetId="5854"/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3">
          <cell r="B3" t="str">
            <v>Total</v>
          </cell>
        </row>
      </sheetData>
      <sheetData sheetId="5891"/>
      <sheetData sheetId="5892">
        <row r="3">
          <cell r="B3" t="str">
            <v>Total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>
        <row r="3">
          <cell r="B3" t="str">
            <v>Total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/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>
        <row r="2">
          <cell r="B2">
            <v>1.9677996635437012E-2</v>
          </cell>
        </row>
      </sheetData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>
        <row r="2">
          <cell r="B2">
            <v>1.9678000000000001E-2</v>
          </cell>
        </row>
      </sheetData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>
        <row r="2">
          <cell r="B2">
            <v>1.9678000000000001E-2</v>
          </cell>
        </row>
      </sheetData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/>
      <sheetData sheetId="6029"/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3">
          <cell r="B3" t="str">
            <v>Total</v>
          </cell>
        </row>
      </sheetData>
      <sheetData sheetId="6068"/>
      <sheetData sheetId="6069">
        <row r="3">
          <cell r="B3" t="str">
            <v>Total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/>
      <sheetData sheetId="6119"/>
      <sheetData sheetId="6120">
        <row r="2">
          <cell r="B2">
            <v>1.9677996635437012E-2</v>
          </cell>
        </row>
      </sheetData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/>
      <sheetData sheetId="6137"/>
      <sheetData sheetId="6138">
        <row r="2">
          <cell r="B2">
            <v>1.9678000000000001E-2</v>
          </cell>
        </row>
      </sheetData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/>
      <sheetData sheetId="6171">
        <row r="2">
          <cell r="B2">
            <v>1.9677996635437012E-2</v>
          </cell>
        </row>
      </sheetData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>
        <row r="2">
          <cell r="B2">
            <v>1.9677996635437012E-2</v>
          </cell>
        </row>
      </sheetData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>
        <row r="2">
          <cell r="B2">
            <v>1.9678000000000001E-2</v>
          </cell>
        </row>
      </sheetData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>
        <row r="2">
          <cell r="B2">
            <v>1.9678000000000001E-2</v>
          </cell>
        </row>
      </sheetData>
      <sheetData sheetId="6197"/>
      <sheetData sheetId="6198"/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/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/>
      <sheetData sheetId="6271">
        <row r="2">
          <cell r="B2">
            <v>0</v>
          </cell>
        </row>
      </sheetData>
      <sheetData sheetId="6272"/>
      <sheetData sheetId="6273">
        <row r="2">
          <cell r="B2">
            <v>0</v>
          </cell>
        </row>
      </sheetData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>
        <row r="2">
          <cell r="B2">
            <v>0</v>
          </cell>
        </row>
      </sheetData>
      <sheetData sheetId="6281"/>
      <sheetData sheetId="6282"/>
      <sheetData sheetId="6283"/>
      <sheetData sheetId="6284">
        <row r="2">
          <cell r="B2">
            <v>0</v>
          </cell>
        </row>
      </sheetData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>
        <row r="2">
          <cell r="B2">
            <v>1.9677996635437012E-2</v>
          </cell>
        </row>
      </sheetData>
      <sheetData sheetId="6297"/>
      <sheetData sheetId="6298"/>
      <sheetData sheetId="6299"/>
      <sheetData sheetId="6300">
        <row r="2">
          <cell r="B2">
            <v>1.9677996635437012E-2</v>
          </cell>
        </row>
      </sheetData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/>
      <sheetData sheetId="6317"/>
      <sheetData sheetId="6318">
        <row r="2">
          <cell r="B2">
            <v>1.9678000000000001E-2</v>
          </cell>
        </row>
      </sheetData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/>
      <sheetData sheetId="6351">
        <row r="2">
          <cell r="B2">
            <v>1.9677996635437012E-2</v>
          </cell>
        </row>
      </sheetData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>
        <row r="2">
          <cell r="B2">
            <v>1.9677996635437012E-2</v>
          </cell>
        </row>
      </sheetData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1.9678000000000001E-2</v>
          </cell>
        </row>
      </sheetData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/>
      <sheetData sheetId="6378"/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/>
      <sheetData sheetId="6382"/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/>
      <sheetData sheetId="6479"/>
      <sheetData sheetId="6480">
        <row r="2">
          <cell r="B2">
            <v>1.9677996635437012E-2</v>
          </cell>
        </row>
      </sheetData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/>
      <sheetData sheetId="6497"/>
      <sheetData sheetId="6498">
        <row r="2">
          <cell r="B2">
            <v>1.9678000000000001E-2</v>
          </cell>
        </row>
      </sheetData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/>
      <sheetData sheetId="6531">
        <row r="2">
          <cell r="B2">
            <v>1.9677996635437012E-2</v>
          </cell>
        </row>
      </sheetData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>
        <row r="2">
          <cell r="B2">
            <v>1.9677996635437012E-2</v>
          </cell>
        </row>
      </sheetData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>
        <row r="2">
          <cell r="B2">
            <v>1.9678000000000001E-2</v>
          </cell>
        </row>
      </sheetData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/>
      <sheetData sheetId="6558"/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/>
      <sheetData sheetId="6562"/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/>
      <sheetData sheetId="6659"/>
      <sheetData sheetId="6660">
        <row r="2">
          <cell r="B2">
            <v>1.9677996635437012E-2</v>
          </cell>
        </row>
      </sheetData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/>
      <sheetData sheetId="6677"/>
      <sheetData sheetId="6678">
        <row r="2">
          <cell r="B2">
            <v>1.9678000000000001E-2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/>
      <sheetData sheetId="6729">
        <row r="2">
          <cell r="B2">
            <v>1.9678000000000001E-2</v>
          </cell>
        </row>
      </sheetData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/>
      <sheetData sheetId="6738"/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/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/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>
        <row r="2">
          <cell r="B2">
            <v>0</v>
          </cell>
        </row>
      </sheetData>
      <sheetData sheetId="6821"/>
      <sheetData sheetId="6822"/>
      <sheetData sheetId="6823"/>
      <sheetData sheetId="6824">
        <row r="2">
          <cell r="B2">
            <v>0</v>
          </cell>
        </row>
      </sheetData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/>
      <sheetData sheetId="6857"/>
      <sheetData sheetId="6858">
        <row r="2">
          <cell r="B2">
            <v>1.9678000000000001E-2</v>
          </cell>
        </row>
      </sheetData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/>
      <sheetData sheetId="6909">
        <row r="2">
          <cell r="B2">
            <v>1.9678000000000001E-2</v>
          </cell>
        </row>
      </sheetData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/>
      <sheetData sheetId="6918"/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/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/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/>
      <sheetData sheetId="6988"/>
      <sheetData sheetId="6989">
        <row r="2">
          <cell r="B2">
            <v>0</v>
          </cell>
        </row>
      </sheetData>
      <sheetData sheetId="6990"/>
      <sheetData sheetId="6991">
        <row r="2">
          <cell r="B2">
            <v>0</v>
          </cell>
        </row>
      </sheetData>
      <sheetData sheetId="6992"/>
      <sheetData sheetId="6993">
        <row r="2">
          <cell r="B2">
            <v>0</v>
          </cell>
        </row>
      </sheetData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/>
      <sheetData sheetId="7037"/>
      <sheetData sheetId="7038">
        <row r="2">
          <cell r="B2">
            <v>1.9678000000000001E-2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/>
      <sheetData sheetId="7354"/>
      <sheetData sheetId="7355">
        <row r="2">
          <cell r="B2">
            <v>1.9678000000000001E-2</v>
          </cell>
        </row>
      </sheetData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3">
          <cell r="B3" t="str">
            <v>Total</v>
          </cell>
        </row>
      </sheetData>
      <sheetData sheetId="7637"/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3">
          <cell r="B3" t="str">
            <v>Total</v>
          </cell>
        </row>
      </sheetData>
      <sheetData sheetId="7957"/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Salaries"/>
      <sheetName val="Conso"/>
      <sheetName val="Asset &amp; Liability"/>
      <sheetName val="Net asset value"/>
      <sheetName val="ADJ - R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SILICATE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Links"/>
      <sheetName val="เงินกู้ธนชาติ"/>
      <sheetName val="เงินกู้ MGC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feature"/>
      <sheetName val="NAV average"/>
      <sheetName val="ANUAL20"/>
      <sheetName val="TB"/>
      <sheetName val="B131 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TO - SP"/>
      <sheetName val="FF_2"/>
      <sheetName val="ma_pt"/>
      <sheetName val="RATE"/>
      <sheetName val="pa group"/>
      <sheetName val="อัตราค่าบรรทุก"/>
      <sheetName val="pa_group1"/>
      <sheetName val="pa_group"/>
      <sheetName val="HH"/>
      <sheetName val="PJ List"/>
      <sheetName val="Investment"/>
      <sheetName val="_2__xls__2__xls_COV"/>
      <sheetName val="TB Worksheet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Assumptions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Parameters"/>
      <sheetName val="Financial Highlights"/>
      <sheetName val="11-20"/>
      <sheetName val="ADMIN"/>
      <sheetName val="รายงาน Promotio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Sale0311"/>
      <sheetName val="Sale 0401"/>
      <sheetName val="RSS9801"/>
      <sheetName val="งบทดลอง"/>
      <sheetName val="Parameter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96"/>
  <sheetViews>
    <sheetView showGridLines="0" view="pageBreakPreview" topLeftCell="A25" zoomScale="60" zoomScaleNormal="100" workbookViewId="0">
      <selection activeCell="E96" sqref="E96"/>
    </sheetView>
  </sheetViews>
  <sheetFormatPr defaultColWidth="8.7265625" defaultRowHeight="20"/>
  <cols>
    <col min="1" max="1" width="1.90625" style="3" customWidth="1"/>
    <col min="2" max="3" width="3.6328125" style="3" customWidth="1"/>
    <col min="4" max="4" width="9.453125" style="3" customWidth="1"/>
    <col min="5" max="5" width="28.81640625" style="3" customWidth="1"/>
    <col min="6" max="6" width="0.81640625" style="3" customWidth="1"/>
    <col min="7" max="7" width="7.6328125" style="4" customWidth="1"/>
    <col min="8" max="8" width="0.81640625" style="3" customWidth="1"/>
    <col min="9" max="9" width="15.6328125" style="27" customWidth="1"/>
    <col min="10" max="10" width="1.08984375" style="3" customWidth="1"/>
    <col min="11" max="11" width="15.6328125" style="27" customWidth="1"/>
    <col min="12" max="12" width="1.08984375" style="3" customWidth="1"/>
    <col min="13" max="13" width="15.6328125" style="3" customWidth="1"/>
    <col min="14" max="14" width="1.08984375" style="3" customWidth="1"/>
    <col min="15" max="15" width="15.6328125" style="3" customWidth="1"/>
    <col min="16" max="16" width="1.08984375" style="3" customWidth="1"/>
    <col min="17" max="16384" width="8.7265625" style="3"/>
  </cols>
  <sheetData>
    <row r="1" spans="1:16" s="1" customFormat="1" ht="20.5">
      <c r="A1" s="1" t="s">
        <v>0</v>
      </c>
    </row>
    <row r="2" spans="1:16" s="1" customFormat="1" ht="20.5">
      <c r="A2" s="1" t="s">
        <v>1</v>
      </c>
    </row>
    <row r="3" spans="1:16" s="1" customFormat="1" ht="20.5">
      <c r="A3" s="1" t="s">
        <v>2</v>
      </c>
    </row>
    <row r="4" spans="1:16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E5" s="4"/>
      <c r="F5" s="4"/>
      <c r="I5" s="165" t="s">
        <v>3</v>
      </c>
      <c r="J5" s="165"/>
      <c r="K5" s="165"/>
      <c r="L5" s="165"/>
      <c r="M5" s="165"/>
      <c r="N5" s="165"/>
      <c r="O5" s="165"/>
      <c r="P5" s="5"/>
    </row>
    <row r="6" spans="1:16">
      <c r="I6" s="166" t="s">
        <v>4</v>
      </c>
      <c r="J6" s="166"/>
      <c r="K6" s="166"/>
      <c r="L6" s="6"/>
      <c r="M6" s="166" t="s">
        <v>5</v>
      </c>
      <c r="N6" s="166"/>
      <c r="O6" s="166"/>
      <c r="P6" s="5"/>
    </row>
    <row r="7" spans="1:16">
      <c r="G7" s="7"/>
      <c r="H7" s="8"/>
      <c r="I7" s="9" t="s">
        <v>6</v>
      </c>
      <c r="J7" s="10"/>
      <c r="K7" s="9" t="s">
        <v>7</v>
      </c>
      <c r="L7" s="11"/>
      <c r="M7" s="9" t="s">
        <v>6</v>
      </c>
      <c r="N7" s="10"/>
      <c r="O7" s="9" t="s">
        <v>7</v>
      </c>
      <c r="P7" s="12"/>
    </row>
    <row r="8" spans="1:16">
      <c r="G8" s="7"/>
      <c r="H8" s="8"/>
      <c r="I8" s="10" t="s">
        <v>8</v>
      </c>
      <c r="J8" s="10"/>
      <c r="K8" s="10"/>
      <c r="L8" s="11"/>
      <c r="M8" s="10" t="s">
        <v>8</v>
      </c>
      <c r="N8" s="10"/>
      <c r="O8" s="10"/>
      <c r="P8" s="12"/>
    </row>
    <row r="9" spans="1:16">
      <c r="G9" s="13" t="s">
        <v>9</v>
      </c>
      <c r="H9" s="7"/>
      <c r="I9" s="14" t="s">
        <v>10</v>
      </c>
      <c r="J9" s="15"/>
      <c r="K9" s="14" t="s">
        <v>11</v>
      </c>
      <c r="L9" s="15"/>
      <c r="M9" s="14" t="s">
        <v>10</v>
      </c>
      <c r="N9" s="15"/>
      <c r="O9" s="14" t="s">
        <v>11</v>
      </c>
      <c r="P9" s="12"/>
    </row>
    <row r="10" spans="1:16">
      <c r="G10" s="16"/>
      <c r="H10" s="7"/>
      <c r="I10" s="17"/>
      <c r="J10" s="15"/>
      <c r="K10" s="18" t="s">
        <v>12</v>
      </c>
      <c r="L10" s="15"/>
      <c r="M10" s="17"/>
      <c r="N10" s="15"/>
      <c r="O10" s="17"/>
      <c r="P10" s="12"/>
    </row>
    <row r="11" spans="1:16" ht="20.5">
      <c r="A11" s="164" t="s">
        <v>13</v>
      </c>
      <c r="B11" s="164"/>
      <c r="C11" s="164"/>
      <c r="D11" s="164"/>
      <c r="E11" s="164"/>
      <c r="I11" s="19"/>
      <c r="K11" s="19"/>
      <c r="M11" s="19"/>
      <c r="O11" s="19"/>
    </row>
    <row r="12" spans="1:16" s="20" customFormat="1" ht="22.5" customHeight="1">
      <c r="A12" s="3" t="s">
        <v>14</v>
      </c>
      <c r="B12" s="3"/>
      <c r="C12" s="3"/>
      <c r="D12" s="3"/>
      <c r="E12" s="3"/>
      <c r="G12" s="21"/>
      <c r="I12" s="22"/>
      <c r="J12" s="23"/>
      <c r="K12" s="22"/>
      <c r="L12" s="23"/>
      <c r="M12" s="23"/>
      <c r="N12" s="23"/>
      <c r="O12" s="23"/>
      <c r="P12" s="23"/>
    </row>
    <row r="13" spans="1:16" s="20" customFormat="1" ht="22.5" customHeight="1">
      <c r="A13" s="3"/>
      <c r="B13" s="3" t="s">
        <v>15</v>
      </c>
      <c r="C13" s="3"/>
      <c r="D13" s="3"/>
      <c r="E13" s="3"/>
      <c r="G13" s="21"/>
      <c r="I13" s="22">
        <v>4757</v>
      </c>
      <c r="J13" s="23"/>
      <c r="K13" s="22">
        <v>5175</v>
      </c>
      <c r="L13" s="23"/>
      <c r="M13" s="24">
        <v>4559</v>
      </c>
      <c r="N13" s="23"/>
      <c r="O13" s="23">
        <v>4970</v>
      </c>
      <c r="P13" s="23"/>
    </row>
    <row r="14" spans="1:16" s="20" customFormat="1" ht="22.5" customHeight="1">
      <c r="A14" s="3"/>
      <c r="B14" s="3" t="s">
        <v>16</v>
      </c>
      <c r="C14" s="3"/>
      <c r="D14" s="3"/>
      <c r="E14" s="3"/>
      <c r="G14" s="21" t="s">
        <v>17</v>
      </c>
      <c r="I14" s="25">
        <v>192420</v>
      </c>
      <c r="J14" s="23"/>
      <c r="K14" s="22">
        <v>198854</v>
      </c>
      <c r="L14" s="23"/>
      <c r="M14" s="24">
        <v>242427</v>
      </c>
      <c r="N14" s="23"/>
      <c r="O14" s="23">
        <v>241539</v>
      </c>
      <c r="P14" s="23"/>
    </row>
    <row r="15" spans="1:16" s="20" customFormat="1" ht="22.5" customHeight="1">
      <c r="A15" s="3"/>
      <c r="B15" s="3" t="s">
        <v>18</v>
      </c>
      <c r="C15" s="3"/>
      <c r="D15" s="3"/>
      <c r="E15" s="3"/>
      <c r="G15" s="21"/>
      <c r="I15" s="25">
        <v>53095</v>
      </c>
      <c r="J15" s="23"/>
      <c r="K15" s="22">
        <v>34486</v>
      </c>
      <c r="L15" s="23"/>
      <c r="M15" s="24">
        <v>54577</v>
      </c>
      <c r="N15" s="23"/>
      <c r="O15" s="23">
        <v>35967</v>
      </c>
      <c r="P15" s="23"/>
    </row>
    <row r="16" spans="1:16" s="20" customFormat="1" ht="22.5" customHeight="1">
      <c r="A16" s="3"/>
      <c r="B16" s="3" t="s">
        <v>19</v>
      </c>
      <c r="C16" s="3"/>
      <c r="D16" s="3"/>
      <c r="E16" s="3"/>
      <c r="G16" s="21">
        <v>4</v>
      </c>
      <c r="I16" s="25">
        <v>117471</v>
      </c>
      <c r="J16" s="23"/>
      <c r="K16" s="22">
        <v>117471</v>
      </c>
      <c r="L16" s="23"/>
      <c r="M16" s="24">
        <v>187081</v>
      </c>
      <c r="N16" s="23"/>
      <c r="O16" s="23">
        <v>186350</v>
      </c>
      <c r="P16" s="23"/>
    </row>
    <row r="17" spans="1:16" s="20" customFormat="1" ht="22.5" customHeight="1">
      <c r="A17" s="3"/>
      <c r="B17" s="3" t="s">
        <v>20</v>
      </c>
      <c r="C17" s="3"/>
      <c r="D17" s="3"/>
      <c r="E17" s="3"/>
      <c r="G17" s="21">
        <v>6</v>
      </c>
      <c r="I17" s="22">
        <v>329233</v>
      </c>
      <c r="J17" s="23"/>
      <c r="K17" s="22">
        <v>608472</v>
      </c>
      <c r="L17" s="23"/>
      <c r="M17" s="24">
        <v>315348</v>
      </c>
      <c r="N17" s="23"/>
      <c r="O17" s="23">
        <v>594073</v>
      </c>
      <c r="P17" s="23"/>
    </row>
    <row r="18" spans="1:16" s="20" customFormat="1" ht="22.5" customHeight="1">
      <c r="A18" s="3"/>
      <c r="B18" s="20" t="s">
        <v>21</v>
      </c>
      <c r="C18" s="3"/>
      <c r="D18" s="3"/>
      <c r="E18" s="3"/>
      <c r="G18" s="21"/>
      <c r="I18" s="22">
        <v>84657</v>
      </c>
      <c r="J18" s="23"/>
      <c r="K18" s="22">
        <v>99173</v>
      </c>
      <c r="L18" s="23"/>
      <c r="M18" s="24">
        <v>84459</v>
      </c>
      <c r="N18" s="23"/>
      <c r="O18" s="23">
        <v>98777</v>
      </c>
      <c r="P18" s="23"/>
    </row>
    <row r="19" spans="1:16" ht="22.75" customHeight="1">
      <c r="C19" s="3" t="s">
        <v>22</v>
      </c>
      <c r="I19" s="26">
        <f>ROUND(SUM(I13:I18),0)</f>
        <v>781633</v>
      </c>
      <c r="K19" s="26">
        <f>ROUND(SUM(K13:K18),0)</f>
        <v>1063631</v>
      </c>
      <c r="M19" s="26">
        <f>ROUND(SUM(M13:M18),0)</f>
        <v>888451</v>
      </c>
      <c r="O19" s="26">
        <f>ROUND(SUM(O13:O18),0)</f>
        <v>1161676</v>
      </c>
    </row>
    <row r="20" spans="1:16" ht="22.75" customHeight="1">
      <c r="A20" s="3" t="s">
        <v>23</v>
      </c>
    </row>
    <row r="21" spans="1:16" s="20" customFormat="1" ht="22.5" customHeight="1">
      <c r="A21" s="3"/>
      <c r="B21" s="3" t="s">
        <v>24</v>
      </c>
      <c r="C21" s="3"/>
      <c r="D21" s="3"/>
      <c r="G21" s="21">
        <v>16</v>
      </c>
      <c r="I21" s="25">
        <v>12593</v>
      </c>
      <c r="J21" s="23"/>
      <c r="K21" s="22">
        <v>12593</v>
      </c>
      <c r="L21" s="23"/>
      <c r="M21" s="22">
        <v>12593</v>
      </c>
      <c r="N21" s="23"/>
      <c r="O21" s="22">
        <v>12593</v>
      </c>
      <c r="P21" s="23"/>
    </row>
    <row r="22" spans="1:16" s="20" customFormat="1" ht="22.5" customHeight="1">
      <c r="A22" s="3"/>
      <c r="B22" s="3" t="s">
        <v>25</v>
      </c>
      <c r="C22" s="3"/>
      <c r="D22" s="3"/>
      <c r="G22" s="21" t="s">
        <v>26</v>
      </c>
      <c r="I22" s="25">
        <v>300184</v>
      </c>
      <c r="J22" s="23"/>
      <c r="K22" s="22">
        <v>306668</v>
      </c>
      <c r="L22" s="23"/>
      <c r="M22" s="22">
        <v>153641</v>
      </c>
      <c r="N22" s="23"/>
      <c r="O22" s="22">
        <v>153641</v>
      </c>
      <c r="P22" s="23"/>
    </row>
    <row r="23" spans="1:16" s="20" customFormat="1" ht="22.5" customHeight="1">
      <c r="A23" s="3"/>
      <c r="B23" s="3" t="s">
        <v>27</v>
      </c>
      <c r="C23" s="3"/>
      <c r="D23" s="3"/>
      <c r="G23" s="21">
        <v>8</v>
      </c>
      <c r="I23" s="25">
        <v>0</v>
      </c>
      <c r="J23" s="23"/>
      <c r="K23" s="22">
        <v>0</v>
      </c>
      <c r="L23" s="23"/>
      <c r="M23" s="22">
        <v>199716</v>
      </c>
      <c r="N23" s="23"/>
      <c r="O23" s="22">
        <v>199716</v>
      </c>
      <c r="P23" s="23"/>
    </row>
    <row r="24" spans="1:16" s="20" customFormat="1" ht="22.5" customHeight="1">
      <c r="A24" s="3"/>
      <c r="B24" s="3" t="s">
        <v>28</v>
      </c>
      <c r="C24" s="3"/>
      <c r="D24" s="3"/>
      <c r="G24" s="21">
        <v>5</v>
      </c>
      <c r="I24" s="25">
        <v>2163</v>
      </c>
      <c r="J24" s="23"/>
      <c r="K24" s="22">
        <v>3257</v>
      </c>
      <c r="L24" s="23"/>
      <c r="M24" s="22">
        <v>2163</v>
      </c>
      <c r="N24" s="23"/>
      <c r="O24" s="22">
        <v>3257</v>
      </c>
      <c r="P24" s="23"/>
    </row>
    <row r="25" spans="1:16" s="20" customFormat="1" ht="22.5" customHeight="1">
      <c r="A25" s="3"/>
      <c r="B25" s="3" t="s">
        <v>29</v>
      </c>
      <c r="C25" s="3"/>
      <c r="D25" s="3"/>
      <c r="G25" s="21"/>
      <c r="I25" s="25">
        <v>31813</v>
      </c>
      <c r="J25" s="23"/>
      <c r="K25" s="22">
        <v>31813</v>
      </c>
      <c r="L25" s="23"/>
      <c r="M25" s="22">
        <v>31813</v>
      </c>
      <c r="N25" s="23"/>
      <c r="O25" s="22">
        <v>31813</v>
      </c>
      <c r="P25" s="23"/>
    </row>
    <row r="26" spans="1:16" s="20" customFormat="1" ht="22.5" customHeight="1">
      <c r="A26" s="3"/>
      <c r="B26" s="3" t="s">
        <v>30</v>
      </c>
      <c r="C26" s="3"/>
      <c r="D26" s="3"/>
      <c r="G26" s="28"/>
      <c r="I26" s="25">
        <v>106430</v>
      </c>
      <c r="J26" s="23"/>
      <c r="K26" s="22">
        <v>106430</v>
      </c>
      <c r="L26" s="23"/>
      <c r="M26" s="22">
        <v>82620</v>
      </c>
      <c r="N26" s="23"/>
      <c r="O26" s="22">
        <v>82620</v>
      </c>
      <c r="P26" s="23"/>
    </row>
    <row r="27" spans="1:16" s="20" customFormat="1" ht="22.5" customHeight="1">
      <c r="A27" s="3"/>
      <c r="B27" s="3" t="s">
        <v>31</v>
      </c>
      <c r="C27" s="3"/>
      <c r="D27" s="3"/>
      <c r="G27" s="21">
        <v>9</v>
      </c>
      <c r="I27" s="25">
        <v>598293</v>
      </c>
      <c r="J27" s="23"/>
      <c r="K27" s="22">
        <v>618427</v>
      </c>
      <c r="L27" s="23"/>
      <c r="M27" s="22">
        <v>572673</v>
      </c>
      <c r="N27" s="23"/>
      <c r="O27" s="22">
        <v>591489</v>
      </c>
      <c r="P27" s="23"/>
    </row>
    <row r="28" spans="1:16" s="20" customFormat="1" ht="22.5" customHeight="1">
      <c r="A28" s="3"/>
      <c r="B28" s="3" t="s">
        <v>32</v>
      </c>
      <c r="C28" s="3"/>
      <c r="D28" s="3"/>
      <c r="G28" s="21"/>
      <c r="I28" s="25">
        <v>11189</v>
      </c>
      <c r="J28" s="23"/>
      <c r="K28" s="22">
        <v>12520</v>
      </c>
      <c r="L28" s="23"/>
      <c r="M28" s="22">
        <v>6166</v>
      </c>
      <c r="N28" s="23"/>
      <c r="O28" s="22">
        <v>6698</v>
      </c>
      <c r="P28" s="23"/>
    </row>
    <row r="29" spans="1:16" s="20" customFormat="1" ht="22.5" customHeight="1">
      <c r="A29" s="3"/>
      <c r="B29" s="3" t="s">
        <v>33</v>
      </c>
      <c r="C29" s="3"/>
      <c r="D29" s="3"/>
      <c r="G29" s="21"/>
      <c r="I29" s="25">
        <v>461582</v>
      </c>
      <c r="J29" s="23"/>
      <c r="K29" s="22">
        <v>451212</v>
      </c>
      <c r="L29" s="23"/>
      <c r="M29" s="22">
        <v>461582</v>
      </c>
      <c r="N29" s="23"/>
      <c r="O29" s="22">
        <v>450583</v>
      </c>
      <c r="P29" s="23"/>
    </row>
    <row r="30" spans="1:16" s="20" customFormat="1" ht="22.5" customHeight="1">
      <c r="A30" s="3"/>
      <c r="B30" s="3" t="s">
        <v>34</v>
      </c>
      <c r="C30" s="3"/>
      <c r="D30" s="3"/>
      <c r="G30" s="21"/>
      <c r="I30" s="25">
        <v>18007</v>
      </c>
      <c r="J30" s="23"/>
      <c r="K30" s="22">
        <v>32958</v>
      </c>
      <c r="L30" s="23"/>
      <c r="M30" s="22">
        <v>17273</v>
      </c>
      <c r="N30" s="23"/>
      <c r="O30" s="22">
        <v>32852</v>
      </c>
      <c r="P30" s="23"/>
    </row>
    <row r="31" spans="1:16">
      <c r="C31" s="3" t="s">
        <v>35</v>
      </c>
      <c r="I31" s="29">
        <f>ROUND(SUM(I21:I30),0)</f>
        <v>1542254</v>
      </c>
      <c r="K31" s="29">
        <f>ROUND(SUM(K21:K30),0)</f>
        <v>1575878</v>
      </c>
      <c r="M31" s="29">
        <f>ROUND(SUM(M21:M30),0)</f>
        <v>1540240</v>
      </c>
      <c r="O31" s="29">
        <f>ROUND(SUM(O21:O30),0)</f>
        <v>1565262</v>
      </c>
    </row>
    <row r="32" spans="1:16" ht="21" thickBot="1">
      <c r="A32" s="1" t="s">
        <v>36</v>
      </c>
      <c r="I32" s="30">
        <f>ROUND(SUM(I31,I19),0)</f>
        <v>2323887</v>
      </c>
      <c r="K32" s="30">
        <f>ROUND(SUM(K31,K19),0)</f>
        <v>2639509</v>
      </c>
      <c r="M32" s="30">
        <f>ROUND(SUM(M31,M19),0)</f>
        <v>2428691</v>
      </c>
      <c r="O32" s="30">
        <f>ROUND(SUM(O31,O19),0)</f>
        <v>2726938</v>
      </c>
    </row>
    <row r="33" spans="1:16" ht="22.5" customHeight="1" thickTop="1"/>
    <row r="34" spans="1:16" ht="22.5" customHeight="1"/>
    <row r="35" spans="1:16" ht="22.5" customHeight="1"/>
    <row r="36" spans="1:16" ht="22.5" customHeight="1"/>
    <row r="37" spans="1:16" ht="21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1" customHeight="1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1" customHeight="1">
      <c r="A39" s="1" t="s">
        <v>37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E41" s="4"/>
      <c r="F41" s="4"/>
      <c r="I41" s="165" t="s">
        <v>3</v>
      </c>
      <c r="J41" s="165"/>
      <c r="K41" s="165"/>
      <c r="L41" s="165"/>
      <c r="M41" s="165"/>
      <c r="N41" s="165"/>
      <c r="O41" s="165"/>
      <c r="P41" s="5"/>
    </row>
    <row r="42" spans="1:16">
      <c r="I42" s="166" t="s">
        <v>4</v>
      </c>
      <c r="J42" s="166"/>
      <c r="K42" s="166"/>
      <c r="L42" s="6"/>
      <c r="M42" s="166" t="s">
        <v>5</v>
      </c>
      <c r="N42" s="166"/>
      <c r="O42" s="166"/>
      <c r="P42" s="5"/>
    </row>
    <row r="43" spans="1:16">
      <c r="G43" s="7"/>
      <c r="H43" s="8"/>
      <c r="I43" s="9" t="s">
        <v>6</v>
      </c>
      <c r="J43" s="10"/>
      <c r="K43" s="9" t="s">
        <v>7</v>
      </c>
      <c r="L43" s="11"/>
      <c r="M43" s="9" t="s">
        <v>6</v>
      </c>
      <c r="N43" s="10"/>
      <c r="O43" s="9" t="s">
        <v>7</v>
      </c>
      <c r="P43" s="12"/>
    </row>
    <row r="44" spans="1:16">
      <c r="G44" s="7"/>
      <c r="H44" s="8"/>
      <c r="I44" s="10" t="s">
        <v>8</v>
      </c>
      <c r="J44" s="10"/>
      <c r="K44" s="10"/>
      <c r="L44" s="11"/>
      <c r="M44" s="10" t="s">
        <v>8</v>
      </c>
      <c r="N44" s="10"/>
      <c r="O44" s="10"/>
      <c r="P44" s="12"/>
    </row>
    <row r="45" spans="1:16">
      <c r="G45" s="13" t="s">
        <v>9</v>
      </c>
      <c r="H45" s="7"/>
      <c r="I45" s="14" t="s">
        <v>10</v>
      </c>
      <c r="J45" s="15"/>
      <c r="K45" s="14" t="s">
        <v>11</v>
      </c>
      <c r="L45" s="15"/>
      <c r="M45" s="14" t="s">
        <v>10</v>
      </c>
      <c r="N45" s="15"/>
      <c r="O45" s="14" t="s">
        <v>11</v>
      </c>
      <c r="P45" s="12"/>
    </row>
    <row r="46" spans="1:16">
      <c r="G46" s="16"/>
      <c r="H46" s="7"/>
      <c r="I46" s="17"/>
      <c r="J46" s="15"/>
      <c r="K46" s="18" t="s">
        <v>12</v>
      </c>
      <c r="L46" s="15"/>
      <c r="M46" s="17"/>
      <c r="N46" s="15"/>
      <c r="O46" s="17"/>
      <c r="P46" s="12"/>
    </row>
    <row r="47" spans="1:16" ht="21.75" customHeight="1">
      <c r="A47" s="164" t="s">
        <v>38</v>
      </c>
      <c r="B47" s="164"/>
      <c r="C47" s="164"/>
      <c r="D47" s="164"/>
      <c r="E47" s="164"/>
      <c r="F47" s="4"/>
      <c r="G47" s="3"/>
      <c r="I47" s="3"/>
      <c r="K47" s="3"/>
    </row>
    <row r="48" spans="1:16" ht="21.75" customHeight="1">
      <c r="A48" s="31" t="s">
        <v>39</v>
      </c>
    </row>
    <row r="49" spans="1:16" s="20" customFormat="1" ht="22.5" customHeight="1">
      <c r="B49" s="20" t="s">
        <v>40</v>
      </c>
      <c r="G49" s="21">
        <v>11</v>
      </c>
      <c r="I49" s="22">
        <v>234766</v>
      </c>
      <c r="J49" s="23"/>
      <c r="K49" s="22">
        <v>232617</v>
      </c>
      <c r="L49" s="23"/>
      <c r="M49" s="22">
        <v>229746</v>
      </c>
      <c r="N49" s="23"/>
      <c r="O49" s="22">
        <v>227610</v>
      </c>
      <c r="P49" s="23"/>
    </row>
    <row r="50" spans="1:16" s="20" customFormat="1" ht="22.5" customHeight="1">
      <c r="B50" s="20" t="s">
        <v>41</v>
      </c>
      <c r="G50" s="21" t="s">
        <v>42</v>
      </c>
      <c r="I50" s="22">
        <v>566118</v>
      </c>
      <c r="J50" s="23"/>
      <c r="K50" s="22">
        <v>505165</v>
      </c>
      <c r="L50" s="23"/>
      <c r="M50" s="22">
        <v>554773</v>
      </c>
      <c r="N50" s="23"/>
      <c r="O50" s="22">
        <v>493779</v>
      </c>
      <c r="P50" s="23"/>
    </row>
    <row r="51" spans="1:16" s="20" customFormat="1" ht="22.5" customHeight="1">
      <c r="B51" s="20" t="s">
        <v>43</v>
      </c>
      <c r="G51" s="21"/>
      <c r="I51" s="22">
        <v>43004</v>
      </c>
      <c r="J51" s="23"/>
      <c r="K51" s="22">
        <v>74363</v>
      </c>
      <c r="L51" s="23"/>
      <c r="M51" s="22">
        <v>43004</v>
      </c>
      <c r="N51" s="23"/>
      <c r="O51" s="22">
        <v>74363</v>
      </c>
      <c r="P51" s="23"/>
    </row>
    <row r="52" spans="1:16" s="20" customFormat="1" ht="22.5" customHeight="1">
      <c r="B52" s="20" t="s">
        <v>44</v>
      </c>
      <c r="G52" s="21">
        <v>11</v>
      </c>
      <c r="I52" s="22">
        <v>112293</v>
      </c>
      <c r="J52" s="23"/>
      <c r="K52" s="22">
        <v>82204</v>
      </c>
      <c r="L52" s="23"/>
      <c r="M52" s="22">
        <v>112293</v>
      </c>
      <c r="N52" s="23"/>
      <c r="O52" s="22">
        <v>82204</v>
      </c>
      <c r="P52" s="23"/>
    </row>
    <row r="53" spans="1:16" s="20" customFormat="1" ht="22.5" customHeight="1">
      <c r="B53" s="20" t="s">
        <v>45</v>
      </c>
      <c r="G53" s="21">
        <v>11</v>
      </c>
      <c r="I53" s="22">
        <v>229606</v>
      </c>
      <c r="J53" s="23"/>
      <c r="K53" s="22">
        <v>228113</v>
      </c>
      <c r="L53" s="23"/>
      <c r="M53" s="22">
        <v>216393</v>
      </c>
      <c r="N53" s="23"/>
      <c r="O53" s="22">
        <v>216393</v>
      </c>
      <c r="P53" s="23"/>
    </row>
    <row r="54" spans="1:16" s="32" customFormat="1" ht="22.5" customHeight="1">
      <c r="B54" s="32" t="s">
        <v>46</v>
      </c>
      <c r="G54" s="33">
        <v>11</v>
      </c>
      <c r="I54" s="22">
        <v>31981</v>
      </c>
      <c r="J54" s="34"/>
      <c r="K54" s="22">
        <v>49577</v>
      </c>
      <c r="L54" s="34"/>
      <c r="M54" s="22">
        <v>31981</v>
      </c>
      <c r="N54" s="34"/>
      <c r="O54" s="22">
        <v>49577</v>
      </c>
      <c r="P54" s="34"/>
    </row>
    <row r="55" spans="1:16" s="32" customFormat="1" ht="22.5" customHeight="1">
      <c r="B55" s="35" t="s">
        <v>47</v>
      </c>
      <c r="G55" s="21">
        <v>11</v>
      </c>
      <c r="I55" s="22">
        <v>0</v>
      </c>
      <c r="J55" s="34"/>
      <c r="K55" s="22">
        <v>745508</v>
      </c>
      <c r="L55" s="34"/>
      <c r="M55" s="22">
        <v>0</v>
      </c>
      <c r="N55" s="34"/>
      <c r="O55" s="22">
        <v>745508</v>
      </c>
      <c r="P55" s="34"/>
    </row>
    <row r="56" spans="1:16" s="20" customFormat="1" ht="22.5" customHeight="1">
      <c r="B56" s="20" t="s">
        <v>48</v>
      </c>
      <c r="G56" s="21"/>
      <c r="I56" s="22">
        <v>37597</v>
      </c>
      <c r="J56" s="23"/>
      <c r="K56" s="22">
        <v>37597</v>
      </c>
      <c r="L56" s="23"/>
      <c r="M56" s="22">
        <v>37597</v>
      </c>
      <c r="N56" s="23"/>
      <c r="O56" s="22">
        <v>37597</v>
      </c>
      <c r="P56" s="23"/>
    </row>
    <row r="57" spans="1:16" s="20" customFormat="1" ht="22.5" customHeight="1">
      <c r="B57" s="20" t="s">
        <v>49</v>
      </c>
      <c r="G57" s="21"/>
      <c r="I57" s="22">
        <v>67833</v>
      </c>
      <c r="J57" s="23"/>
      <c r="K57" s="22">
        <v>71107</v>
      </c>
      <c r="L57" s="23"/>
      <c r="M57" s="22">
        <v>63457</v>
      </c>
      <c r="N57" s="23"/>
      <c r="O57" s="22">
        <v>66847</v>
      </c>
      <c r="P57" s="23"/>
    </row>
    <row r="58" spans="1:16" s="20" customFormat="1" ht="21" customHeight="1">
      <c r="C58" s="20" t="s">
        <v>50</v>
      </c>
      <c r="G58" s="21"/>
      <c r="I58" s="36">
        <f>SUM(I49:I57)</f>
        <v>1323198</v>
      </c>
      <c r="J58" s="23"/>
      <c r="K58" s="36">
        <f>SUM(K49:K57)</f>
        <v>2026251</v>
      </c>
      <c r="L58" s="23"/>
      <c r="M58" s="36">
        <f>SUM(M49:M57)</f>
        <v>1289244</v>
      </c>
      <c r="N58" s="23"/>
      <c r="O58" s="36">
        <f>SUM(O49:O57)</f>
        <v>1993878</v>
      </c>
      <c r="P58" s="23"/>
    </row>
    <row r="59" spans="1:16" s="20" customFormat="1" ht="21" customHeight="1">
      <c r="A59" s="20" t="s">
        <v>51</v>
      </c>
      <c r="G59" s="21"/>
      <c r="I59" s="37"/>
      <c r="K59" s="37"/>
    </row>
    <row r="60" spans="1:16" s="20" customFormat="1" ht="22.5" customHeight="1">
      <c r="B60" s="20" t="s">
        <v>52</v>
      </c>
      <c r="G60" s="21">
        <v>11</v>
      </c>
      <c r="I60" s="22">
        <v>281940</v>
      </c>
      <c r="J60" s="23"/>
      <c r="K60" s="22">
        <v>281940</v>
      </c>
      <c r="L60" s="23"/>
      <c r="M60" s="22">
        <v>281940</v>
      </c>
      <c r="N60" s="23"/>
      <c r="O60" s="22">
        <v>281940</v>
      </c>
      <c r="P60" s="23"/>
    </row>
    <row r="61" spans="1:16" s="20" customFormat="1" ht="22.5" customHeight="1">
      <c r="B61" s="20" t="s">
        <v>53</v>
      </c>
      <c r="G61" s="21">
        <v>11</v>
      </c>
      <c r="I61" s="22">
        <v>40052</v>
      </c>
      <c r="J61" s="23"/>
      <c r="K61" s="22">
        <v>25066</v>
      </c>
      <c r="L61" s="23"/>
      <c r="M61" s="22">
        <v>40052</v>
      </c>
      <c r="N61" s="23"/>
      <c r="O61" s="22">
        <v>25066</v>
      </c>
      <c r="P61" s="23"/>
    </row>
    <row r="62" spans="1:16" s="20" customFormat="1" ht="22.5" customHeight="1">
      <c r="B62" s="3" t="s">
        <v>54</v>
      </c>
      <c r="G62" s="21">
        <v>11</v>
      </c>
      <c r="I62" s="22">
        <v>745508</v>
      </c>
      <c r="J62" s="23"/>
      <c r="K62" s="22">
        <v>0</v>
      </c>
      <c r="L62" s="23"/>
      <c r="M62" s="22">
        <v>745508</v>
      </c>
      <c r="N62" s="23"/>
      <c r="O62" s="22">
        <v>0</v>
      </c>
      <c r="P62" s="23"/>
    </row>
    <row r="63" spans="1:16" s="20" customFormat="1" ht="22.5" customHeight="1">
      <c r="B63" s="3" t="s">
        <v>55</v>
      </c>
      <c r="G63" s="21">
        <v>11</v>
      </c>
      <c r="I63" s="22">
        <v>36774</v>
      </c>
      <c r="J63" s="23"/>
      <c r="K63" s="22">
        <v>29274</v>
      </c>
      <c r="L63" s="23"/>
      <c r="M63" s="22">
        <v>36774</v>
      </c>
      <c r="N63" s="23"/>
      <c r="O63" s="22">
        <v>29274</v>
      </c>
      <c r="P63" s="23"/>
    </row>
    <row r="64" spans="1:16" s="20" customFormat="1" ht="22.5" customHeight="1">
      <c r="B64" s="3" t="s">
        <v>56</v>
      </c>
      <c r="G64" s="21" t="s">
        <v>57</v>
      </c>
      <c r="I64" s="22">
        <v>13495</v>
      </c>
      <c r="J64" s="23"/>
      <c r="K64" s="22">
        <v>13495</v>
      </c>
      <c r="L64" s="23"/>
      <c r="M64" s="22">
        <v>13495</v>
      </c>
      <c r="N64" s="23"/>
      <c r="O64" s="22">
        <v>13495</v>
      </c>
      <c r="P64" s="23"/>
    </row>
    <row r="65" spans="1:16" s="20" customFormat="1" ht="22.5" customHeight="1">
      <c r="B65" s="3" t="s">
        <v>58</v>
      </c>
      <c r="G65" s="21"/>
      <c r="I65" s="22">
        <v>40721</v>
      </c>
      <c r="J65" s="23"/>
      <c r="K65" s="22">
        <v>40721</v>
      </c>
      <c r="L65" s="23"/>
      <c r="M65" s="22">
        <v>40483</v>
      </c>
      <c r="N65" s="23"/>
      <c r="O65" s="22">
        <v>40484</v>
      </c>
      <c r="P65" s="23"/>
    </row>
    <row r="66" spans="1:16" s="20" customFormat="1" ht="22.5" customHeight="1">
      <c r="B66" s="3" t="s">
        <v>59</v>
      </c>
      <c r="G66" s="21"/>
      <c r="I66" s="22">
        <v>23472</v>
      </c>
      <c r="J66" s="23"/>
      <c r="K66" s="22">
        <v>22531</v>
      </c>
      <c r="L66" s="23"/>
      <c r="M66" s="22">
        <v>22515</v>
      </c>
      <c r="N66" s="23"/>
      <c r="O66" s="22">
        <v>21646</v>
      </c>
      <c r="P66" s="23"/>
    </row>
    <row r="67" spans="1:16" s="20" customFormat="1" ht="22.5" customHeight="1">
      <c r="B67" s="20" t="s">
        <v>60</v>
      </c>
      <c r="G67" s="21"/>
      <c r="I67" s="22">
        <v>618</v>
      </c>
      <c r="J67" s="23"/>
      <c r="K67" s="22">
        <v>618</v>
      </c>
      <c r="L67" s="23"/>
      <c r="M67" s="22">
        <v>618</v>
      </c>
      <c r="N67" s="23"/>
      <c r="O67" s="22">
        <v>618</v>
      </c>
      <c r="P67" s="23"/>
    </row>
    <row r="68" spans="1:16" s="20" customFormat="1" ht="21" customHeight="1">
      <c r="C68" s="20" t="s">
        <v>61</v>
      </c>
      <c r="G68" s="21"/>
      <c r="I68" s="36">
        <f>SUM(I60:I67)</f>
        <v>1182580</v>
      </c>
      <c r="J68" s="23"/>
      <c r="K68" s="36">
        <f>SUM(K60:K67)</f>
        <v>413645</v>
      </c>
      <c r="L68" s="23"/>
      <c r="M68" s="36">
        <f>SUM(M60:M67)</f>
        <v>1181385</v>
      </c>
      <c r="N68" s="23"/>
      <c r="O68" s="36">
        <f>SUM(O60:O67)</f>
        <v>412523</v>
      </c>
      <c r="P68" s="23"/>
    </row>
    <row r="69" spans="1:16" s="20" customFormat="1" ht="21" customHeight="1">
      <c r="A69" s="20" t="s">
        <v>62</v>
      </c>
      <c r="G69" s="21"/>
      <c r="I69" s="36">
        <f>SUM(I68,I58)</f>
        <v>2505778</v>
      </c>
      <c r="J69" s="23"/>
      <c r="K69" s="36">
        <f>SUM(K68,K58)</f>
        <v>2439896</v>
      </c>
      <c r="L69" s="23"/>
      <c r="M69" s="36">
        <f>SUM(M68,M58)</f>
        <v>2470629</v>
      </c>
      <c r="N69" s="23"/>
      <c r="O69" s="36">
        <f>SUM(O68,O58)</f>
        <v>2406401</v>
      </c>
      <c r="P69" s="23"/>
    </row>
    <row r="70" spans="1:16" s="20" customFormat="1" ht="21" customHeight="1">
      <c r="A70" s="20" t="s">
        <v>63</v>
      </c>
      <c r="G70" s="21"/>
      <c r="I70" s="38"/>
      <c r="K70" s="38"/>
    </row>
    <row r="71" spans="1:16" s="20" customFormat="1" ht="21" customHeight="1">
      <c r="B71" s="20" t="s">
        <v>64</v>
      </c>
      <c r="G71" s="21">
        <v>12</v>
      </c>
      <c r="I71" s="38"/>
      <c r="K71" s="38"/>
    </row>
    <row r="72" spans="1:16" s="20" customFormat="1" ht="21" customHeight="1" thickBot="1">
      <c r="C72" s="20" t="s">
        <v>65</v>
      </c>
      <c r="G72" s="21"/>
      <c r="I72" s="22"/>
      <c r="J72" s="23"/>
      <c r="K72" s="39">
        <v>22892614</v>
      </c>
      <c r="L72" s="23"/>
      <c r="M72" s="22"/>
      <c r="N72" s="23"/>
      <c r="O72" s="39">
        <v>22892614</v>
      </c>
      <c r="P72" s="23"/>
    </row>
    <row r="73" spans="1:16" s="20" customFormat="1" ht="21" customHeight="1" thickTop="1" thickBot="1">
      <c r="C73" s="32" t="s">
        <v>66</v>
      </c>
      <c r="G73" s="21"/>
      <c r="I73" s="39">
        <v>26728411</v>
      </c>
      <c r="J73" s="23"/>
      <c r="K73" s="22"/>
      <c r="L73" s="23"/>
      <c r="M73" s="39">
        <v>26728411</v>
      </c>
      <c r="N73" s="23"/>
      <c r="O73" s="22"/>
      <c r="P73" s="23"/>
    </row>
    <row r="74" spans="1:16" s="20" customFormat="1" ht="21" customHeight="1" thickTop="1">
      <c r="B74" s="20" t="s">
        <v>67</v>
      </c>
      <c r="G74" s="21"/>
      <c r="I74" s="22"/>
      <c r="J74" s="23"/>
      <c r="K74" s="22"/>
      <c r="L74" s="23"/>
      <c r="M74" s="23"/>
      <c r="N74" s="23"/>
      <c r="O74" s="40"/>
      <c r="P74" s="23"/>
    </row>
    <row r="75" spans="1:16" s="20" customFormat="1" ht="21" customHeight="1">
      <c r="C75" s="20" t="s">
        <v>68</v>
      </c>
      <c r="G75" s="21"/>
      <c r="I75" s="23"/>
      <c r="J75" s="23"/>
      <c r="K75" s="23">
        <v>17766434</v>
      </c>
      <c r="L75" s="23"/>
      <c r="M75" s="23"/>
      <c r="N75" s="23"/>
      <c r="O75" s="23">
        <v>17766434</v>
      </c>
      <c r="P75" s="23"/>
    </row>
    <row r="76" spans="1:16" s="20" customFormat="1" ht="21" customHeight="1">
      <c r="C76" s="32" t="s">
        <v>69</v>
      </c>
      <c r="D76" s="32"/>
      <c r="E76" s="32"/>
      <c r="G76" s="21"/>
      <c r="I76" s="23">
        <v>18436077</v>
      </c>
      <c r="J76" s="23"/>
      <c r="K76" s="23"/>
      <c r="L76" s="23"/>
      <c r="M76" s="23">
        <v>18436076</v>
      </c>
      <c r="N76" s="23"/>
      <c r="O76" s="23"/>
      <c r="P76" s="23"/>
    </row>
    <row r="77" spans="1:16" s="20" customFormat="1" ht="21" customHeight="1">
      <c r="B77" s="20" t="s">
        <v>70</v>
      </c>
      <c r="G77" s="21"/>
      <c r="I77" s="23"/>
      <c r="J77" s="23"/>
      <c r="K77" s="23"/>
      <c r="L77" s="23"/>
      <c r="M77" s="23"/>
      <c r="N77" s="23"/>
      <c r="O77" s="23"/>
      <c r="P77" s="23"/>
    </row>
    <row r="78" spans="1:16" s="20" customFormat="1" ht="21" customHeight="1">
      <c r="B78" s="3"/>
      <c r="C78" s="20" t="s">
        <v>71</v>
      </c>
      <c r="G78" s="21"/>
      <c r="I78" s="24">
        <v>-15755619</v>
      </c>
      <c r="J78" s="23"/>
      <c r="K78" s="41">
        <v>-15088476</v>
      </c>
      <c r="L78" s="23"/>
      <c r="M78" s="24">
        <v>-15755618</v>
      </c>
      <c r="N78" s="23"/>
      <c r="O78" s="41">
        <v>-15088476</v>
      </c>
      <c r="P78" s="23"/>
    </row>
    <row r="79" spans="1:16" s="20" customFormat="1" ht="21" customHeight="1">
      <c r="B79" s="3"/>
      <c r="C79" s="20" t="s">
        <v>72</v>
      </c>
      <c r="G79" s="21"/>
      <c r="I79" s="23">
        <v>29013</v>
      </c>
      <c r="J79" s="23"/>
      <c r="K79" s="41">
        <v>29013</v>
      </c>
      <c r="L79" s="23"/>
      <c r="M79" s="23">
        <v>27068</v>
      </c>
      <c r="N79" s="23"/>
      <c r="O79" s="41">
        <v>27068</v>
      </c>
      <c r="P79" s="23"/>
    </row>
    <row r="80" spans="1:16" s="20" customFormat="1" ht="21" customHeight="1">
      <c r="B80" s="3" t="s">
        <v>73</v>
      </c>
      <c r="G80" s="21"/>
      <c r="I80" s="24">
        <v>-5633</v>
      </c>
      <c r="J80" s="23"/>
      <c r="K80" s="41">
        <v>-5633</v>
      </c>
      <c r="L80" s="23"/>
      <c r="M80" s="23">
        <v>0</v>
      </c>
      <c r="N80" s="23"/>
      <c r="O80" s="41">
        <v>0</v>
      </c>
      <c r="P80" s="23"/>
    </row>
    <row r="81" spans="1:16" s="20" customFormat="1" ht="21" customHeight="1">
      <c r="B81" s="20" t="s">
        <v>74</v>
      </c>
      <c r="G81" s="21"/>
      <c r="I81" s="22"/>
      <c r="J81" s="23"/>
      <c r="K81" s="22"/>
      <c r="L81" s="23"/>
      <c r="M81" s="23"/>
      <c r="N81" s="23"/>
      <c r="O81" s="23"/>
      <c r="P81" s="23"/>
    </row>
    <row r="82" spans="1:16" s="20" customFormat="1" ht="21" customHeight="1">
      <c r="C82" s="20" t="s">
        <v>75</v>
      </c>
      <c r="G82" s="21">
        <v>14</v>
      </c>
      <c r="I82" s="41">
        <v>9649</v>
      </c>
      <c r="J82" s="23"/>
      <c r="K82" s="41">
        <v>9649</v>
      </c>
      <c r="L82" s="23"/>
      <c r="M82" s="41">
        <v>9649</v>
      </c>
      <c r="N82" s="23"/>
      <c r="O82" s="41">
        <v>9649</v>
      </c>
      <c r="P82" s="23"/>
    </row>
    <row r="83" spans="1:16" s="20" customFormat="1" ht="21" customHeight="1">
      <c r="C83" s="20" t="s">
        <v>76</v>
      </c>
      <c r="G83" s="21">
        <v>20</v>
      </c>
      <c r="I83" s="41">
        <v>-3043892</v>
      </c>
      <c r="J83" s="40"/>
      <c r="K83" s="41">
        <v>-2658727</v>
      </c>
      <c r="L83" s="40"/>
      <c r="M83" s="41">
        <v>-2901150</v>
      </c>
      <c r="N83" s="40"/>
      <c r="O83" s="41">
        <v>-2536175</v>
      </c>
      <c r="P83" s="40"/>
    </row>
    <row r="84" spans="1:16" s="20" customFormat="1" ht="21" customHeight="1">
      <c r="B84" s="20" t="s">
        <v>77</v>
      </c>
      <c r="G84" s="21"/>
      <c r="I84" s="42">
        <v>148511</v>
      </c>
      <c r="J84" s="23"/>
      <c r="K84" s="42">
        <v>147352</v>
      </c>
      <c r="L84" s="23"/>
      <c r="M84" s="42">
        <v>142037</v>
      </c>
      <c r="N84" s="23"/>
      <c r="O84" s="42">
        <v>142037</v>
      </c>
      <c r="P84" s="23"/>
    </row>
    <row r="85" spans="1:16" s="20" customFormat="1" ht="21" customHeight="1">
      <c r="B85" s="20" t="s">
        <v>78</v>
      </c>
      <c r="G85" s="21"/>
      <c r="I85" s="41">
        <f>SUM(I75:I84)</f>
        <v>-181894</v>
      </c>
      <c r="J85" s="23"/>
      <c r="K85" s="43">
        <f>SUM(K75:K84)</f>
        <v>199612</v>
      </c>
      <c r="L85" s="23"/>
      <c r="M85" s="41">
        <f>SUM(M75:M84)</f>
        <v>-41938</v>
      </c>
      <c r="N85" s="23"/>
      <c r="O85" s="43">
        <f>SUM(O75:O84)</f>
        <v>320537</v>
      </c>
      <c r="P85" s="23"/>
    </row>
    <row r="86" spans="1:16" s="20" customFormat="1" ht="21" customHeight="1">
      <c r="B86" s="20" t="s">
        <v>79</v>
      </c>
      <c r="G86" s="21"/>
      <c r="I86" s="43">
        <v>3</v>
      </c>
      <c r="J86" s="23"/>
      <c r="K86" s="43">
        <v>1</v>
      </c>
      <c r="L86" s="23"/>
      <c r="M86" s="43">
        <v>0</v>
      </c>
      <c r="N86" s="23"/>
      <c r="O86" s="43">
        <v>0</v>
      </c>
      <c r="P86" s="23"/>
    </row>
    <row r="87" spans="1:16" s="20" customFormat="1" ht="21" customHeight="1">
      <c r="C87" s="20" t="s">
        <v>80</v>
      </c>
      <c r="G87" s="21"/>
      <c r="I87" s="44">
        <f>ROUND(SUM(I85:I86),0)</f>
        <v>-181891</v>
      </c>
      <c r="J87" s="23"/>
      <c r="K87" s="36">
        <f>ROUND(SUM(K85:K86),0)</f>
        <v>199613</v>
      </c>
      <c r="L87" s="23"/>
      <c r="M87" s="44">
        <f>ROUND(SUM(M85:M86),0)</f>
        <v>-41938</v>
      </c>
      <c r="N87" s="23"/>
      <c r="O87" s="36">
        <f>ROUND(SUM(O85:O86),0)</f>
        <v>320537</v>
      </c>
      <c r="P87" s="23"/>
    </row>
    <row r="88" spans="1:16" s="20" customFormat="1" ht="21" customHeight="1" thickBot="1">
      <c r="A88" s="45" t="s">
        <v>81</v>
      </c>
      <c r="G88" s="21"/>
      <c r="I88" s="46">
        <f>ROUND(SUM(I87,I69),0)</f>
        <v>2323887</v>
      </c>
      <c r="J88" s="23"/>
      <c r="K88" s="46">
        <f>ROUND(SUM(K87,K69),0)</f>
        <v>2639509</v>
      </c>
      <c r="L88" s="23"/>
      <c r="M88" s="46">
        <f>ROUND(SUM(M87,M69),0)</f>
        <v>2428691</v>
      </c>
      <c r="N88" s="23"/>
      <c r="O88" s="46">
        <f>ROUND(SUM(O87,O69),0)</f>
        <v>2726938</v>
      </c>
      <c r="P88" s="23"/>
    </row>
    <row r="89" spans="1:16" s="20" customFormat="1" ht="21" customHeight="1" thickTop="1">
      <c r="G89" s="21"/>
      <c r="I89" s="40"/>
      <c r="J89" s="23"/>
      <c r="K89" s="40"/>
      <c r="L89" s="23"/>
      <c r="M89" s="40"/>
      <c r="N89" s="23"/>
      <c r="O89" s="40"/>
      <c r="P89" s="23"/>
    </row>
    <row r="90" spans="1:16" s="20" customFormat="1" ht="21" customHeight="1">
      <c r="G90" s="21"/>
      <c r="I90" s="40"/>
      <c r="J90" s="23"/>
      <c r="K90" s="40"/>
      <c r="L90" s="23"/>
      <c r="M90" s="40"/>
      <c r="N90" s="23"/>
      <c r="O90" s="40"/>
      <c r="P90" s="23"/>
    </row>
    <row r="91" spans="1:16" ht="21.75" customHeight="1">
      <c r="I91" s="3"/>
      <c r="K91" s="3"/>
    </row>
    <row r="92" spans="1:16" ht="21.75" customHeight="1">
      <c r="I92" s="47"/>
      <c r="K92" s="47"/>
      <c r="M92" s="47"/>
      <c r="O92" s="47"/>
    </row>
    <row r="93" spans="1:16" ht="23.25" customHeight="1">
      <c r="G93" s="3"/>
      <c r="I93" s="3"/>
      <c r="K93" s="48"/>
    </row>
    <row r="94" spans="1:16" ht="23.25" customHeight="1">
      <c r="G94" s="3"/>
      <c r="I94" s="48"/>
      <c r="K94" s="3"/>
    </row>
    <row r="96" spans="1:16" ht="23.25" customHeight="1">
      <c r="G96" s="3"/>
      <c r="I96" s="3"/>
      <c r="K96" s="3"/>
    </row>
  </sheetData>
  <mergeCells count="8">
    <mergeCell ref="A47:E47"/>
    <mergeCell ref="I5:O5"/>
    <mergeCell ref="I6:K6"/>
    <mergeCell ref="M6:O6"/>
    <mergeCell ref="A11:E11"/>
    <mergeCell ref="I41:O41"/>
    <mergeCell ref="I42:K42"/>
    <mergeCell ref="M42:O42"/>
  </mergeCells>
  <pageMargins left="0.98425196850393704" right="0.31496062992126" top="0.78740157480314998" bottom="0.59055118110236204" header="0.511811023622047" footer="0.39370078740157499"/>
  <pageSetup paperSize="9" scale="67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94"/>
  <sheetViews>
    <sheetView showGridLines="0" tabSelected="1" view="pageBreakPreview" zoomScale="60" zoomScaleNormal="100" workbookViewId="0">
      <selection activeCell="G45" sqref="G45"/>
    </sheetView>
  </sheetViews>
  <sheetFormatPr defaultColWidth="8.7265625" defaultRowHeight="23.5" customHeight="1"/>
  <cols>
    <col min="1" max="3" width="3.6328125" style="3" customWidth="1"/>
    <col min="4" max="4" width="9.453125" style="3" customWidth="1"/>
    <col min="5" max="5" width="23.08984375" style="3" customWidth="1"/>
    <col min="6" max="6" width="5.7265625" style="3" customWidth="1"/>
    <col min="7" max="7" width="8.453125" style="4" customWidth="1"/>
    <col min="8" max="8" width="1.26953125" style="3" customWidth="1"/>
    <col min="9" max="9" width="13.08984375" style="27" customWidth="1"/>
    <col min="10" max="10" width="1.1796875" style="3" customWidth="1"/>
    <col min="11" max="11" width="13.08984375" style="27" customWidth="1"/>
    <col min="12" max="12" width="1.26953125" style="3" customWidth="1"/>
    <col min="13" max="13" width="13.08984375" style="27" customWidth="1"/>
    <col min="14" max="14" width="1.1796875" style="3" customWidth="1"/>
    <col min="15" max="15" width="13.08984375" style="27" customWidth="1"/>
    <col min="16" max="16384" width="8.7265625" style="3"/>
  </cols>
  <sheetData>
    <row r="1" spans="1:15" s="49" customFormat="1" ht="23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9" customFormat="1" ht="23.5" customHeight="1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49" customFormat="1" ht="23.5" customHeight="1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9" customFormat="1" ht="2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10" t="s">
        <v>8</v>
      </c>
    </row>
    <row r="5" spans="1:15" s="49" customFormat="1" ht="2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50" t="s">
        <v>10</v>
      </c>
    </row>
    <row r="6" spans="1:15" s="49" customFormat="1" ht="23.5" customHeight="1">
      <c r="A6" s="1"/>
      <c r="B6" s="1"/>
      <c r="C6" s="1"/>
      <c r="D6" s="1"/>
      <c r="E6" s="1"/>
      <c r="F6" s="1"/>
      <c r="G6" s="4"/>
      <c r="H6" s="3"/>
      <c r="I6" s="165" t="s">
        <v>3</v>
      </c>
      <c r="J6" s="165"/>
      <c r="K6" s="165"/>
      <c r="L6" s="165"/>
      <c r="M6" s="165"/>
      <c r="N6" s="165"/>
      <c r="O6" s="165"/>
    </row>
    <row r="7" spans="1:15" s="49" customFormat="1" ht="23.5" customHeight="1">
      <c r="A7" s="3"/>
      <c r="B7" s="3"/>
      <c r="C7" s="3"/>
      <c r="D7" s="3"/>
      <c r="E7" s="3"/>
      <c r="F7" s="3"/>
      <c r="H7" s="3"/>
      <c r="I7" s="166" t="s">
        <v>4</v>
      </c>
      <c r="J7" s="166"/>
      <c r="K7" s="166"/>
      <c r="L7" s="6"/>
      <c r="M7" s="166" t="s">
        <v>5</v>
      </c>
      <c r="N7" s="166"/>
      <c r="O7" s="166"/>
    </row>
    <row r="8" spans="1:15" s="49" customFormat="1" ht="23.5" customHeight="1">
      <c r="A8" s="3"/>
      <c r="B8" s="3"/>
      <c r="C8" s="3"/>
      <c r="D8" s="3"/>
      <c r="E8" s="3"/>
      <c r="F8" s="3"/>
      <c r="G8" s="51" t="s">
        <v>9</v>
      </c>
      <c r="H8" s="3"/>
      <c r="I8" s="52">
        <v>2025</v>
      </c>
      <c r="J8" s="4"/>
      <c r="K8" s="52">
        <v>2024</v>
      </c>
      <c r="L8" s="3"/>
      <c r="M8" s="52">
        <v>2025</v>
      </c>
      <c r="N8" s="4"/>
      <c r="O8" s="52">
        <v>2024</v>
      </c>
    </row>
    <row r="9" spans="1:15" ht="23.5" customHeight="1">
      <c r="G9" s="4" t="s">
        <v>84</v>
      </c>
      <c r="I9" s="12"/>
      <c r="J9" s="4"/>
      <c r="K9" s="12"/>
      <c r="M9" s="12"/>
      <c r="N9" s="4"/>
      <c r="O9" s="12"/>
    </row>
    <row r="10" spans="1:15" ht="23.5" customHeight="1">
      <c r="A10" s="1" t="s">
        <v>85</v>
      </c>
      <c r="I10" s="3"/>
      <c r="K10" s="3"/>
      <c r="M10" s="4"/>
      <c r="O10" s="3"/>
    </row>
    <row r="11" spans="1:15" ht="23.5" customHeight="1">
      <c r="A11" s="53" t="s">
        <v>86</v>
      </c>
      <c r="I11" s="54">
        <v>42879</v>
      </c>
      <c r="J11" s="55"/>
      <c r="K11" s="54">
        <v>37873</v>
      </c>
      <c r="L11" s="55"/>
      <c r="M11" s="54">
        <v>42880</v>
      </c>
      <c r="N11" s="55"/>
      <c r="O11" s="54">
        <v>34918</v>
      </c>
    </row>
    <row r="12" spans="1:15" ht="23.5" customHeight="1">
      <c r="A12" s="53" t="s">
        <v>87</v>
      </c>
      <c r="I12" s="54">
        <v>13274</v>
      </c>
      <c r="J12" s="55"/>
      <c r="K12" s="54">
        <v>13525</v>
      </c>
      <c r="L12" s="55"/>
      <c r="M12" s="54">
        <v>13268</v>
      </c>
      <c r="N12" s="55"/>
      <c r="O12" s="54">
        <v>13796</v>
      </c>
    </row>
    <row r="13" spans="1:15" ht="23.5" customHeight="1">
      <c r="A13" s="53" t="s">
        <v>88</v>
      </c>
      <c r="I13" s="54">
        <v>2600</v>
      </c>
      <c r="J13" s="55"/>
      <c r="K13" s="54">
        <v>3256</v>
      </c>
      <c r="L13" s="55"/>
      <c r="M13" s="54">
        <v>4815</v>
      </c>
      <c r="N13" s="55"/>
      <c r="O13" s="54">
        <v>4944</v>
      </c>
    </row>
    <row r="14" spans="1:15" ht="23.5" customHeight="1">
      <c r="A14" s="1" t="s">
        <v>89</v>
      </c>
      <c r="I14" s="56">
        <f>ROUND(SUM(I11:I13),0)</f>
        <v>58753</v>
      </c>
      <c r="J14" s="55"/>
      <c r="K14" s="56">
        <f>ROUND(SUM(K11:K13),0)</f>
        <v>54654</v>
      </c>
      <c r="L14" s="55"/>
      <c r="M14" s="56">
        <f>ROUND(SUM(M11:M13),0)</f>
        <v>60963</v>
      </c>
      <c r="N14" s="55"/>
      <c r="O14" s="56">
        <f>ROUND(SUM(O11:O13),0)</f>
        <v>53658</v>
      </c>
    </row>
    <row r="15" spans="1:15" ht="23.5" customHeight="1">
      <c r="A15" s="1" t="s">
        <v>90</v>
      </c>
      <c r="I15" s="57"/>
      <c r="J15" s="55"/>
      <c r="K15" s="57"/>
      <c r="L15" s="55"/>
      <c r="M15" s="57"/>
      <c r="N15" s="55"/>
      <c r="O15" s="57"/>
    </row>
    <row r="16" spans="1:15" ht="23.5" customHeight="1">
      <c r="A16" s="53" t="s">
        <v>91</v>
      </c>
      <c r="I16" s="54">
        <v>-30965</v>
      </c>
      <c r="J16" s="55"/>
      <c r="K16" s="54">
        <v>-49083</v>
      </c>
      <c r="L16" s="55"/>
      <c r="M16" s="54">
        <v>-29838</v>
      </c>
      <c r="N16" s="55"/>
      <c r="O16" s="54">
        <v>-43029</v>
      </c>
    </row>
    <row r="17" spans="1:17" ht="23.5" customHeight="1">
      <c r="A17" s="53" t="s">
        <v>92</v>
      </c>
      <c r="I17" s="54">
        <v>-67162</v>
      </c>
      <c r="J17" s="55"/>
      <c r="K17" s="54">
        <v>-37731</v>
      </c>
      <c r="L17" s="55"/>
      <c r="M17" s="54">
        <v>-67161</v>
      </c>
      <c r="N17" s="55"/>
      <c r="O17" s="54">
        <v>-18120</v>
      </c>
    </row>
    <row r="18" spans="1:17" ht="23.5" customHeight="1">
      <c r="A18" s="58" t="s">
        <v>93</v>
      </c>
      <c r="B18" s="59"/>
      <c r="C18" s="59"/>
      <c r="D18" s="59"/>
      <c r="I18" s="54">
        <v>-159832</v>
      </c>
      <c r="J18" s="55"/>
      <c r="K18" s="54">
        <v>-11667</v>
      </c>
      <c r="L18" s="55"/>
      <c r="M18" s="54">
        <v>-159832</v>
      </c>
      <c r="N18" s="55"/>
      <c r="O18" s="54">
        <v>-11667</v>
      </c>
    </row>
    <row r="19" spans="1:17" ht="23.5" customHeight="1">
      <c r="A19" s="53" t="s">
        <v>94</v>
      </c>
      <c r="I19" s="54">
        <v>-3799</v>
      </c>
      <c r="J19" s="60"/>
      <c r="K19" s="54">
        <v>-2340</v>
      </c>
      <c r="L19" s="55"/>
      <c r="M19" s="54">
        <v>-3532</v>
      </c>
      <c r="N19" s="60"/>
      <c r="O19" s="54">
        <v>-2321</v>
      </c>
    </row>
    <row r="20" spans="1:17" ht="23.5" customHeight="1">
      <c r="A20" s="53" t="s">
        <v>95</v>
      </c>
      <c r="I20" s="54">
        <v>-27156</v>
      </c>
      <c r="J20" s="60"/>
      <c r="K20" s="54">
        <v>-101284</v>
      </c>
      <c r="L20" s="60"/>
      <c r="M20" s="54">
        <v>-25730</v>
      </c>
      <c r="N20" s="60"/>
      <c r="O20" s="54">
        <v>-102567</v>
      </c>
      <c r="Q20" s="1"/>
    </row>
    <row r="21" spans="1:17" ht="23.5" customHeight="1">
      <c r="A21" s="1" t="s">
        <v>96</v>
      </c>
      <c r="I21" s="56">
        <f>ROUND(SUM(I16:I20),0)</f>
        <v>-288914</v>
      </c>
      <c r="J21" s="55"/>
      <c r="K21" s="56">
        <f>ROUND(SUM(K16:K20),0)</f>
        <v>-202105</v>
      </c>
      <c r="L21" s="55"/>
      <c r="M21" s="56">
        <f>ROUND(SUM(M16:M20),0)</f>
        <v>-286093</v>
      </c>
      <c r="N21" s="55"/>
      <c r="O21" s="56">
        <f>ROUND(SUM(O16:O20),0)</f>
        <v>-177704</v>
      </c>
      <c r="Q21" s="53"/>
    </row>
    <row r="22" spans="1:17" ht="23.5" customHeight="1">
      <c r="A22" s="1" t="s">
        <v>97</v>
      </c>
      <c r="I22" s="57">
        <f>SUM(I21,I14)</f>
        <v>-230161</v>
      </c>
      <c r="J22" s="60"/>
      <c r="K22" s="57">
        <f>SUM(K21,K14)</f>
        <v>-147451</v>
      </c>
      <c r="L22" s="55"/>
      <c r="M22" s="57">
        <f>SUM(M21,M14)</f>
        <v>-225130</v>
      </c>
      <c r="N22" s="60"/>
      <c r="O22" s="57">
        <f>SUM(O21,O14)</f>
        <v>-124046</v>
      </c>
      <c r="Q22" s="53"/>
    </row>
    <row r="23" spans="1:17" ht="23.5" customHeight="1">
      <c r="A23" s="3" t="s">
        <v>98</v>
      </c>
      <c r="I23" s="54">
        <v>-27519</v>
      </c>
      <c r="J23" s="60"/>
      <c r="K23" s="54">
        <v>-23232</v>
      </c>
      <c r="L23" s="55"/>
      <c r="M23" s="54">
        <v>-27238</v>
      </c>
      <c r="N23" s="60"/>
      <c r="O23" s="54">
        <v>-22903</v>
      </c>
      <c r="Q23" s="53"/>
    </row>
    <row r="24" spans="1:17" ht="23.5" customHeight="1">
      <c r="A24" s="3" t="s">
        <v>99</v>
      </c>
      <c r="G24" s="4">
        <v>7</v>
      </c>
      <c r="I24" s="61">
        <v>-498</v>
      </c>
      <c r="J24" s="60"/>
      <c r="K24" s="61">
        <v>-610</v>
      </c>
      <c r="L24" s="60"/>
      <c r="M24" s="61">
        <v>0</v>
      </c>
      <c r="N24" s="60"/>
      <c r="O24" s="61">
        <v>0</v>
      </c>
    </row>
    <row r="25" spans="1:17" ht="23.5" customHeight="1">
      <c r="A25" s="1" t="s">
        <v>100</v>
      </c>
      <c r="I25" s="54">
        <f>ROUND(SUM(I22:I24),0)</f>
        <v>-258178</v>
      </c>
      <c r="J25" s="55"/>
      <c r="K25" s="54">
        <f>ROUND(SUM(K22:K24),0)</f>
        <v>-171293</v>
      </c>
      <c r="L25" s="55"/>
      <c r="M25" s="54">
        <f>ROUND(SUM(M22:M24),0)</f>
        <v>-252368</v>
      </c>
      <c r="N25" s="55"/>
      <c r="O25" s="54">
        <f>ROUND(SUM(O22:O24),0)</f>
        <v>-146949</v>
      </c>
    </row>
    <row r="26" spans="1:17" ht="23.5" customHeight="1">
      <c r="A26" s="3" t="s">
        <v>101</v>
      </c>
      <c r="G26" s="4">
        <v>15</v>
      </c>
      <c r="I26" s="57">
        <v>0</v>
      </c>
      <c r="J26" s="55"/>
      <c r="K26" s="57">
        <v>1150</v>
      </c>
      <c r="L26" s="55"/>
      <c r="M26" s="57">
        <v>0</v>
      </c>
      <c r="N26" s="55"/>
      <c r="O26" s="57">
        <v>1132</v>
      </c>
    </row>
    <row r="27" spans="1:17" ht="23.5" customHeight="1">
      <c r="A27" s="1" t="s">
        <v>102</v>
      </c>
      <c r="I27" s="56">
        <f>ROUND(SUM(I25:I26),0)</f>
        <v>-258178</v>
      </c>
      <c r="J27" s="55"/>
      <c r="K27" s="56">
        <f>ROUND(SUM(K25:K26),0)</f>
        <v>-170143</v>
      </c>
      <c r="L27" s="55"/>
      <c r="M27" s="56">
        <f>ROUND(SUM(M25:M26),0)</f>
        <v>-252368</v>
      </c>
      <c r="N27" s="55"/>
      <c r="O27" s="56">
        <f>ROUND(SUM(O25:O26),0)</f>
        <v>-145817</v>
      </c>
    </row>
    <row r="28" spans="1:17" ht="23.5" customHeight="1">
      <c r="A28" s="1"/>
      <c r="I28" s="57"/>
      <c r="J28" s="55"/>
      <c r="K28" s="57"/>
      <c r="L28" s="55"/>
      <c r="M28" s="57"/>
      <c r="N28" s="55"/>
      <c r="O28" s="57"/>
    </row>
    <row r="29" spans="1:17" ht="23.5" customHeight="1">
      <c r="A29" s="1" t="s">
        <v>103</v>
      </c>
      <c r="I29" s="60"/>
      <c r="J29" s="60"/>
      <c r="K29" s="60"/>
      <c r="L29" s="55"/>
      <c r="M29" s="60"/>
      <c r="N29" s="60"/>
      <c r="O29" s="60"/>
    </row>
    <row r="30" spans="1:17" ht="23.5" customHeight="1">
      <c r="A30" s="62" t="s">
        <v>104</v>
      </c>
      <c r="I30" s="60"/>
      <c r="J30" s="60"/>
      <c r="K30" s="60"/>
      <c r="L30" s="55"/>
      <c r="M30" s="60"/>
      <c r="N30" s="60"/>
      <c r="O30" s="60"/>
    </row>
    <row r="31" spans="1:17" ht="23.5" customHeight="1">
      <c r="B31" s="3" t="s">
        <v>105</v>
      </c>
      <c r="I31" s="60">
        <v>6</v>
      </c>
      <c r="J31" s="60"/>
      <c r="K31" s="60">
        <v>489</v>
      </c>
      <c r="L31" s="55"/>
      <c r="M31" s="60">
        <v>0</v>
      </c>
      <c r="N31" s="60"/>
      <c r="O31" s="60">
        <v>0</v>
      </c>
    </row>
    <row r="32" spans="1:17" ht="23.5" customHeight="1">
      <c r="A32" s="1" t="s">
        <v>106</v>
      </c>
      <c r="I32" s="56">
        <f>ROUND(SUM(I31:I31),0)</f>
        <v>6</v>
      </c>
      <c r="J32" s="60"/>
      <c r="K32" s="56">
        <f>ROUND(SUM(K31:K31),0)</f>
        <v>489</v>
      </c>
      <c r="L32" s="55"/>
      <c r="M32" s="56">
        <f>ROUND(SUM(M31:M31),0)</f>
        <v>0</v>
      </c>
      <c r="N32" s="60"/>
      <c r="O32" s="56">
        <f>ROUND(SUM(O31:O31),0)</f>
        <v>0</v>
      </c>
    </row>
    <row r="33" spans="1:15" ht="23.5" customHeight="1" thickBot="1">
      <c r="A33" s="1" t="s">
        <v>107</v>
      </c>
      <c r="I33" s="63">
        <f>ROUND(SUM(I27,I32),0)</f>
        <v>-258172</v>
      </c>
      <c r="J33" s="60"/>
      <c r="K33" s="63">
        <f>ROUND(SUM(K27,K32),0)</f>
        <v>-169654</v>
      </c>
      <c r="L33" s="55"/>
      <c r="M33" s="63">
        <f>ROUND(SUM(M27,M32),0)</f>
        <v>-252368</v>
      </c>
      <c r="N33" s="60"/>
      <c r="O33" s="63">
        <f>ROUND(SUM(O27,O32),0)</f>
        <v>-145817</v>
      </c>
    </row>
    <row r="34" spans="1:15" ht="23.5" customHeight="1" thickTop="1">
      <c r="I34" s="3"/>
      <c r="K34" s="3"/>
      <c r="M34" s="4"/>
      <c r="O34" s="4"/>
    </row>
    <row r="35" spans="1:15" ht="23.5" customHeight="1">
      <c r="A35" s="64" t="s">
        <v>108</v>
      </c>
      <c r="B35" s="64"/>
      <c r="C35" s="65"/>
      <c r="D35" s="66"/>
      <c r="E35" s="65"/>
      <c r="F35" s="67"/>
      <c r="G35" s="67"/>
      <c r="H35" s="67"/>
      <c r="I35" s="68"/>
      <c r="J35" s="60"/>
      <c r="K35" s="60"/>
      <c r="L35" s="55"/>
      <c r="M35" s="60"/>
      <c r="N35" s="60"/>
      <c r="O35" s="60"/>
    </row>
    <row r="36" spans="1:15" ht="23.5" customHeight="1">
      <c r="A36" s="64"/>
      <c r="B36" s="64" t="s">
        <v>109</v>
      </c>
      <c r="C36" s="65"/>
      <c r="D36" s="66"/>
      <c r="E36" s="65"/>
      <c r="F36" s="64"/>
      <c r="G36" s="69"/>
      <c r="H36" s="64"/>
      <c r="I36" s="57">
        <f>ROUND(I38-I37,0)</f>
        <v>-258179</v>
      </c>
      <c r="J36" s="60"/>
      <c r="K36" s="57">
        <f>ROUND(K38-K37,0)</f>
        <v>-170143</v>
      </c>
      <c r="L36" s="55"/>
      <c r="M36" s="57">
        <f>ROUND(M38-M37,0)</f>
        <v>-252368</v>
      </c>
      <c r="N36" s="60"/>
      <c r="O36" s="57">
        <f>ROUND(O38-O37,0)</f>
        <v>-145817</v>
      </c>
    </row>
    <row r="37" spans="1:15" ht="23.5" customHeight="1">
      <c r="A37" s="64"/>
      <c r="B37" s="70" t="s">
        <v>79</v>
      </c>
      <c r="C37" s="70"/>
      <c r="D37" s="66"/>
      <c r="E37" s="65"/>
      <c r="F37" s="64"/>
      <c r="G37" s="69"/>
      <c r="H37" s="64"/>
      <c r="I37" s="71">
        <v>1</v>
      </c>
      <c r="J37" s="60"/>
      <c r="K37" s="71">
        <v>0</v>
      </c>
      <c r="L37" s="55"/>
      <c r="M37" s="71">
        <v>0</v>
      </c>
      <c r="N37" s="60"/>
      <c r="O37" s="71">
        <v>0</v>
      </c>
    </row>
    <row r="38" spans="1:15" ht="23.5" customHeight="1" thickBot="1">
      <c r="A38" s="64"/>
      <c r="B38" s="64"/>
      <c r="C38" s="65"/>
      <c r="D38" s="66"/>
      <c r="E38" s="65"/>
      <c r="F38" s="64"/>
      <c r="G38" s="69"/>
      <c r="H38" s="64"/>
      <c r="I38" s="63">
        <f>I27</f>
        <v>-258178</v>
      </c>
      <c r="J38" s="60"/>
      <c r="K38" s="63">
        <f>K27</f>
        <v>-170143</v>
      </c>
      <c r="L38" s="55"/>
      <c r="M38" s="63">
        <f>M27</f>
        <v>-252368</v>
      </c>
      <c r="N38" s="60"/>
      <c r="O38" s="63">
        <f>O27</f>
        <v>-145817</v>
      </c>
    </row>
    <row r="39" spans="1:15" ht="23.5" customHeight="1" thickTop="1">
      <c r="A39" s="64" t="s">
        <v>110</v>
      </c>
      <c r="B39" s="64"/>
      <c r="C39" s="65"/>
      <c r="D39" s="66"/>
      <c r="E39" s="65"/>
      <c r="F39" s="67"/>
      <c r="G39" s="67"/>
      <c r="H39" s="67"/>
      <c r="I39" s="60"/>
      <c r="J39" s="60"/>
      <c r="K39" s="60"/>
      <c r="L39" s="55"/>
      <c r="M39" s="60"/>
      <c r="N39" s="60"/>
      <c r="O39" s="60"/>
    </row>
    <row r="40" spans="1:15" ht="23.5" customHeight="1">
      <c r="A40" s="64"/>
      <c r="B40" s="64" t="s">
        <v>109</v>
      </c>
      <c r="C40" s="65"/>
      <c r="D40" s="66"/>
      <c r="E40" s="65"/>
      <c r="F40" s="64"/>
      <c r="G40" s="64"/>
      <c r="H40" s="64"/>
      <c r="I40" s="57">
        <f>ROUND(I42-I41,0)</f>
        <v>-258173</v>
      </c>
      <c r="J40" s="72"/>
      <c r="K40" s="57">
        <f>ROUND(K42-K41,0)</f>
        <v>-169654</v>
      </c>
      <c r="L40" s="55"/>
      <c r="M40" s="57">
        <f>ROUND(M42-M41,0)</f>
        <v>-252368</v>
      </c>
      <c r="N40" s="72"/>
      <c r="O40" s="57">
        <f>ROUND(O42-O41,0)</f>
        <v>-145817</v>
      </c>
    </row>
    <row r="41" spans="1:15" ht="23.5" customHeight="1">
      <c r="A41" s="64"/>
      <c r="B41" s="70" t="s">
        <v>79</v>
      </c>
      <c r="C41" s="70"/>
      <c r="D41" s="66"/>
      <c r="E41" s="65"/>
      <c r="F41" s="64"/>
      <c r="G41" s="64"/>
      <c r="H41" s="64"/>
      <c r="I41" s="71">
        <v>1</v>
      </c>
      <c r="J41" s="72"/>
      <c r="K41" s="71">
        <v>0</v>
      </c>
      <c r="L41" s="55"/>
      <c r="M41" s="71">
        <v>0</v>
      </c>
      <c r="N41" s="72"/>
      <c r="O41" s="71">
        <v>0</v>
      </c>
    </row>
    <row r="42" spans="1:15" ht="23.5" customHeight="1" thickBot="1">
      <c r="A42" s="64"/>
      <c r="B42" s="64"/>
      <c r="C42" s="65"/>
      <c r="D42" s="66"/>
      <c r="E42" s="65"/>
      <c r="F42" s="64"/>
      <c r="G42" s="64"/>
      <c r="H42" s="64"/>
      <c r="I42" s="63">
        <f>I33</f>
        <v>-258172</v>
      </c>
      <c r="J42" s="72"/>
      <c r="K42" s="63">
        <f>K33</f>
        <v>-169654</v>
      </c>
      <c r="L42" s="55"/>
      <c r="M42" s="63">
        <f>M33</f>
        <v>-252368</v>
      </c>
      <c r="N42" s="72"/>
      <c r="O42" s="63">
        <f>O33</f>
        <v>-145817</v>
      </c>
    </row>
    <row r="43" spans="1:15" ht="23.5" customHeight="1" thickTop="1">
      <c r="A43" s="1" t="s">
        <v>111</v>
      </c>
      <c r="B43" s="1"/>
      <c r="C43" s="1"/>
      <c r="D43" s="64"/>
      <c r="E43" s="65"/>
      <c r="F43" s="64"/>
      <c r="G43" s="3"/>
      <c r="H43" s="64"/>
      <c r="I43" s="73"/>
      <c r="J43" s="74"/>
      <c r="K43" s="73"/>
      <c r="L43" s="64"/>
      <c r="M43" s="75"/>
      <c r="N43" s="74"/>
      <c r="O43" s="75"/>
    </row>
    <row r="44" spans="1:15" ht="23.5" customHeight="1">
      <c r="A44" s="64" t="s">
        <v>112</v>
      </c>
      <c r="C44" s="76"/>
      <c r="D44" s="77"/>
      <c r="E44" s="78"/>
      <c r="F44" s="64"/>
      <c r="G44" s="79"/>
      <c r="H44" s="64"/>
      <c r="L44" s="64"/>
    </row>
    <row r="45" spans="1:15" ht="23.5" customHeight="1" thickBot="1">
      <c r="A45" s="76"/>
      <c r="B45" s="64" t="s">
        <v>113</v>
      </c>
      <c r="C45" s="76"/>
      <c r="D45" s="77"/>
      <c r="E45" s="78"/>
      <c r="F45" s="64"/>
      <c r="G45" s="4">
        <v>13</v>
      </c>
      <c r="H45" s="64"/>
      <c r="I45" s="80">
        <v>-0.360799861370033</v>
      </c>
      <c r="J45" s="81"/>
      <c r="K45" s="80">
        <v>-0.37430000000000002</v>
      </c>
      <c r="L45" s="82"/>
      <c r="M45" s="80">
        <v>-0.35267910796088175</v>
      </c>
      <c r="N45" s="81"/>
      <c r="O45" s="80">
        <v>-0.32079999999999997</v>
      </c>
    </row>
    <row r="46" spans="1:15" ht="23.5" customHeight="1" thickTop="1"/>
    <row r="47" spans="1:15" s="49" customFormat="1" ht="23.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49" customFormat="1" ht="23.5" customHeight="1">
      <c r="A48" s="1" t="s">
        <v>82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7" s="49" customFormat="1" ht="23.5" customHeight="1">
      <c r="A49" s="1" t="s">
        <v>114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7" s="49" customFormat="1" ht="2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1"/>
      <c r="O50" s="10" t="s">
        <v>8</v>
      </c>
    </row>
    <row r="51" spans="1:17" s="49" customFormat="1" ht="2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1"/>
      <c r="O51" s="50" t="s">
        <v>10</v>
      </c>
    </row>
    <row r="52" spans="1:17" s="49" customFormat="1" ht="23.5" customHeight="1">
      <c r="A52" s="1"/>
      <c r="B52" s="1"/>
      <c r="C52" s="1"/>
      <c r="D52" s="1"/>
      <c r="E52" s="1"/>
      <c r="F52" s="1"/>
      <c r="G52" s="4"/>
      <c r="H52" s="3"/>
      <c r="I52" s="165" t="s">
        <v>3</v>
      </c>
      <c r="J52" s="165"/>
      <c r="K52" s="165"/>
      <c r="L52" s="165"/>
      <c r="M52" s="165"/>
      <c r="N52" s="165"/>
      <c r="O52" s="165"/>
    </row>
    <row r="53" spans="1:17" s="49" customFormat="1" ht="23.5" customHeight="1">
      <c r="A53" s="3"/>
      <c r="B53" s="3"/>
      <c r="C53" s="3"/>
      <c r="D53" s="3"/>
      <c r="E53" s="3"/>
      <c r="F53" s="3"/>
      <c r="H53" s="3"/>
      <c r="I53" s="166" t="s">
        <v>4</v>
      </c>
      <c r="J53" s="166"/>
      <c r="K53" s="166"/>
      <c r="L53" s="6"/>
      <c r="M53" s="166" t="s">
        <v>5</v>
      </c>
      <c r="N53" s="166"/>
      <c r="O53" s="166"/>
    </row>
    <row r="54" spans="1:17" s="49" customFormat="1" ht="23.5" customHeight="1">
      <c r="A54" s="3"/>
      <c r="B54" s="3"/>
      <c r="C54" s="3"/>
      <c r="D54" s="3"/>
      <c r="E54" s="3"/>
      <c r="F54" s="3"/>
      <c r="G54" s="51" t="s">
        <v>9</v>
      </c>
      <c r="H54" s="3"/>
      <c r="I54" s="52">
        <v>2025</v>
      </c>
      <c r="J54" s="4"/>
      <c r="K54" s="52">
        <v>2024</v>
      </c>
      <c r="L54" s="3"/>
      <c r="M54" s="52">
        <v>2025</v>
      </c>
      <c r="N54" s="4"/>
      <c r="O54" s="52">
        <v>2024</v>
      </c>
    </row>
    <row r="55" spans="1:17" ht="23.5" customHeight="1">
      <c r="G55" s="4" t="s">
        <v>84</v>
      </c>
      <c r="I55" s="12"/>
      <c r="J55" s="4"/>
      <c r="K55" s="12"/>
      <c r="M55" s="12"/>
      <c r="N55" s="4"/>
      <c r="O55" s="12"/>
    </row>
    <row r="56" spans="1:17" ht="23.5" customHeight="1">
      <c r="A56" s="1" t="s">
        <v>85</v>
      </c>
      <c r="I56" s="3"/>
      <c r="K56" s="3"/>
      <c r="M56" s="4"/>
      <c r="O56" s="3"/>
    </row>
    <row r="57" spans="1:17" ht="23.5" customHeight="1">
      <c r="A57" s="53" t="s">
        <v>86</v>
      </c>
      <c r="I57" s="54">
        <v>82777</v>
      </c>
      <c r="J57" s="55"/>
      <c r="K57" s="54">
        <v>62270</v>
      </c>
      <c r="L57" s="55"/>
      <c r="M57" s="54">
        <v>81830</v>
      </c>
      <c r="N57" s="55"/>
      <c r="O57" s="54">
        <v>64956</v>
      </c>
    </row>
    <row r="58" spans="1:17" ht="23.5" customHeight="1">
      <c r="A58" s="53" t="s">
        <v>87</v>
      </c>
      <c r="I58" s="54">
        <v>23880</v>
      </c>
      <c r="J58" s="55"/>
      <c r="K58" s="54">
        <v>53849</v>
      </c>
      <c r="L58" s="55"/>
      <c r="M58" s="54">
        <v>23849</v>
      </c>
      <c r="N58" s="55"/>
      <c r="O58" s="54">
        <v>54055</v>
      </c>
    </row>
    <row r="59" spans="1:17" ht="23.5" customHeight="1">
      <c r="A59" s="53" t="s">
        <v>88</v>
      </c>
      <c r="I59" s="54">
        <v>4803</v>
      </c>
      <c r="J59" s="55"/>
      <c r="K59" s="54">
        <v>7023</v>
      </c>
      <c r="L59" s="55"/>
      <c r="M59" s="54">
        <v>9232</v>
      </c>
      <c r="N59" s="55"/>
      <c r="O59" s="54">
        <v>11296</v>
      </c>
    </row>
    <row r="60" spans="1:17" ht="23.5" customHeight="1">
      <c r="A60" s="1" t="s">
        <v>89</v>
      </c>
      <c r="I60" s="56">
        <f>ROUND(SUM(I57:I59),0)</f>
        <v>111460</v>
      </c>
      <c r="J60" s="55"/>
      <c r="K60" s="56">
        <f>ROUND(SUM(K57:K59),0)</f>
        <v>123142</v>
      </c>
      <c r="L60" s="55"/>
      <c r="M60" s="56">
        <f>ROUND(SUM(M57:M59),0)</f>
        <v>114911</v>
      </c>
      <c r="N60" s="55"/>
      <c r="O60" s="56">
        <f>ROUND(SUM(O57:O59),0)</f>
        <v>130307</v>
      </c>
    </row>
    <row r="61" spans="1:17" ht="23.5" customHeight="1">
      <c r="A61" s="1" t="s">
        <v>90</v>
      </c>
      <c r="I61" s="57"/>
      <c r="J61" s="55"/>
      <c r="K61" s="57"/>
      <c r="L61" s="55"/>
      <c r="M61" s="57"/>
      <c r="N61" s="55"/>
      <c r="O61" s="57"/>
      <c r="Q61" s="1"/>
    </row>
    <row r="62" spans="1:17" ht="23.5" customHeight="1">
      <c r="A62" s="53" t="s">
        <v>91</v>
      </c>
      <c r="I62" s="54">
        <v>-83776</v>
      </c>
      <c r="J62" s="55"/>
      <c r="K62" s="54">
        <v>-76666</v>
      </c>
      <c r="L62" s="55"/>
      <c r="M62" s="54">
        <v>-81229</v>
      </c>
      <c r="N62" s="55"/>
      <c r="O62" s="54">
        <v>-75047</v>
      </c>
      <c r="Q62" s="53"/>
    </row>
    <row r="63" spans="1:17" ht="23.5" customHeight="1">
      <c r="A63" s="53" t="s">
        <v>92</v>
      </c>
      <c r="I63" s="54">
        <v>-77777</v>
      </c>
      <c r="J63" s="55"/>
      <c r="K63" s="54">
        <v>-86315</v>
      </c>
      <c r="L63" s="55"/>
      <c r="M63" s="54">
        <v>-77764</v>
      </c>
      <c r="N63" s="55"/>
      <c r="O63" s="54">
        <v>-66650</v>
      </c>
      <c r="Q63" s="53"/>
    </row>
    <row r="64" spans="1:17" ht="23.5" customHeight="1">
      <c r="A64" s="58" t="s">
        <v>93</v>
      </c>
      <c r="B64" s="59"/>
      <c r="C64" s="59"/>
      <c r="D64" s="59"/>
      <c r="I64" s="54">
        <v>-200892</v>
      </c>
      <c r="J64" s="55"/>
      <c r="K64" s="54">
        <v>-21696</v>
      </c>
      <c r="L64" s="55"/>
      <c r="M64" s="54">
        <v>-200892</v>
      </c>
      <c r="N64" s="55"/>
      <c r="O64" s="54">
        <v>-21696</v>
      </c>
      <c r="Q64" s="53"/>
    </row>
    <row r="65" spans="1:17" ht="23.5" customHeight="1">
      <c r="A65" s="53" t="s">
        <v>94</v>
      </c>
      <c r="I65" s="54">
        <v>-6473</v>
      </c>
      <c r="J65" s="60"/>
      <c r="K65" s="54">
        <v>-6019</v>
      </c>
      <c r="L65" s="55"/>
      <c r="M65" s="54">
        <v>-6193</v>
      </c>
      <c r="N65" s="60"/>
      <c r="O65" s="54">
        <v>-5992</v>
      </c>
      <c r="Q65" s="53"/>
    </row>
    <row r="66" spans="1:17" ht="23.5" customHeight="1">
      <c r="A66" s="53" t="s">
        <v>95</v>
      </c>
      <c r="I66" s="54">
        <v>-59681</v>
      </c>
      <c r="J66" s="60"/>
      <c r="K66" s="54">
        <v>-142319</v>
      </c>
      <c r="L66" s="60"/>
      <c r="M66" s="54">
        <v>-55673</v>
      </c>
      <c r="N66" s="60"/>
      <c r="O66" s="54">
        <v>-142873</v>
      </c>
      <c r="Q66" s="53"/>
    </row>
    <row r="67" spans="1:17" ht="23.5" customHeight="1">
      <c r="A67" s="1" t="s">
        <v>96</v>
      </c>
      <c r="I67" s="56">
        <f>ROUND(SUM(I62:I66),0)</f>
        <v>-428599</v>
      </c>
      <c r="J67" s="55"/>
      <c r="K67" s="56">
        <f>ROUND(SUM(K62:K66),0)</f>
        <v>-333015</v>
      </c>
      <c r="L67" s="55"/>
      <c r="M67" s="56">
        <f>ROUND(SUM(M62:M66),0)</f>
        <v>-421751</v>
      </c>
      <c r="N67" s="55"/>
      <c r="O67" s="56">
        <f>ROUND(SUM(O62:O66),0)</f>
        <v>-312258</v>
      </c>
    </row>
    <row r="68" spans="1:17" ht="23.5" customHeight="1">
      <c r="A68" s="1" t="s">
        <v>97</v>
      </c>
      <c r="I68" s="57">
        <f>SUM(I67,I60)</f>
        <v>-317139</v>
      </c>
      <c r="J68" s="60"/>
      <c r="K68" s="57">
        <f>SUM(K67,K60)</f>
        <v>-209873</v>
      </c>
      <c r="L68" s="55"/>
      <c r="M68" s="57">
        <f>SUM(M67,M60)</f>
        <v>-306840</v>
      </c>
      <c r="N68" s="60"/>
      <c r="O68" s="57">
        <f>SUM(O67,O60)</f>
        <v>-181951</v>
      </c>
    </row>
    <row r="69" spans="1:17" ht="23.5" customHeight="1">
      <c r="A69" s="3" t="s">
        <v>98</v>
      </c>
      <c r="I69" s="54">
        <v>-61540</v>
      </c>
      <c r="J69" s="60"/>
      <c r="K69" s="54">
        <v>-57591</v>
      </c>
      <c r="L69" s="55"/>
      <c r="M69" s="54">
        <v>-58135</v>
      </c>
      <c r="N69" s="60"/>
      <c r="O69" s="54">
        <v>-56924</v>
      </c>
    </row>
    <row r="70" spans="1:17" ht="23.5" customHeight="1">
      <c r="A70" s="3" t="s">
        <v>99</v>
      </c>
      <c r="G70" s="4">
        <v>7</v>
      </c>
      <c r="I70" s="61">
        <v>-6484</v>
      </c>
      <c r="J70" s="60"/>
      <c r="K70" s="61">
        <v>-4188</v>
      </c>
      <c r="L70" s="60"/>
      <c r="M70" s="61">
        <v>0</v>
      </c>
      <c r="N70" s="60"/>
      <c r="O70" s="61">
        <v>0</v>
      </c>
    </row>
    <row r="71" spans="1:17" ht="23.5" customHeight="1">
      <c r="A71" s="1" t="s">
        <v>100</v>
      </c>
      <c r="I71" s="54">
        <f>ROUND(SUM(I68:I70),0)</f>
        <v>-385163</v>
      </c>
      <c r="J71" s="55"/>
      <c r="K71" s="54">
        <f>ROUND(SUM(K68:K70),0)</f>
        <v>-271652</v>
      </c>
      <c r="L71" s="55"/>
      <c r="M71" s="54">
        <f>ROUND(SUM(M68:M70),0)</f>
        <v>-364975</v>
      </c>
      <c r="N71" s="55"/>
      <c r="O71" s="54">
        <f>ROUND(SUM(O68:O70),0)</f>
        <v>-238875</v>
      </c>
    </row>
    <row r="72" spans="1:17" ht="23.5" customHeight="1">
      <c r="A72" s="3" t="s">
        <v>101</v>
      </c>
      <c r="G72" s="4">
        <v>15</v>
      </c>
      <c r="I72" s="57">
        <v>0</v>
      </c>
      <c r="J72" s="55"/>
      <c r="K72" s="57">
        <v>10975</v>
      </c>
      <c r="L72" s="55"/>
      <c r="M72" s="57">
        <v>0</v>
      </c>
      <c r="N72" s="55"/>
      <c r="O72" s="57">
        <v>11224</v>
      </c>
    </row>
    <row r="73" spans="1:17" ht="23.5" customHeight="1">
      <c r="A73" s="1" t="s">
        <v>102</v>
      </c>
      <c r="I73" s="56">
        <f>ROUND(SUM(I71:I72),0)</f>
        <v>-385163</v>
      </c>
      <c r="J73" s="55"/>
      <c r="K73" s="56">
        <f>ROUND(SUM(K71:K72),0)</f>
        <v>-260677</v>
      </c>
      <c r="L73" s="55"/>
      <c r="M73" s="56">
        <f>ROUND(SUM(M71:M72),0)</f>
        <v>-364975</v>
      </c>
      <c r="N73" s="55"/>
      <c r="O73" s="56">
        <f>ROUND(SUM(O71:O72),0)</f>
        <v>-227651</v>
      </c>
    </row>
    <row r="74" spans="1:17" ht="23.5" customHeight="1">
      <c r="A74" s="1"/>
      <c r="I74" s="57"/>
      <c r="J74" s="55"/>
      <c r="K74" s="57"/>
      <c r="L74" s="55"/>
      <c r="M74" s="57"/>
      <c r="N74" s="55"/>
      <c r="O74" s="57"/>
    </row>
    <row r="75" spans="1:17" ht="23.5" customHeight="1">
      <c r="A75" s="1" t="s">
        <v>103</v>
      </c>
      <c r="I75" s="60"/>
      <c r="J75" s="60"/>
      <c r="K75" s="60"/>
      <c r="L75" s="55"/>
      <c r="M75" s="60"/>
      <c r="N75" s="60"/>
      <c r="O75" s="60"/>
    </row>
    <row r="76" spans="1:17" ht="23.5" customHeight="1">
      <c r="A76" s="62" t="s">
        <v>104</v>
      </c>
      <c r="I76" s="60"/>
      <c r="J76" s="60"/>
      <c r="K76" s="60"/>
      <c r="L76" s="55"/>
      <c r="M76" s="60"/>
      <c r="N76" s="60"/>
      <c r="O76" s="60"/>
    </row>
    <row r="77" spans="1:17" ht="23.5" customHeight="1">
      <c r="B77" s="3" t="s">
        <v>105</v>
      </c>
      <c r="I77" s="60">
        <v>1159</v>
      </c>
      <c r="J77" s="60"/>
      <c r="K77" s="60">
        <v>-824</v>
      </c>
      <c r="L77" s="55"/>
      <c r="M77" s="60">
        <v>0</v>
      </c>
      <c r="N77" s="60"/>
      <c r="O77" s="60">
        <v>0</v>
      </c>
    </row>
    <row r="78" spans="1:17" ht="23.5" customHeight="1">
      <c r="A78" s="1" t="s">
        <v>115</v>
      </c>
      <c r="I78" s="56">
        <f>ROUND(SUM(I77:I77),0)</f>
        <v>1159</v>
      </c>
      <c r="J78" s="60"/>
      <c r="K78" s="56">
        <f>ROUND(SUM(K77:K77),0)</f>
        <v>-824</v>
      </c>
      <c r="L78" s="55"/>
      <c r="M78" s="56">
        <f>ROUND(SUM(M77:M77),0)</f>
        <v>0</v>
      </c>
      <c r="N78" s="60"/>
      <c r="O78" s="56">
        <f>ROUND(SUM(O77:O77),0)</f>
        <v>0</v>
      </c>
    </row>
    <row r="79" spans="1:17" ht="23.5" customHeight="1" thickBot="1">
      <c r="A79" s="1" t="s">
        <v>107</v>
      </c>
      <c r="I79" s="63">
        <f>ROUND(SUM(I73,I78),0)</f>
        <v>-384004</v>
      </c>
      <c r="J79" s="60"/>
      <c r="K79" s="63">
        <f>ROUND(SUM(K73,K78),0)</f>
        <v>-261501</v>
      </c>
      <c r="L79" s="55"/>
      <c r="M79" s="63">
        <f>ROUND(SUM(M73,M78),0)</f>
        <v>-364975</v>
      </c>
      <c r="N79" s="60"/>
      <c r="O79" s="63">
        <f>ROUND(SUM(O73,O78),0)</f>
        <v>-227651</v>
      </c>
    </row>
    <row r="80" spans="1:17" ht="23.5" customHeight="1" thickTop="1">
      <c r="I80" s="3"/>
      <c r="K80" s="3"/>
      <c r="M80" s="4"/>
      <c r="O80" s="4"/>
    </row>
    <row r="81" spans="1:15" ht="23.5" customHeight="1">
      <c r="A81" s="64" t="s">
        <v>108</v>
      </c>
      <c r="B81" s="64"/>
      <c r="C81" s="65"/>
      <c r="D81" s="66"/>
      <c r="E81" s="65"/>
      <c r="F81" s="67"/>
      <c r="G81" s="67"/>
      <c r="H81" s="67"/>
      <c r="I81" s="68"/>
      <c r="J81" s="60"/>
      <c r="K81" s="60"/>
      <c r="L81" s="55"/>
      <c r="M81" s="60"/>
      <c r="N81" s="60"/>
      <c r="O81" s="60"/>
    </row>
    <row r="82" spans="1:15" ht="23.5" customHeight="1">
      <c r="A82" s="64"/>
      <c r="B82" s="64" t="s">
        <v>109</v>
      </c>
      <c r="C82" s="65"/>
      <c r="D82" s="66"/>
      <c r="E82" s="65"/>
      <c r="F82" s="64"/>
      <c r="G82" s="69"/>
      <c r="H82" s="64"/>
      <c r="I82" s="57">
        <f>ROUND(I84-I83,0)</f>
        <v>-385165</v>
      </c>
      <c r="J82" s="60"/>
      <c r="K82" s="57">
        <f>ROUND(K84-K83,0)</f>
        <v>-260677</v>
      </c>
      <c r="L82" s="55"/>
      <c r="M82" s="57">
        <f>ROUND(M84-M83,0)</f>
        <v>-364975</v>
      </c>
      <c r="N82" s="60"/>
      <c r="O82" s="57">
        <f>ROUND(O84-O83,0)</f>
        <v>-227651</v>
      </c>
    </row>
    <row r="83" spans="1:15" ht="23.5" customHeight="1">
      <c r="A83" s="64"/>
      <c r="B83" s="70" t="s">
        <v>79</v>
      </c>
      <c r="C83" s="70"/>
      <c r="D83" s="66"/>
      <c r="E83" s="65"/>
      <c r="F83" s="64"/>
      <c r="G83" s="69"/>
      <c r="H83" s="64"/>
      <c r="I83" s="71">
        <v>2</v>
      </c>
      <c r="J83" s="60"/>
      <c r="K83" s="71">
        <v>0</v>
      </c>
      <c r="L83" s="55"/>
      <c r="M83" s="71">
        <v>0</v>
      </c>
      <c r="N83" s="60"/>
      <c r="O83" s="71">
        <v>0</v>
      </c>
    </row>
    <row r="84" spans="1:15" ht="23.5" customHeight="1" thickBot="1">
      <c r="A84" s="64"/>
      <c r="B84" s="64"/>
      <c r="C84" s="65"/>
      <c r="D84" s="66"/>
      <c r="E84" s="65"/>
      <c r="F84" s="64"/>
      <c r="G84" s="69"/>
      <c r="H84" s="64"/>
      <c r="I84" s="63">
        <f>I73</f>
        <v>-385163</v>
      </c>
      <c r="J84" s="60"/>
      <c r="K84" s="63">
        <f>K73</f>
        <v>-260677</v>
      </c>
      <c r="L84" s="55"/>
      <c r="M84" s="63">
        <f>M73</f>
        <v>-364975</v>
      </c>
      <c r="N84" s="60"/>
      <c r="O84" s="63">
        <f>O73</f>
        <v>-227651</v>
      </c>
    </row>
    <row r="85" spans="1:15" ht="23.5" customHeight="1" thickTop="1">
      <c r="A85" s="64" t="s">
        <v>110</v>
      </c>
      <c r="B85" s="64"/>
      <c r="C85" s="65"/>
      <c r="D85" s="66"/>
      <c r="E85" s="65"/>
      <c r="F85" s="67"/>
      <c r="G85" s="67"/>
      <c r="H85" s="67"/>
      <c r="I85" s="60"/>
      <c r="J85" s="60"/>
      <c r="K85" s="60"/>
      <c r="L85" s="55"/>
      <c r="M85" s="60"/>
      <c r="N85" s="60"/>
      <c r="O85" s="60"/>
    </row>
    <row r="86" spans="1:15" ht="23.5" customHeight="1">
      <c r="A86" s="64"/>
      <c r="B86" s="64" t="s">
        <v>109</v>
      </c>
      <c r="C86" s="65"/>
      <c r="D86" s="66"/>
      <c r="E86" s="65"/>
      <c r="F86" s="64"/>
      <c r="G86" s="64"/>
      <c r="H86" s="64"/>
      <c r="I86" s="57">
        <f>ROUND(I88-I87,0)</f>
        <v>-384006</v>
      </c>
      <c r="J86" s="72"/>
      <c r="K86" s="57">
        <f>ROUND(K88-K87,0)</f>
        <v>-261501</v>
      </c>
      <c r="L86" s="55"/>
      <c r="M86" s="57">
        <f>ROUND(M88-M87,0)</f>
        <v>-364975</v>
      </c>
      <c r="N86" s="72"/>
      <c r="O86" s="57">
        <f>ROUND(O88-O87,0)</f>
        <v>-227651</v>
      </c>
    </row>
    <row r="87" spans="1:15" ht="23.5" customHeight="1">
      <c r="A87" s="64"/>
      <c r="B87" s="70" t="s">
        <v>79</v>
      </c>
      <c r="C87" s="70"/>
      <c r="D87" s="66"/>
      <c r="E87" s="65"/>
      <c r="F87" s="64"/>
      <c r="G87" s="64"/>
      <c r="H87" s="64"/>
      <c r="I87" s="71">
        <v>2</v>
      </c>
      <c r="J87" s="72"/>
      <c r="K87" s="71">
        <v>0</v>
      </c>
      <c r="L87" s="55"/>
      <c r="M87" s="71">
        <v>0</v>
      </c>
      <c r="N87" s="72"/>
      <c r="O87" s="71">
        <v>0</v>
      </c>
    </row>
    <row r="88" spans="1:15" ht="23.5" customHeight="1" thickBot="1">
      <c r="A88" s="64"/>
      <c r="B88" s="64"/>
      <c r="C88" s="65"/>
      <c r="D88" s="66"/>
      <c r="E88" s="65"/>
      <c r="F88" s="64"/>
      <c r="G88" s="64"/>
      <c r="H88" s="64"/>
      <c r="I88" s="63">
        <f>I79</f>
        <v>-384004</v>
      </c>
      <c r="J88" s="72"/>
      <c r="K88" s="63">
        <f>K79</f>
        <v>-261501</v>
      </c>
      <c r="L88" s="55"/>
      <c r="M88" s="63">
        <f>M79</f>
        <v>-364975</v>
      </c>
      <c r="N88" s="72"/>
      <c r="O88" s="63">
        <f>O79</f>
        <v>-227651</v>
      </c>
    </row>
    <row r="89" spans="1:15" ht="23.5" customHeight="1" thickTop="1">
      <c r="A89" s="1" t="s">
        <v>111</v>
      </c>
      <c r="B89" s="1"/>
      <c r="C89" s="1"/>
      <c r="D89" s="64"/>
      <c r="E89" s="65"/>
      <c r="F89" s="64"/>
      <c r="G89" s="3"/>
      <c r="H89" s="64"/>
      <c r="I89" s="73"/>
      <c r="J89" s="74"/>
      <c r="K89" s="73"/>
      <c r="L89" s="64"/>
      <c r="M89" s="75"/>
      <c r="N89" s="74"/>
      <c r="O89" s="75"/>
    </row>
    <row r="90" spans="1:15" ht="23.5" customHeight="1">
      <c r="A90" s="64" t="s">
        <v>112</v>
      </c>
      <c r="C90" s="76"/>
      <c r="D90" s="77"/>
      <c r="E90" s="78"/>
      <c r="F90" s="64"/>
      <c r="G90" s="79"/>
      <c r="H90" s="64"/>
      <c r="L90" s="64"/>
    </row>
    <row r="91" spans="1:15" ht="23.5" customHeight="1" thickBot="1">
      <c r="A91" s="76"/>
      <c r="B91" s="64" t="s">
        <v>113</v>
      </c>
      <c r="C91" s="76"/>
      <c r="D91" s="77"/>
      <c r="E91" s="78"/>
      <c r="F91" s="64"/>
      <c r="G91" s="4">
        <v>13</v>
      </c>
      <c r="H91" s="64"/>
      <c r="I91" s="80">
        <v>-0.53613311563125943</v>
      </c>
      <c r="J91" s="81"/>
      <c r="K91" s="80">
        <v>-0.69020051206964572</v>
      </c>
      <c r="L91" s="82"/>
      <c r="M91" s="80">
        <v>-0.50802950392044688</v>
      </c>
      <c r="N91" s="81"/>
      <c r="O91" s="80">
        <v>-0.60275680928185804</v>
      </c>
    </row>
    <row r="92" spans="1:15" ht="23.5" customHeight="1" thickTop="1"/>
    <row r="94" spans="1:15" ht="23.5" customHeight="1">
      <c r="J94" s="27"/>
      <c r="L94" s="27"/>
      <c r="N94" s="27"/>
    </row>
  </sheetData>
  <mergeCells count="6">
    <mergeCell ref="I6:O6"/>
    <mergeCell ref="I7:K7"/>
    <mergeCell ref="M7:O7"/>
    <mergeCell ref="I52:O52"/>
    <mergeCell ref="I53:K53"/>
    <mergeCell ref="M53:O53"/>
  </mergeCells>
  <pageMargins left="0.98425196850393704" right="0.31496062992126" top="0.55118110236220497" bottom="0.59055118110236204" header="0.511811023622047" footer="0.39370078740157499"/>
  <pageSetup paperSize="9" scale="70" firstPageNumber="7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37"/>
  <sheetViews>
    <sheetView showGridLines="0" view="pageBreakPreview" topLeftCell="W28" zoomScale="90" zoomScaleNormal="100" zoomScaleSheetLayoutView="90" workbookViewId="0">
      <selection activeCell="AB24" sqref="AB24"/>
    </sheetView>
  </sheetViews>
  <sheetFormatPr defaultColWidth="8.7265625" defaultRowHeight="20"/>
  <cols>
    <col min="1" max="1" width="7.54296875" style="3" customWidth="1"/>
    <col min="2" max="2" width="25.90625" style="8" customWidth="1"/>
    <col min="3" max="3" width="0.6328125" style="8" customWidth="1"/>
    <col min="4" max="4" width="6.7265625" style="4" customWidth="1"/>
    <col min="5" max="5" width="0.81640625" style="8" customWidth="1"/>
    <col min="6" max="6" width="13.81640625" style="3" bestFit="1" customWidth="1"/>
    <col min="7" max="7" width="0.81640625" style="8" customWidth="1"/>
    <col min="8" max="8" width="12.36328125" style="3" customWidth="1"/>
    <col min="9" max="9" width="0.81640625" style="8" customWidth="1"/>
    <col min="10" max="10" width="14.1796875" style="3" bestFit="1" customWidth="1"/>
    <col min="11" max="11" width="0.81640625" style="8" customWidth="1"/>
    <col min="12" max="12" width="17" style="3" customWidth="1"/>
    <col min="13" max="13" width="0.81640625" style="8" customWidth="1"/>
    <col min="14" max="14" width="18.81640625" style="3" bestFit="1" customWidth="1"/>
    <col min="15" max="15" width="0.81640625" style="8" customWidth="1"/>
    <col min="16" max="16" width="11.6328125" style="3" bestFit="1" customWidth="1"/>
    <col min="17" max="17" width="0.81640625" style="8" customWidth="1"/>
    <col min="18" max="18" width="14.7265625" style="3" customWidth="1"/>
    <col min="19" max="19" width="0.81640625" style="8" customWidth="1"/>
    <col min="20" max="20" width="14.7265625" style="3" customWidth="1"/>
    <col min="21" max="21" width="0.81640625" style="8" customWidth="1"/>
    <col min="22" max="22" width="14.7265625" style="3" customWidth="1"/>
    <col min="23" max="23" width="0.81640625" style="8" customWidth="1"/>
    <col min="24" max="24" width="18.81640625" style="3" customWidth="1"/>
    <col min="25" max="25" width="0.81640625" style="8" customWidth="1"/>
    <col min="26" max="26" width="13.1796875" style="3" customWidth="1"/>
    <col min="27" max="27" width="0.81640625" style="8" customWidth="1"/>
    <col min="28" max="28" width="18.26953125" style="3" customWidth="1"/>
    <col min="29" max="29" width="0.81640625" style="8" customWidth="1"/>
    <col min="30" max="30" width="16.81640625" style="3" customWidth="1"/>
    <col min="31" max="31" width="15.1796875" style="3" customWidth="1"/>
    <col min="32" max="16384" width="8.7265625" style="3"/>
  </cols>
  <sheetData>
    <row r="1" spans="1:31" ht="21" customHeight="1">
      <c r="A1" s="1" t="s">
        <v>0</v>
      </c>
      <c r="B1" s="83"/>
      <c r="C1" s="83"/>
      <c r="D1" s="84"/>
      <c r="E1" s="83"/>
      <c r="F1" s="1"/>
      <c r="G1" s="83"/>
      <c r="H1" s="1"/>
      <c r="I1" s="83"/>
      <c r="J1" s="1"/>
      <c r="K1" s="83"/>
      <c r="L1" s="1"/>
      <c r="M1" s="83"/>
      <c r="N1" s="1"/>
      <c r="O1" s="83"/>
      <c r="P1" s="1"/>
      <c r="Q1" s="83"/>
      <c r="R1" s="1"/>
      <c r="S1" s="83"/>
      <c r="T1" s="1"/>
      <c r="U1" s="83"/>
      <c r="V1" s="1"/>
      <c r="W1" s="83"/>
      <c r="X1" s="1"/>
      <c r="Y1" s="83"/>
      <c r="Z1" s="1"/>
      <c r="AA1" s="83"/>
      <c r="AB1" s="1"/>
    </row>
    <row r="2" spans="1:31" ht="21" customHeight="1">
      <c r="A2" s="1" t="s">
        <v>116</v>
      </c>
      <c r="B2" s="83"/>
      <c r="C2" s="83"/>
      <c r="D2" s="84"/>
      <c r="E2" s="83"/>
      <c r="F2" s="1"/>
      <c r="G2" s="83"/>
      <c r="H2" s="1"/>
      <c r="I2" s="83"/>
      <c r="J2" s="1"/>
      <c r="K2" s="83"/>
      <c r="L2" s="1"/>
      <c r="M2" s="83"/>
      <c r="N2" s="1"/>
      <c r="O2" s="83"/>
      <c r="P2" s="1"/>
      <c r="Q2" s="83"/>
      <c r="R2" s="1"/>
      <c r="S2" s="83"/>
      <c r="T2" s="1"/>
      <c r="U2" s="83"/>
      <c r="V2" s="1"/>
      <c r="W2" s="83"/>
      <c r="X2" s="1"/>
      <c r="Y2" s="83"/>
      <c r="Z2" s="1"/>
      <c r="AA2" s="83"/>
      <c r="AB2" s="1"/>
      <c r="AD2" s="4"/>
    </row>
    <row r="3" spans="1:31" ht="20.5">
      <c r="A3" s="1" t="s">
        <v>114</v>
      </c>
      <c r="B3" s="83"/>
      <c r="C3" s="83"/>
      <c r="D3" s="84"/>
      <c r="E3" s="83"/>
      <c r="F3" s="1"/>
      <c r="G3" s="83"/>
      <c r="H3" s="1"/>
      <c r="I3" s="83"/>
      <c r="J3" s="1"/>
      <c r="K3" s="83"/>
      <c r="L3" s="1"/>
      <c r="M3" s="83"/>
      <c r="N3" s="1"/>
      <c r="O3" s="83"/>
      <c r="P3" s="1"/>
      <c r="Q3" s="83"/>
      <c r="R3" s="1"/>
      <c r="S3" s="83"/>
      <c r="T3" s="1"/>
      <c r="U3" s="83"/>
      <c r="V3" s="1"/>
      <c r="W3" s="83"/>
      <c r="X3" s="1"/>
      <c r="Y3" s="83"/>
      <c r="Z3" s="1"/>
      <c r="AA3" s="83"/>
      <c r="AB3" s="1"/>
      <c r="AD3" s="4"/>
    </row>
    <row r="4" spans="1:31" ht="20.5">
      <c r="A4" s="1"/>
      <c r="B4" s="83"/>
      <c r="C4" s="83"/>
      <c r="D4" s="84"/>
      <c r="E4" s="83"/>
      <c r="F4" s="1"/>
      <c r="G4" s="83"/>
      <c r="H4" s="1"/>
      <c r="I4" s="83"/>
      <c r="J4" s="1"/>
      <c r="K4" s="83"/>
      <c r="L4" s="1"/>
      <c r="M4" s="83"/>
      <c r="N4" s="1"/>
      <c r="O4" s="83"/>
      <c r="P4" s="1"/>
      <c r="Q4" s="83"/>
      <c r="R4" s="1"/>
      <c r="S4" s="83"/>
      <c r="T4" s="1"/>
      <c r="U4" s="83"/>
      <c r="V4" s="1"/>
      <c r="W4" s="83"/>
      <c r="X4" s="1"/>
      <c r="Y4" s="83"/>
      <c r="Z4" s="1"/>
      <c r="AA4" s="83"/>
      <c r="AB4" s="1"/>
      <c r="AD4" s="85" t="s">
        <v>8</v>
      </c>
    </row>
    <row r="5" spans="1:31" ht="20.5">
      <c r="A5" s="1"/>
      <c r="B5" s="83"/>
      <c r="C5" s="83"/>
      <c r="D5" s="84"/>
      <c r="E5" s="83"/>
      <c r="F5" s="1"/>
      <c r="G5" s="83"/>
      <c r="H5" s="1"/>
      <c r="I5" s="83"/>
      <c r="J5" s="1"/>
      <c r="K5" s="83"/>
      <c r="L5" s="1"/>
      <c r="M5" s="83"/>
      <c r="N5" s="1"/>
      <c r="O5" s="83"/>
      <c r="P5" s="1"/>
      <c r="Q5" s="83"/>
      <c r="R5" s="1"/>
      <c r="S5" s="83"/>
      <c r="T5" s="1"/>
      <c r="U5" s="83"/>
      <c r="V5" s="1"/>
      <c r="W5" s="83"/>
      <c r="X5" s="1"/>
      <c r="Y5" s="83"/>
      <c r="Z5" s="1"/>
      <c r="AA5" s="83"/>
      <c r="AB5" s="1"/>
      <c r="AD5" s="86" t="s">
        <v>10</v>
      </c>
    </row>
    <row r="6" spans="1:31" ht="21.75" customHeight="1">
      <c r="A6" s="84"/>
      <c r="B6" s="87"/>
      <c r="C6" s="87"/>
      <c r="D6" s="84"/>
      <c r="E6" s="87"/>
      <c r="F6" s="167" t="s">
        <v>3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</row>
    <row r="7" spans="1:31" ht="21.75" customHeight="1">
      <c r="F7" s="168" t="s">
        <v>4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</row>
    <row r="8" spans="1:31" ht="21.75" customHeight="1">
      <c r="F8" s="4"/>
      <c r="H8" s="4"/>
      <c r="I8" s="7"/>
      <c r="J8" s="4"/>
      <c r="K8" s="7"/>
      <c r="L8" s="4"/>
      <c r="M8" s="7"/>
      <c r="N8" s="4"/>
      <c r="O8" s="7"/>
      <c r="P8" s="4"/>
      <c r="Q8" s="7"/>
      <c r="R8" s="168" t="s">
        <v>77</v>
      </c>
      <c r="S8" s="168"/>
      <c r="T8" s="168"/>
      <c r="U8" s="168"/>
      <c r="V8" s="168"/>
      <c r="W8" s="168"/>
      <c r="X8" s="168"/>
      <c r="Y8" s="88"/>
      <c r="Z8" s="4"/>
      <c r="AA8" s="7"/>
      <c r="AB8" s="4"/>
    </row>
    <row r="9" spans="1:31" ht="21.75" customHeight="1">
      <c r="J9" s="4"/>
      <c r="K9" s="7"/>
      <c r="L9" s="4"/>
      <c r="Q9" s="7"/>
      <c r="R9" s="168" t="s">
        <v>103</v>
      </c>
      <c r="S9" s="168"/>
      <c r="T9" s="168"/>
      <c r="U9" s="168"/>
      <c r="V9" s="168"/>
      <c r="W9" s="168"/>
      <c r="X9" s="168"/>
    </row>
    <row r="10" spans="1:31" ht="21.75" customHeight="1">
      <c r="H10" s="8"/>
      <c r="J10" s="7"/>
      <c r="K10" s="7"/>
      <c r="L10" s="7" t="s">
        <v>117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 t="s">
        <v>118</v>
      </c>
      <c r="AB10" s="7"/>
      <c r="AD10" s="8"/>
    </row>
    <row r="11" spans="1:31" ht="21.75" customHeight="1">
      <c r="F11" s="4"/>
      <c r="H11" s="7" t="s">
        <v>119</v>
      </c>
      <c r="I11" s="7"/>
      <c r="J11" s="7" t="s">
        <v>120</v>
      </c>
      <c r="K11" s="7"/>
      <c r="L11" s="7" t="s">
        <v>121</v>
      </c>
      <c r="M11" s="7"/>
      <c r="N11" s="169" t="s">
        <v>74</v>
      </c>
      <c r="O11" s="169"/>
      <c r="P11" s="169"/>
      <c r="Q11" s="7"/>
      <c r="R11" s="7"/>
      <c r="S11" s="7"/>
      <c r="T11" s="7"/>
      <c r="U11" s="7"/>
      <c r="V11" s="7"/>
      <c r="W11" s="7"/>
      <c r="X11" s="7"/>
      <c r="Y11" s="7"/>
      <c r="Z11" s="7" t="s">
        <v>122</v>
      </c>
      <c r="AB11" s="7"/>
      <c r="AD11" s="7"/>
    </row>
    <row r="12" spans="1:31" ht="21.75" customHeight="1">
      <c r="F12" s="4" t="s">
        <v>123</v>
      </c>
      <c r="H12" s="7" t="s">
        <v>124</v>
      </c>
      <c r="I12" s="7"/>
      <c r="J12" s="7" t="s">
        <v>125</v>
      </c>
      <c r="K12" s="7"/>
      <c r="L12" s="7" t="s">
        <v>126</v>
      </c>
      <c r="M12" s="7"/>
      <c r="N12" s="7" t="s">
        <v>127</v>
      </c>
      <c r="O12" s="7"/>
      <c r="P12" s="7"/>
      <c r="Q12" s="7"/>
      <c r="R12" s="7" t="s">
        <v>128</v>
      </c>
      <c r="S12" s="7"/>
      <c r="T12" s="7" t="s">
        <v>129</v>
      </c>
      <c r="U12" s="7"/>
      <c r="V12" s="7" t="s">
        <v>130</v>
      </c>
      <c r="W12" s="7"/>
      <c r="X12" s="7" t="s">
        <v>131</v>
      </c>
      <c r="Y12" s="7"/>
      <c r="Z12" s="7" t="s">
        <v>132</v>
      </c>
      <c r="AB12" s="7"/>
      <c r="AD12" s="7" t="s">
        <v>133</v>
      </c>
    </row>
    <row r="13" spans="1:31" ht="21.75" customHeight="1">
      <c r="D13" s="51" t="s">
        <v>9</v>
      </c>
      <c r="F13" s="51" t="s">
        <v>134</v>
      </c>
      <c r="H13" s="89" t="s">
        <v>135</v>
      </c>
      <c r="I13" s="7"/>
      <c r="J13" s="13" t="s">
        <v>136</v>
      </c>
      <c r="K13" s="7"/>
      <c r="L13" s="13" t="s">
        <v>137</v>
      </c>
      <c r="M13" s="7"/>
      <c r="N13" s="90" t="s">
        <v>138</v>
      </c>
      <c r="O13" s="7"/>
      <c r="P13" s="13" t="s">
        <v>76</v>
      </c>
      <c r="Q13" s="7"/>
      <c r="R13" s="13" t="s">
        <v>139</v>
      </c>
      <c r="S13" s="7"/>
      <c r="T13" s="13" t="s">
        <v>139</v>
      </c>
      <c r="U13" s="7"/>
      <c r="V13" s="13" t="s">
        <v>139</v>
      </c>
      <c r="W13" s="7"/>
      <c r="X13" s="13" t="s">
        <v>140</v>
      </c>
      <c r="Y13" s="7"/>
      <c r="Z13" s="13" t="s">
        <v>141</v>
      </c>
      <c r="AA13" s="7"/>
      <c r="AB13" s="13" t="s">
        <v>79</v>
      </c>
      <c r="AD13" s="13" t="s">
        <v>142</v>
      </c>
    </row>
    <row r="14" spans="1:31" ht="21.75" customHeight="1">
      <c r="A14" s="8" t="s">
        <v>143</v>
      </c>
      <c r="D14" s="7"/>
      <c r="F14" s="91">
        <v>17766434</v>
      </c>
      <c r="H14" s="91">
        <v>-15088476</v>
      </c>
      <c r="I14" s="91"/>
      <c r="J14" s="91">
        <v>29013</v>
      </c>
      <c r="K14" s="91"/>
      <c r="L14" s="91">
        <v>-5633</v>
      </c>
      <c r="M14" s="91"/>
      <c r="N14" s="91">
        <v>9649</v>
      </c>
      <c r="O14" s="91"/>
      <c r="P14" s="91">
        <v>-2648822</v>
      </c>
      <c r="Q14" s="91"/>
      <c r="R14" s="91">
        <v>4362</v>
      </c>
      <c r="S14" s="91"/>
      <c r="T14" s="91">
        <v>-23531</v>
      </c>
      <c r="U14" s="91"/>
      <c r="V14" s="91">
        <v>166521</v>
      </c>
      <c r="W14" s="91"/>
      <c r="X14" s="91">
        <v>147352</v>
      </c>
      <c r="Y14" s="91"/>
      <c r="Z14" s="91">
        <f>SUM(F14:P14,X14)</f>
        <v>209517</v>
      </c>
      <c r="AA14" s="91"/>
      <c r="AB14" s="91">
        <v>1</v>
      </c>
      <c r="AC14" s="91"/>
      <c r="AD14" s="91">
        <f>SUM(Z14,AB14)</f>
        <v>209518</v>
      </c>
      <c r="AE14" s="47"/>
    </row>
    <row r="15" spans="1:31" ht="21.75" customHeight="1">
      <c r="A15" s="59" t="s">
        <v>144</v>
      </c>
      <c r="B15" s="59"/>
      <c r="D15" s="7">
        <v>20</v>
      </c>
      <c r="F15" s="92">
        <v>0</v>
      </c>
      <c r="H15" s="92">
        <v>0</v>
      </c>
      <c r="I15" s="91"/>
      <c r="J15" s="92">
        <v>0</v>
      </c>
      <c r="K15" s="91"/>
      <c r="L15" s="92">
        <v>0</v>
      </c>
      <c r="M15" s="91"/>
      <c r="N15" s="92">
        <v>0</v>
      </c>
      <c r="O15" s="91"/>
      <c r="P15" s="92">
        <v>-9905</v>
      </c>
      <c r="Q15" s="91"/>
      <c r="R15" s="92">
        <v>0</v>
      </c>
      <c r="S15" s="91"/>
      <c r="T15" s="92">
        <v>0</v>
      </c>
      <c r="U15" s="91"/>
      <c r="V15" s="92">
        <v>0</v>
      </c>
      <c r="W15" s="91"/>
      <c r="X15" s="92">
        <v>0</v>
      </c>
      <c r="Y15" s="91"/>
      <c r="Z15" s="92">
        <f>SUM(F15:P15,X15)</f>
        <v>-9905</v>
      </c>
      <c r="AA15" s="91"/>
      <c r="AB15" s="92">
        <v>0</v>
      </c>
      <c r="AC15" s="91"/>
      <c r="AD15" s="92">
        <f>SUM(Z15,AB15)</f>
        <v>-9905</v>
      </c>
      <c r="AE15" s="47"/>
    </row>
    <row r="16" spans="1:31" ht="21.75" customHeight="1">
      <c r="A16" s="8" t="s">
        <v>145</v>
      </c>
      <c r="D16" s="7"/>
      <c r="F16" s="91">
        <f>SUM(F14:F15)</f>
        <v>17766434</v>
      </c>
      <c r="H16" s="91">
        <f>SUM(H14:H15)</f>
        <v>-15088476</v>
      </c>
      <c r="I16" s="91"/>
      <c r="J16" s="91">
        <f>SUM(J14:J15)</f>
        <v>29013</v>
      </c>
      <c r="K16" s="91"/>
      <c r="L16" s="91">
        <f>SUM(L14:L15)</f>
        <v>-5633</v>
      </c>
      <c r="M16" s="91"/>
      <c r="N16" s="91">
        <f>SUM(N14:N15)</f>
        <v>9649</v>
      </c>
      <c r="O16" s="91"/>
      <c r="P16" s="91">
        <f>SUM(P14:P15)</f>
        <v>-2658727</v>
      </c>
      <c r="Q16" s="91"/>
      <c r="R16" s="91">
        <f>SUM(R14:R15)</f>
        <v>4362</v>
      </c>
      <c r="S16" s="91"/>
      <c r="T16" s="91">
        <f>SUM(T14:T15)</f>
        <v>-23531</v>
      </c>
      <c r="U16" s="91"/>
      <c r="V16" s="91">
        <f>SUM(V14:V15)</f>
        <v>166521</v>
      </c>
      <c r="W16" s="91"/>
      <c r="X16" s="91">
        <f>SUM(R16:V16)</f>
        <v>147352</v>
      </c>
      <c r="Y16" s="91"/>
      <c r="Z16" s="91">
        <f>SUM(F16:P16,X16)</f>
        <v>199612</v>
      </c>
      <c r="AA16" s="91"/>
      <c r="AB16" s="91">
        <f>SUM(AB14:AB15)</f>
        <v>1</v>
      </c>
      <c r="AC16" s="91"/>
      <c r="AD16" s="91">
        <f>SUM(Z16,AB16)</f>
        <v>199613</v>
      </c>
      <c r="AE16" s="47"/>
    </row>
    <row r="17" spans="1:31" s="8" customFormat="1" ht="21.75" customHeight="1">
      <c r="A17" s="8" t="s">
        <v>146</v>
      </c>
      <c r="D17" s="7"/>
      <c r="F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</row>
    <row r="18" spans="1:31" ht="21.75" customHeight="1">
      <c r="A18" s="93" t="s">
        <v>147</v>
      </c>
      <c r="D18" s="7">
        <v>12</v>
      </c>
      <c r="F18" s="91">
        <v>669643</v>
      </c>
      <c r="H18" s="91">
        <v>-667143</v>
      </c>
      <c r="I18" s="91"/>
      <c r="J18" s="91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1">
        <v>0</v>
      </c>
      <c r="S18" s="91"/>
      <c r="T18" s="91">
        <v>0</v>
      </c>
      <c r="U18" s="91"/>
      <c r="V18" s="91">
        <v>0</v>
      </c>
      <c r="W18" s="91"/>
      <c r="X18" s="91">
        <v>0</v>
      </c>
      <c r="Y18" s="91"/>
      <c r="Z18" s="91">
        <f t="shared" ref="Z18" si="0">SUM(F18:P18,X18)</f>
        <v>2500</v>
      </c>
      <c r="AA18" s="91"/>
      <c r="AB18" s="91">
        <v>0</v>
      </c>
      <c r="AC18" s="91"/>
      <c r="AD18" s="91">
        <f>SUM(Z18,AB18)</f>
        <v>2500</v>
      </c>
    </row>
    <row r="19" spans="1:31">
      <c r="A19" s="8" t="s">
        <v>148</v>
      </c>
      <c r="D19" s="7"/>
      <c r="F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</row>
    <row r="20" spans="1:31">
      <c r="A20" s="93" t="s">
        <v>102</v>
      </c>
      <c r="D20" s="7"/>
      <c r="F20" s="91">
        <v>0</v>
      </c>
      <c r="H20" s="91">
        <v>0</v>
      </c>
      <c r="I20" s="91"/>
      <c r="J20" s="91">
        <v>0</v>
      </c>
      <c r="K20" s="91"/>
      <c r="L20" s="91">
        <v>0</v>
      </c>
      <c r="M20" s="91"/>
      <c r="N20" s="91">
        <v>0</v>
      </c>
      <c r="O20" s="91"/>
      <c r="P20" s="91">
        <v>-385165</v>
      </c>
      <c r="Q20" s="91"/>
      <c r="R20" s="91">
        <v>0</v>
      </c>
      <c r="S20" s="91"/>
      <c r="T20" s="91">
        <v>0</v>
      </c>
      <c r="U20" s="91"/>
      <c r="V20" s="91">
        <v>0</v>
      </c>
      <c r="W20" s="91"/>
      <c r="X20" s="91">
        <v>0</v>
      </c>
      <c r="Y20" s="91"/>
      <c r="Z20" s="91">
        <f t="shared" ref="Z20:Z21" si="1">SUM(F20:P20,X20)</f>
        <v>-385165</v>
      </c>
      <c r="AA20" s="91"/>
      <c r="AB20" s="91">
        <v>2</v>
      </c>
      <c r="AC20" s="91"/>
      <c r="AD20" s="91">
        <f t="shared" ref="AD20:AD21" si="2">SUM(Z20,AB20)</f>
        <v>-385163</v>
      </c>
    </row>
    <row r="21" spans="1:31" ht="21.75" customHeight="1">
      <c r="A21" s="93" t="s">
        <v>103</v>
      </c>
      <c r="D21" s="7"/>
      <c r="F21" s="91">
        <v>0</v>
      </c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v>1159</v>
      </c>
      <c r="S21" s="91"/>
      <c r="T21" s="91">
        <v>0</v>
      </c>
      <c r="U21" s="91"/>
      <c r="V21" s="91">
        <v>0</v>
      </c>
      <c r="W21" s="91"/>
      <c r="X21" s="91">
        <v>1159</v>
      </c>
      <c r="Y21" s="91"/>
      <c r="Z21" s="91">
        <f t="shared" si="1"/>
        <v>1159</v>
      </c>
      <c r="AA21" s="91"/>
      <c r="AB21" s="91">
        <v>0</v>
      </c>
      <c r="AC21" s="91"/>
      <c r="AD21" s="91">
        <f t="shared" si="2"/>
        <v>1159</v>
      </c>
      <c r="AE21" s="94"/>
    </row>
    <row r="22" spans="1:31" s="8" customFormat="1" ht="21.75" customHeight="1" thickBot="1">
      <c r="A22" s="8" t="s">
        <v>149</v>
      </c>
      <c r="D22" s="7"/>
      <c r="F22" s="95">
        <f>SUM(F16:F21)</f>
        <v>18436077</v>
      </c>
      <c r="H22" s="95">
        <f>SUM(H16:H21)</f>
        <v>-15755619</v>
      </c>
      <c r="I22" s="96"/>
      <c r="J22" s="95">
        <f>SUM(J16:J21)</f>
        <v>29013</v>
      </c>
      <c r="K22" s="96"/>
      <c r="L22" s="95">
        <f>SUM(L16:L21)</f>
        <v>-5633</v>
      </c>
      <c r="M22" s="96"/>
      <c r="N22" s="95">
        <f>SUM(N16:N21)</f>
        <v>9649</v>
      </c>
      <c r="O22" s="96"/>
      <c r="P22" s="95">
        <f>SUM(P16:P21)</f>
        <v>-3043892</v>
      </c>
      <c r="Q22" s="96"/>
      <c r="R22" s="95">
        <f>SUM(R16:R21)</f>
        <v>5521</v>
      </c>
      <c r="S22" s="96"/>
      <c r="T22" s="95">
        <f>SUM(T16:T21)</f>
        <v>-23531</v>
      </c>
      <c r="U22" s="96"/>
      <c r="V22" s="95">
        <f>SUM(V16:V21)</f>
        <v>166521</v>
      </c>
      <c r="W22" s="96"/>
      <c r="X22" s="95">
        <f>SUM(X16:X21)</f>
        <v>148511</v>
      </c>
      <c r="Y22" s="96"/>
      <c r="Z22" s="95">
        <f>SUM(Z16:Z21)</f>
        <v>-181894</v>
      </c>
      <c r="AA22" s="96"/>
      <c r="AB22" s="95">
        <f>SUM(AB16:AB21)</f>
        <v>3</v>
      </c>
      <c r="AC22" s="96"/>
      <c r="AD22" s="95">
        <f>SUM(AD16:AD21)</f>
        <v>-181891</v>
      </c>
      <c r="AE22" s="91"/>
    </row>
    <row r="23" spans="1:31" s="8" customFormat="1" ht="21.75" customHeight="1" thickTop="1">
      <c r="D23" s="7"/>
      <c r="F23" s="97"/>
      <c r="H23" s="97"/>
      <c r="N23" s="97"/>
      <c r="P23" s="97"/>
      <c r="R23" s="97"/>
      <c r="T23" s="97"/>
      <c r="V23" s="97"/>
      <c r="X23" s="97"/>
      <c r="Y23" s="97"/>
      <c r="Z23" s="97"/>
      <c r="AA23" s="98"/>
      <c r="AB23" s="97"/>
      <c r="AD23" s="97"/>
    </row>
    <row r="24" spans="1:31" ht="21.75" customHeight="1">
      <c r="A24" s="8" t="s">
        <v>150</v>
      </c>
      <c r="D24" s="7"/>
      <c r="F24" s="91">
        <v>921498</v>
      </c>
      <c r="H24" s="91">
        <v>1232778</v>
      </c>
      <c r="I24" s="91"/>
      <c r="J24" s="91">
        <v>29013</v>
      </c>
      <c r="K24" s="91"/>
      <c r="L24" s="91">
        <v>-5633</v>
      </c>
      <c r="M24" s="91"/>
      <c r="N24" s="91">
        <v>9649</v>
      </c>
      <c r="O24" s="91"/>
      <c r="P24" s="91">
        <v>-1803729</v>
      </c>
      <c r="Q24" s="91"/>
      <c r="R24" s="91">
        <v>6179</v>
      </c>
      <c r="S24" s="91"/>
      <c r="T24" s="91">
        <v>-7406</v>
      </c>
      <c r="U24" s="91"/>
      <c r="V24" s="91">
        <v>153852</v>
      </c>
      <c r="W24" s="91"/>
      <c r="X24" s="91">
        <v>152625</v>
      </c>
      <c r="Y24" s="91"/>
      <c r="Z24" s="91">
        <f t="shared" ref="Z24" si="3">SUM(F24:P24,X24)</f>
        <v>536201</v>
      </c>
      <c r="AA24" s="91"/>
      <c r="AB24" s="91">
        <v>1</v>
      </c>
      <c r="AC24" s="91"/>
      <c r="AD24" s="91">
        <f>SUM(Z24,AB24)</f>
        <v>536202</v>
      </c>
      <c r="AE24" s="47"/>
    </row>
    <row r="25" spans="1:31" ht="21.75" customHeight="1">
      <c r="A25" s="8" t="s">
        <v>146</v>
      </c>
      <c r="D25" s="7"/>
      <c r="F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</row>
    <row r="26" spans="1:31" ht="21.75" customHeight="1">
      <c r="A26" s="93" t="s">
        <v>147</v>
      </c>
      <c r="D26" s="7">
        <v>12</v>
      </c>
      <c r="F26" s="91">
        <v>10442809</v>
      </c>
      <c r="H26" s="91">
        <v>-9999721</v>
      </c>
      <c r="I26" s="91"/>
      <c r="J26" s="91">
        <v>0</v>
      </c>
      <c r="K26" s="91"/>
      <c r="L26" s="91">
        <v>0</v>
      </c>
      <c r="M26" s="91"/>
      <c r="N26" s="91">
        <v>0</v>
      </c>
      <c r="O26" s="91"/>
      <c r="P26" s="91">
        <v>0</v>
      </c>
      <c r="Q26" s="91"/>
      <c r="R26" s="91">
        <v>0</v>
      </c>
      <c r="S26" s="91"/>
      <c r="T26" s="91">
        <v>0</v>
      </c>
      <c r="U26" s="91"/>
      <c r="V26" s="91">
        <v>0</v>
      </c>
      <c r="W26" s="91"/>
      <c r="X26" s="91">
        <v>0</v>
      </c>
      <c r="Y26" s="91"/>
      <c r="Z26" s="91">
        <f t="shared" ref="Z26" si="4">SUM(F26:P26,X26)</f>
        <v>443088</v>
      </c>
      <c r="AA26" s="91"/>
      <c r="AB26" s="91">
        <v>0</v>
      </c>
      <c r="AC26" s="91"/>
      <c r="AD26" s="91">
        <f>SUM(Z26,AB26)</f>
        <v>443088</v>
      </c>
    </row>
    <row r="27" spans="1:31">
      <c r="A27" s="8" t="s">
        <v>148</v>
      </c>
      <c r="D27" s="7"/>
      <c r="F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</row>
    <row r="28" spans="1:31">
      <c r="A28" s="93" t="s">
        <v>102</v>
      </c>
      <c r="D28" s="7"/>
      <c r="F28" s="91">
        <v>0</v>
      </c>
      <c r="H28" s="91">
        <v>0</v>
      </c>
      <c r="I28" s="91"/>
      <c r="J28" s="91">
        <v>0</v>
      </c>
      <c r="K28" s="91"/>
      <c r="L28" s="91">
        <v>0</v>
      </c>
      <c r="M28" s="91"/>
      <c r="N28" s="91">
        <v>0</v>
      </c>
      <c r="O28" s="91"/>
      <c r="P28" s="91">
        <v>-260677</v>
      </c>
      <c r="Q28" s="91"/>
      <c r="R28" s="91">
        <v>0</v>
      </c>
      <c r="S28" s="91"/>
      <c r="T28" s="91">
        <v>0</v>
      </c>
      <c r="U28" s="91"/>
      <c r="V28" s="91">
        <v>0</v>
      </c>
      <c r="W28" s="91"/>
      <c r="X28" s="91">
        <v>0</v>
      </c>
      <c r="Y28" s="91"/>
      <c r="Z28" s="91">
        <f t="shared" ref="Z28:Z29" si="5">SUM(F28:P28,X28)</f>
        <v>-260677</v>
      </c>
      <c r="AA28" s="91"/>
      <c r="AB28" s="91">
        <v>0</v>
      </c>
      <c r="AC28" s="91"/>
      <c r="AD28" s="91">
        <f t="shared" ref="AD28:AD29" si="6">SUM(Z28,AB28)</f>
        <v>-260677</v>
      </c>
    </row>
    <row r="29" spans="1:31">
      <c r="A29" s="93" t="s">
        <v>151</v>
      </c>
      <c r="D29" s="7"/>
      <c r="F29" s="91">
        <v>0</v>
      </c>
      <c r="H29" s="91">
        <v>0</v>
      </c>
      <c r="I29" s="91"/>
      <c r="J29" s="91">
        <v>0</v>
      </c>
      <c r="K29" s="91"/>
      <c r="L29" s="91">
        <v>0</v>
      </c>
      <c r="M29" s="91"/>
      <c r="N29" s="91">
        <v>0</v>
      </c>
      <c r="O29" s="91"/>
      <c r="P29" s="91">
        <v>0</v>
      </c>
      <c r="Q29" s="91"/>
      <c r="R29" s="91">
        <v>-824</v>
      </c>
      <c r="S29" s="91"/>
      <c r="T29" s="91">
        <v>0</v>
      </c>
      <c r="U29" s="91"/>
      <c r="V29" s="91">
        <v>0</v>
      </c>
      <c r="W29" s="91"/>
      <c r="X29" s="91">
        <v>-824</v>
      </c>
      <c r="Y29" s="91"/>
      <c r="Z29" s="91">
        <f t="shared" si="5"/>
        <v>-824</v>
      </c>
      <c r="AA29" s="91"/>
      <c r="AB29" s="91">
        <v>0</v>
      </c>
      <c r="AC29" s="91"/>
      <c r="AD29" s="91">
        <f t="shared" si="6"/>
        <v>-824</v>
      </c>
    </row>
    <row r="30" spans="1:31" s="8" customFormat="1" ht="21.75" customHeight="1" thickBot="1">
      <c r="A30" s="8" t="s">
        <v>152</v>
      </c>
      <c r="D30" s="7"/>
      <c r="F30" s="95">
        <f>SUM(F24:F29)</f>
        <v>11364307</v>
      </c>
      <c r="H30" s="95">
        <f>SUM(H24:H29)</f>
        <v>-8766943</v>
      </c>
      <c r="I30" s="96"/>
      <c r="J30" s="95">
        <f>SUM(J24:J29)</f>
        <v>29013</v>
      </c>
      <c r="K30" s="96"/>
      <c r="L30" s="95">
        <f>SUM(L24:L29)</f>
        <v>-5633</v>
      </c>
      <c r="M30" s="96"/>
      <c r="N30" s="95">
        <f>SUM(N24:N29)</f>
        <v>9649</v>
      </c>
      <c r="O30" s="96"/>
      <c r="P30" s="95">
        <f>SUM(P24:P29)</f>
        <v>-2064406</v>
      </c>
      <c r="Q30" s="96"/>
      <c r="R30" s="95">
        <f>SUM(R24:R29)</f>
        <v>5355</v>
      </c>
      <c r="S30" s="96"/>
      <c r="T30" s="95">
        <f>SUM(T24:T29)</f>
        <v>-7406</v>
      </c>
      <c r="U30" s="96"/>
      <c r="V30" s="95">
        <f>SUM(V24:V29)</f>
        <v>153852</v>
      </c>
      <c r="W30" s="96"/>
      <c r="X30" s="95">
        <f>SUM(X24:X29)</f>
        <v>151801</v>
      </c>
      <c r="Y30" s="96"/>
      <c r="Z30" s="95">
        <f>SUM(Z24:Z29)</f>
        <v>717788</v>
      </c>
      <c r="AA30" s="96"/>
      <c r="AB30" s="95">
        <f>SUM(AB24:AB29)</f>
        <v>1</v>
      </c>
      <c r="AC30" s="96"/>
      <c r="AD30" s="95">
        <f>SUM(AD24:AD29)</f>
        <v>717789</v>
      </c>
      <c r="AE30" s="97"/>
    </row>
    <row r="31" spans="1:31" ht="20.5" thickTop="1">
      <c r="F31" s="99"/>
      <c r="H31" s="99"/>
      <c r="I31" s="100"/>
      <c r="J31" s="99"/>
      <c r="K31" s="100"/>
      <c r="L31" s="99"/>
      <c r="M31" s="100"/>
      <c r="N31" s="99"/>
      <c r="O31" s="100"/>
      <c r="P31" s="99"/>
      <c r="Q31" s="100"/>
      <c r="R31" s="99"/>
      <c r="S31" s="100"/>
      <c r="T31" s="99"/>
      <c r="U31" s="100"/>
      <c r="V31" s="99"/>
      <c r="W31" s="100"/>
      <c r="X31" s="99"/>
      <c r="Y31" s="100"/>
      <c r="Z31" s="99"/>
      <c r="AA31" s="100"/>
      <c r="AB31" s="99"/>
      <c r="AC31" s="100"/>
      <c r="AD31" s="99"/>
      <c r="AE31" s="101"/>
    </row>
    <row r="32" spans="1:31" ht="21.75" customHeight="1">
      <c r="F32" s="47"/>
      <c r="H32" s="47"/>
      <c r="N32" s="47"/>
      <c r="P32" s="47"/>
      <c r="X32" s="47"/>
      <c r="Y32" s="97"/>
      <c r="Z32" s="47"/>
      <c r="AA32" s="98"/>
      <c r="AB32" s="47"/>
      <c r="AD32" s="47"/>
    </row>
    <row r="33" spans="6:30" ht="21.75" customHeight="1">
      <c r="F33" s="47"/>
      <c r="H33" s="47"/>
      <c r="J33" s="101"/>
      <c r="K33" s="91"/>
      <c r="L33" s="101"/>
      <c r="N33" s="47"/>
      <c r="P33" s="47"/>
      <c r="X33" s="47"/>
      <c r="Y33" s="97"/>
      <c r="Z33" s="47"/>
      <c r="AA33" s="98"/>
      <c r="AB33" s="47"/>
      <c r="AD33" s="47"/>
    </row>
    <row r="34" spans="6:30" ht="21.75" customHeight="1">
      <c r="F34" s="47"/>
      <c r="H34" s="47"/>
      <c r="N34" s="47"/>
      <c r="P34" s="47"/>
      <c r="X34" s="47"/>
      <c r="Y34" s="97"/>
      <c r="Z34" s="47"/>
      <c r="AA34" s="98"/>
      <c r="AB34" s="47"/>
      <c r="AD34" s="47"/>
    </row>
    <row r="35" spans="6:30" ht="21.75" customHeight="1">
      <c r="F35" s="47"/>
      <c r="H35" s="47"/>
      <c r="N35" s="47"/>
      <c r="P35" s="47"/>
      <c r="X35" s="47"/>
      <c r="Y35" s="97"/>
      <c r="Z35" s="47"/>
      <c r="AA35" s="98"/>
      <c r="AB35" s="47"/>
      <c r="AD35" s="47"/>
    </row>
    <row r="36" spans="6:30" ht="21.75" customHeight="1">
      <c r="F36" s="47"/>
      <c r="H36" s="47"/>
      <c r="N36" s="47"/>
      <c r="P36" s="47"/>
      <c r="X36" s="47"/>
      <c r="Y36" s="102"/>
      <c r="Z36" s="47"/>
      <c r="AA36" s="98"/>
      <c r="AD36" s="47"/>
    </row>
    <row r="37" spans="6:30" ht="21.75" customHeight="1">
      <c r="F37" s="47"/>
      <c r="H37" s="47"/>
      <c r="N37" s="47"/>
      <c r="P37" s="47"/>
      <c r="X37" s="47"/>
      <c r="Y37" s="102"/>
      <c r="AA37" s="98"/>
      <c r="AB37" s="94"/>
      <c r="AD37" s="47"/>
    </row>
  </sheetData>
  <mergeCells count="5">
    <mergeCell ref="F6:AD6"/>
    <mergeCell ref="F7:AD7"/>
    <mergeCell ref="R8:X8"/>
    <mergeCell ref="R9:X9"/>
    <mergeCell ref="N11:P11"/>
  </mergeCells>
  <printOptions horizontalCentered="1"/>
  <pageMargins left="0.31496062992126" right="0.31496062992126" top="0.70866141732283505" bottom="0.31496062992126" header="0.511811023622047" footer="0.511811023622047"/>
  <pageSetup paperSize="9" scale="56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49"/>
  <sheetViews>
    <sheetView showGridLines="0" view="pageBreakPreview" zoomScale="90" zoomScaleNormal="100" zoomScaleSheetLayoutView="90" workbookViewId="0">
      <selection activeCell="H15" sqref="H15"/>
    </sheetView>
  </sheetViews>
  <sheetFormatPr defaultColWidth="8.7265625" defaultRowHeight="20"/>
  <cols>
    <col min="1" max="1" width="7.54296875" style="104" customWidth="1"/>
    <col min="2" max="2" width="25.90625" style="104" customWidth="1"/>
    <col min="3" max="3" width="1" style="8" customWidth="1"/>
    <col min="4" max="4" width="9.90625" style="3" customWidth="1"/>
    <col min="5" max="5" width="0.81640625" style="8" customWidth="1"/>
    <col min="6" max="6" width="19.7265625" style="104" customWidth="1"/>
    <col min="7" max="7" width="0.81640625" style="8" customWidth="1"/>
    <col min="8" max="8" width="19.7265625" style="104" customWidth="1"/>
    <col min="9" max="9" width="0.81640625" style="8" customWidth="1"/>
    <col min="10" max="10" width="19.7265625" style="104" customWidth="1"/>
    <col min="11" max="11" width="0.81640625" style="8" customWidth="1"/>
    <col min="12" max="12" width="19.7265625" style="104" customWidth="1"/>
    <col min="13" max="13" width="0.81640625" style="8" customWidth="1"/>
    <col min="14" max="14" width="19.7265625" style="104" customWidth="1"/>
    <col min="15" max="15" width="0.81640625" style="8" customWidth="1"/>
    <col min="16" max="16" width="18.81640625" style="104" customWidth="1"/>
    <col min="17" max="17" width="0.81640625" style="8" customWidth="1"/>
    <col min="18" max="18" width="18.81640625" style="104" customWidth="1"/>
    <col min="19" max="19" width="0.81640625" style="8" customWidth="1"/>
    <col min="20" max="20" width="18.81640625" style="104" customWidth="1"/>
    <col min="21" max="21" width="0.81640625" style="8" customWidth="1"/>
    <col min="22" max="22" width="19.7265625" style="104" customWidth="1"/>
    <col min="23" max="23" width="16.1796875" style="104" customWidth="1"/>
    <col min="24" max="16384" width="8.7265625" style="104"/>
  </cols>
  <sheetData>
    <row r="1" spans="1:23" ht="20.5">
      <c r="A1" s="1" t="s">
        <v>0</v>
      </c>
      <c r="B1" s="103"/>
      <c r="C1" s="83"/>
      <c r="D1" s="1"/>
      <c r="E1" s="83"/>
      <c r="F1" s="103"/>
      <c r="G1" s="83"/>
      <c r="H1" s="103"/>
      <c r="I1" s="83"/>
      <c r="J1" s="103"/>
      <c r="K1" s="83"/>
      <c r="L1" s="103"/>
      <c r="M1" s="83"/>
      <c r="N1" s="103"/>
      <c r="O1" s="83"/>
      <c r="P1" s="103"/>
      <c r="Q1" s="83"/>
      <c r="R1" s="103"/>
      <c r="S1" s="83"/>
      <c r="T1" s="103"/>
      <c r="U1" s="83"/>
      <c r="V1" s="103"/>
    </row>
    <row r="2" spans="1:23" ht="20.5">
      <c r="A2" s="1" t="s">
        <v>116</v>
      </c>
      <c r="B2" s="103"/>
      <c r="C2" s="83"/>
      <c r="D2" s="1"/>
      <c r="E2" s="83"/>
      <c r="F2" s="103"/>
      <c r="G2" s="83"/>
      <c r="H2" s="103"/>
      <c r="I2" s="83"/>
      <c r="J2" s="103"/>
      <c r="K2" s="83"/>
      <c r="L2" s="103"/>
      <c r="M2" s="83"/>
      <c r="N2" s="103"/>
      <c r="O2" s="83"/>
      <c r="P2" s="103"/>
      <c r="Q2" s="83"/>
      <c r="R2" s="103"/>
      <c r="S2" s="83"/>
      <c r="T2" s="103"/>
      <c r="U2" s="83"/>
      <c r="V2" s="103"/>
    </row>
    <row r="3" spans="1:23" ht="22.5" customHeight="1">
      <c r="A3" s="1" t="s">
        <v>114</v>
      </c>
      <c r="B3" s="103"/>
      <c r="C3" s="83"/>
      <c r="D3" s="1"/>
      <c r="E3" s="83"/>
      <c r="F3" s="103"/>
      <c r="G3" s="83"/>
      <c r="H3" s="103"/>
      <c r="I3" s="83"/>
      <c r="J3" s="103"/>
      <c r="K3" s="83"/>
      <c r="L3" s="103"/>
      <c r="M3" s="83"/>
      <c r="N3" s="103"/>
      <c r="O3" s="83"/>
      <c r="P3" s="103"/>
      <c r="Q3" s="83"/>
      <c r="R3" s="103"/>
      <c r="S3" s="83"/>
      <c r="T3" s="103"/>
      <c r="U3" s="83"/>
      <c r="V3" s="103"/>
    </row>
    <row r="4" spans="1:23" ht="22.25" customHeight="1">
      <c r="A4" s="103"/>
      <c r="B4" s="103"/>
      <c r="C4" s="83"/>
      <c r="D4" s="1"/>
      <c r="E4" s="83"/>
      <c r="F4" s="103"/>
      <c r="G4" s="83"/>
      <c r="H4" s="103"/>
      <c r="I4" s="83"/>
      <c r="J4" s="103"/>
      <c r="K4" s="83"/>
      <c r="L4" s="103"/>
      <c r="M4" s="83"/>
      <c r="N4" s="103"/>
      <c r="O4" s="83"/>
      <c r="P4" s="103"/>
      <c r="Q4" s="83"/>
      <c r="R4" s="103"/>
      <c r="S4" s="83"/>
      <c r="T4" s="103"/>
      <c r="U4" s="83"/>
      <c r="V4" s="85" t="s">
        <v>8</v>
      </c>
    </row>
    <row r="5" spans="1:23" ht="22.25" customHeight="1">
      <c r="A5" s="103"/>
      <c r="B5" s="103"/>
      <c r="C5" s="83"/>
      <c r="D5" s="1"/>
      <c r="E5" s="83"/>
      <c r="F5" s="103"/>
      <c r="G5" s="83"/>
      <c r="H5" s="103"/>
      <c r="I5" s="83"/>
      <c r="J5" s="103"/>
      <c r="K5" s="83"/>
      <c r="L5" s="103"/>
      <c r="M5" s="83"/>
      <c r="N5" s="103"/>
      <c r="O5" s="83"/>
      <c r="P5" s="103"/>
      <c r="Q5" s="83"/>
      <c r="R5" s="103"/>
      <c r="S5" s="83"/>
      <c r="T5" s="103"/>
      <c r="U5" s="83"/>
      <c r="V5" s="86" t="s">
        <v>10</v>
      </c>
    </row>
    <row r="6" spans="1:23" ht="22.25" customHeight="1">
      <c r="A6" s="105"/>
      <c r="B6" s="105"/>
      <c r="C6" s="87"/>
      <c r="D6" s="106"/>
      <c r="E6" s="107"/>
      <c r="F6" s="170" t="s">
        <v>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3" s="3" customFormat="1" ht="22.25" customHeight="1">
      <c r="C7" s="8"/>
      <c r="D7" s="108"/>
      <c r="E7" s="109"/>
      <c r="F7" s="171" t="s">
        <v>5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3" s="3" customFormat="1" ht="22.25" customHeight="1">
      <c r="C8" s="8"/>
      <c r="D8" s="108"/>
      <c r="E8" s="109"/>
      <c r="F8" s="110"/>
      <c r="G8" s="111"/>
      <c r="H8" s="110"/>
      <c r="I8" s="111"/>
      <c r="J8" s="110"/>
      <c r="K8" s="111"/>
      <c r="L8" s="112"/>
      <c r="M8" s="113"/>
      <c r="N8" s="112"/>
      <c r="O8" s="111"/>
      <c r="P8" s="171" t="s">
        <v>77</v>
      </c>
      <c r="Q8" s="171"/>
      <c r="R8" s="171"/>
      <c r="S8" s="171"/>
      <c r="T8" s="171"/>
      <c r="U8" s="111"/>
      <c r="V8" s="110"/>
    </row>
    <row r="9" spans="1:23" s="3" customFormat="1" ht="22.25" customHeight="1">
      <c r="C9" s="8"/>
      <c r="D9" s="108"/>
      <c r="E9" s="109"/>
      <c r="F9" s="110"/>
      <c r="G9" s="111"/>
      <c r="H9" s="110"/>
      <c r="I9" s="111"/>
      <c r="J9" s="110"/>
      <c r="K9" s="111"/>
      <c r="L9" s="172" t="s">
        <v>74</v>
      </c>
      <c r="M9" s="172"/>
      <c r="N9" s="172"/>
      <c r="O9" s="111"/>
      <c r="P9" s="171" t="s">
        <v>103</v>
      </c>
      <c r="Q9" s="171"/>
      <c r="R9" s="171"/>
      <c r="S9" s="171"/>
      <c r="T9" s="171"/>
      <c r="U9" s="111"/>
      <c r="V9" s="110"/>
    </row>
    <row r="10" spans="1:23" ht="22.25" customHeight="1">
      <c r="D10" s="108"/>
      <c r="E10" s="109"/>
      <c r="F10" s="114" t="s">
        <v>123</v>
      </c>
      <c r="G10" s="111"/>
      <c r="H10" s="111" t="s">
        <v>153</v>
      </c>
      <c r="I10" s="111"/>
      <c r="J10" s="111" t="s">
        <v>154</v>
      </c>
      <c r="K10" s="111"/>
      <c r="L10" s="114" t="s">
        <v>127</v>
      </c>
      <c r="M10" s="111"/>
      <c r="N10" s="114"/>
      <c r="O10" s="111"/>
      <c r="P10" s="115" t="s">
        <v>129</v>
      </c>
      <c r="Q10" s="111"/>
      <c r="R10" s="115" t="s">
        <v>130</v>
      </c>
      <c r="S10" s="111"/>
      <c r="T10" s="115" t="s">
        <v>131</v>
      </c>
      <c r="U10" s="111"/>
      <c r="V10" s="114" t="s">
        <v>133</v>
      </c>
    </row>
    <row r="11" spans="1:23" ht="22.25" customHeight="1">
      <c r="D11" s="116" t="s">
        <v>9</v>
      </c>
      <c r="E11" s="109"/>
      <c r="F11" s="117" t="s">
        <v>134</v>
      </c>
      <c r="G11" s="111"/>
      <c r="H11" s="89" t="s">
        <v>135</v>
      </c>
      <c r="I11" s="111"/>
      <c r="J11" s="89" t="s">
        <v>155</v>
      </c>
      <c r="K11" s="111"/>
      <c r="L11" s="118" t="s">
        <v>138</v>
      </c>
      <c r="M11" s="111"/>
      <c r="N11" s="117" t="s">
        <v>76</v>
      </c>
      <c r="O11" s="111"/>
      <c r="P11" s="117" t="s">
        <v>139</v>
      </c>
      <c r="Q11" s="111"/>
      <c r="R11" s="117" t="s">
        <v>139</v>
      </c>
      <c r="S11" s="111"/>
      <c r="T11" s="117" t="s">
        <v>140</v>
      </c>
      <c r="U11" s="111"/>
      <c r="V11" s="117" t="s">
        <v>142</v>
      </c>
    </row>
    <row r="12" spans="1:23" ht="22.25" customHeight="1">
      <c r="A12" s="8" t="s">
        <v>156</v>
      </c>
      <c r="B12" s="8"/>
      <c r="D12" s="8"/>
      <c r="F12" s="119">
        <v>17766434</v>
      </c>
      <c r="G12" s="119"/>
      <c r="H12" s="119">
        <v>-15088476</v>
      </c>
      <c r="I12" s="119"/>
      <c r="J12" s="119">
        <v>27068</v>
      </c>
      <c r="K12" s="119"/>
      <c r="L12" s="119">
        <v>9649</v>
      </c>
      <c r="M12" s="119"/>
      <c r="N12" s="119">
        <v>-2536175</v>
      </c>
      <c r="O12" s="120"/>
      <c r="P12" s="119">
        <v>-23531</v>
      </c>
      <c r="Q12" s="120"/>
      <c r="R12" s="119">
        <v>165568</v>
      </c>
      <c r="S12" s="120"/>
      <c r="T12" s="121">
        <f>SUM(P12:R12)</f>
        <v>142037</v>
      </c>
      <c r="U12" s="122"/>
      <c r="V12" s="121">
        <f>SUM(F12:N12)+T12</f>
        <v>320537</v>
      </c>
      <c r="W12" s="123"/>
    </row>
    <row r="13" spans="1:23" s="8" customFormat="1" ht="22.25" customHeight="1">
      <c r="A13" s="8" t="s">
        <v>146</v>
      </c>
      <c r="D13" s="7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3" ht="22.25" customHeight="1">
      <c r="A14" s="93" t="s">
        <v>147</v>
      </c>
      <c r="B14" s="8"/>
      <c r="D14" s="7">
        <v>12</v>
      </c>
      <c r="F14" s="119">
        <v>669642</v>
      </c>
      <c r="G14" s="122"/>
      <c r="H14" s="119">
        <v>-667142</v>
      </c>
      <c r="I14" s="122"/>
      <c r="J14" s="119">
        <v>0</v>
      </c>
      <c r="K14" s="122"/>
      <c r="L14" s="119">
        <v>0</v>
      </c>
      <c r="M14" s="122"/>
      <c r="N14" s="119">
        <v>0</v>
      </c>
      <c r="O14" s="122"/>
      <c r="P14" s="119">
        <v>0</v>
      </c>
      <c r="Q14" s="122"/>
      <c r="R14" s="119">
        <v>0</v>
      </c>
      <c r="S14" s="122"/>
      <c r="T14" s="121">
        <f t="shared" ref="T14:T15" si="0">SUM(P14:R14)</f>
        <v>0</v>
      </c>
      <c r="U14" s="122"/>
      <c r="V14" s="121">
        <f t="shared" ref="V14:V15" si="1">SUM(F14:N14)+T14</f>
        <v>2500</v>
      </c>
    </row>
    <row r="15" spans="1:23" ht="22.25" customHeight="1">
      <c r="A15" s="93" t="s">
        <v>102</v>
      </c>
      <c r="B15" s="8"/>
      <c r="D15" s="7"/>
      <c r="F15" s="119">
        <v>0</v>
      </c>
      <c r="G15" s="122"/>
      <c r="H15" s="119">
        <v>0</v>
      </c>
      <c r="I15" s="122"/>
      <c r="J15" s="119">
        <v>0</v>
      </c>
      <c r="K15" s="122"/>
      <c r="L15" s="119">
        <v>0</v>
      </c>
      <c r="M15" s="122"/>
      <c r="N15" s="119">
        <v>-364975</v>
      </c>
      <c r="O15" s="122"/>
      <c r="P15" s="119">
        <v>0</v>
      </c>
      <c r="Q15" s="122"/>
      <c r="R15" s="119">
        <v>0</v>
      </c>
      <c r="S15" s="122"/>
      <c r="T15" s="121">
        <f t="shared" si="0"/>
        <v>0</v>
      </c>
      <c r="U15" s="122"/>
      <c r="V15" s="121">
        <f t="shared" si="1"/>
        <v>-364975</v>
      </c>
      <c r="W15" s="124"/>
    </row>
    <row r="16" spans="1:23" s="8" customFormat="1" ht="22.25" customHeight="1" thickBot="1">
      <c r="A16" s="8" t="s">
        <v>149</v>
      </c>
      <c r="F16" s="125">
        <f>SUM(F12:F15)</f>
        <v>18436076</v>
      </c>
      <c r="G16" s="126"/>
      <c r="H16" s="125">
        <f>SUM(H12:H15)</f>
        <v>-15755618</v>
      </c>
      <c r="I16" s="126"/>
      <c r="J16" s="125">
        <f>SUM(J12:J15)</f>
        <v>27068</v>
      </c>
      <c r="K16" s="126"/>
      <c r="L16" s="125">
        <f>SUM(L12:L15)</f>
        <v>9649</v>
      </c>
      <c r="M16" s="126"/>
      <c r="N16" s="125">
        <f>SUM(N12:N15)</f>
        <v>-2901150</v>
      </c>
      <c r="O16" s="126"/>
      <c r="P16" s="125">
        <f>SUM(P12:P15)</f>
        <v>-23531</v>
      </c>
      <c r="Q16" s="126"/>
      <c r="R16" s="125">
        <f>SUM(R12:R15)</f>
        <v>165568</v>
      </c>
      <c r="S16" s="126"/>
      <c r="T16" s="125">
        <f>SUM(T12:T15)</f>
        <v>142037</v>
      </c>
      <c r="U16" s="126"/>
      <c r="V16" s="125">
        <f>SUM(V12:V15)</f>
        <v>-41938</v>
      </c>
      <c r="W16" s="91"/>
    </row>
    <row r="17" spans="1:23" s="8" customFormat="1" ht="22.25" customHeight="1" thickTop="1"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</row>
    <row r="18" spans="1:23" ht="22.25" customHeight="1">
      <c r="A18" s="8" t="s">
        <v>150</v>
      </c>
      <c r="B18" s="8"/>
      <c r="D18" s="8"/>
      <c r="F18" s="122">
        <v>921498</v>
      </c>
      <c r="G18" s="122"/>
      <c r="H18" s="122">
        <v>1232778</v>
      </c>
      <c r="I18" s="122"/>
      <c r="J18" s="122">
        <v>27068</v>
      </c>
      <c r="K18" s="122"/>
      <c r="L18" s="122">
        <v>9649</v>
      </c>
      <c r="M18" s="122"/>
      <c r="N18" s="122">
        <v>-1742166</v>
      </c>
      <c r="O18" s="122"/>
      <c r="P18" s="122">
        <v>-7406</v>
      </c>
      <c r="Q18" s="122"/>
      <c r="R18" s="122">
        <v>152899</v>
      </c>
      <c r="S18" s="122"/>
      <c r="T18" s="121">
        <f>SUM(P18:R18)</f>
        <v>145493</v>
      </c>
      <c r="U18" s="122"/>
      <c r="V18" s="121">
        <f>SUM(F18:N18)+T18</f>
        <v>594320</v>
      </c>
    </row>
    <row r="19" spans="1:23" s="8" customFormat="1" ht="22.25" customHeight="1">
      <c r="A19" s="8" t="s">
        <v>146</v>
      </c>
      <c r="D19" s="7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</row>
    <row r="20" spans="1:23" ht="22.25" customHeight="1">
      <c r="A20" s="93" t="s">
        <v>147</v>
      </c>
      <c r="B20" s="8"/>
      <c r="D20" s="7">
        <v>12</v>
      </c>
      <c r="F20" s="122">
        <v>10442809</v>
      </c>
      <c r="G20" s="122"/>
      <c r="H20" s="122">
        <v>-9999721</v>
      </c>
      <c r="I20" s="122"/>
      <c r="J20" s="122">
        <v>0</v>
      </c>
      <c r="K20" s="122"/>
      <c r="L20" s="122">
        <v>0</v>
      </c>
      <c r="M20" s="122"/>
      <c r="N20" s="122">
        <v>0</v>
      </c>
      <c r="O20" s="122"/>
      <c r="P20" s="122">
        <v>0</v>
      </c>
      <c r="Q20" s="122"/>
      <c r="R20" s="122">
        <v>0</v>
      </c>
      <c r="S20" s="122"/>
      <c r="T20" s="121">
        <f t="shared" ref="T20:T21" si="2">SUM(P20:R20)</f>
        <v>0</v>
      </c>
      <c r="U20" s="122"/>
      <c r="V20" s="121">
        <f t="shared" ref="V20:V21" si="3">SUM(F20:N20)+T20</f>
        <v>443088</v>
      </c>
    </row>
    <row r="21" spans="1:23" ht="22.25" customHeight="1">
      <c r="A21" s="93" t="s">
        <v>102</v>
      </c>
      <c r="B21" s="8"/>
      <c r="D21" s="7"/>
      <c r="F21" s="122">
        <v>0</v>
      </c>
      <c r="G21" s="122"/>
      <c r="H21" s="122">
        <v>0</v>
      </c>
      <c r="I21" s="122"/>
      <c r="J21" s="122">
        <v>0</v>
      </c>
      <c r="K21" s="122"/>
      <c r="L21" s="122">
        <v>0</v>
      </c>
      <c r="M21" s="122"/>
      <c r="N21" s="122">
        <v>-227651</v>
      </c>
      <c r="O21" s="122"/>
      <c r="P21" s="122">
        <v>0</v>
      </c>
      <c r="Q21" s="122"/>
      <c r="R21" s="122">
        <v>0</v>
      </c>
      <c r="S21" s="122"/>
      <c r="T21" s="121">
        <f t="shared" si="2"/>
        <v>0</v>
      </c>
      <c r="U21" s="122"/>
      <c r="V21" s="121">
        <f t="shared" si="3"/>
        <v>-227651</v>
      </c>
      <c r="W21" s="124"/>
    </row>
    <row r="22" spans="1:23" s="8" customFormat="1" ht="22.25" customHeight="1" thickBot="1">
      <c r="A22" s="8" t="s">
        <v>152</v>
      </c>
      <c r="F22" s="125">
        <f>SUM(F18:F21)</f>
        <v>11364307</v>
      </c>
      <c r="G22" s="126"/>
      <c r="H22" s="125">
        <f>SUM(H18:H21)</f>
        <v>-8766943</v>
      </c>
      <c r="I22" s="126"/>
      <c r="J22" s="125">
        <f>SUM(J18:J21)</f>
        <v>27068</v>
      </c>
      <c r="K22" s="126"/>
      <c r="L22" s="125">
        <f>SUM(L18:L21)</f>
        <v>9649</v>
      </c>
      <c r="M22" s="126"/>
      <c r="N22" s="125">
        <f>SUM(N18:N21)</f>
        <v>-1969817</v>
      </c>
      <c r="O22" s="126"/>
      <c r="P22" s="125">
        <f>SUM(P18:P21)</f>
        <v>-7406</v>
      </c>
      <c r="Q22" s="126"/>
      <c r="R22" s="125">
        <f>SUM(R18:R21)</f>
        <v>152899</v>
      </c>
      <c r="S22" s="126"/>
      <c r="T22" s="125">
        <f>SUM(T18:T21)</f>
        <v>145493</v>
      </c>
      <c r="U22" s="126"/>
      <c r="V22" s="125">
        <f>SUM(V18:V21)</f>
        <v>809757</v>
      </c>
      <c r="W22" s="91"/>
    </row>
    <row r="23" spans="1:23" ht="20.5" thickTop="1">
      <c r="F23" s="128"/>
      <c r="G23" s="122"/>
      <c r="H23" s="128"/>
      <c r="I23" s="122"/>
      <c r="J23" s="128"/>
      <c r="K23" s="122"/>
      <c r="L23" s="128"/>
      <c r="M23" s="122"/>
      <c r="N23" s="128"/>
      <c r="O23" s="122"/>
      <c r="P23" s="128"/>
      <c r="Q23" s="122"/>
      <c r="R23" s="128"/>
      <c r="S23" s="122"/>
      <c r="T23" s="128"/>
      <c r="U23" s="122"/>
      <c r="V23" s="128"/>
      <c r="W23" s="129"/>
    </row>
    <row r="24" spans="1:23" ht="22" customHeight="1">
      <c r="B24" s="3"/>
      <c r="F24" s="130"/>
      <c r="G24" s="127"/>
      <c r="H24" s="130"/>
      <c r="I24" s="127"/>
      <c r="J24" s="130"/>
      <c r="K24" s="127"/>
      <c r="L24" s="130"/>
      <c r="M24" s="127"/>
      <c r="N24" s="130"/>
      <c r="O24" s="127"/>
      <c r="P24" s="130"/>
      <c r="Q24" s="127"/>
      <c r="R24" s="130"/>
      <c r="S24" s="127"/>
      <c r="T24" s="130"/>
      <c r="U24" s="127"/>
      <c r="V24" s="130"/>
    </row>
    <row r="25" spans="1:23" ht="22" customHeight="1">
      <c r="B25" s="3"/>
      <c r="F25" s="130"/>
      <c r="G25" s="127"/>
      <c r="H25" s="130"/>
      <c r="I25" s="127"/>
      <c r="J25" s="130"/>
      <c r="K25" s="127"/>
      <c r="L25" s="130"/>
      <c r="M25" s="127"/>
      <c r="N25" s="130"/>
      <c r="O25" s="127"/>
      <c r="P25" s="130"/>
      <c r="Q25" s="127"/>
      <c r="R25" s="130"/>
      <c r="S25" s="127"/>
      <c r="T25" s="130"/>
      <c r="U25" s="127"/>
      <c r="V25" s="130"/>
    </row>
    <row r="26" spans="1:23">
      <c r="V26" s="131"/>
    </row>
    <row r="27" spans="1:23">
      <c r="V27" s="131"/>
    </row>
    <row r="28" spans="1:23">
      <c r="E28" s="97"/>
      <c r="N28" s="124"/>
      <c r="V28" s="124"/>
    </row>
    <row r="29" spans="1:23">
      <c r="E29" s="97"/>
      <c r="V29" s="124"/>
    </row>
    <row r="46" ht="18.75" customHeight="1"/>
    <row r="47" ht="18.75" customHeight="1"/>
    <row r="48" ht="18.75" customHeight="1"/>
    <row r="49" ht="18.75" customHeight="1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6" firstPageNumber="1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1"/>
  <sheetViews>
    <sheetView showGridLines="0" view="pageBreakPreview" topLeftCell="A73" zoomScale="80" zoomScaleNormal="100" zoomScaleSheetLayoutView="80" workbookViewId="0">
      <selection activeCell="M87" sqref="M87"/>
    </sheetView>
  </sheetViews>
  <sheetFormatPr defaultColWidth="8.81640625" defaultRowHeight="20"/>
  <cols>
    <col min="1" max="1" width="2.1796875" style="133" customWidth="1"/>
    <col min="2" max="2" width="1.6328125" style="133" customWidth="1"/>
    <col min="3" max="3" width="2.1796875" style="133" customWidth="1"/>
    <col min="4" max="4" width="14.26953125" style="133" customWidth="1"/>
    <col min="5" max="5" width="8.81640625" style="133"/>
    <col min="6" max="6" width="30.54296875" style="133" customWidth="1"/>
    <col min="7" max="7" width="4.26953125" style="133" customWidth="1"/>
    <col min="8" max="8" width="1.08984375" style="133" customWidth="1"/>
    <col min="9" max="9" width="13.81640625" style="133" customWidth="1"/>
    <col min="10" max="10" width="1.1796875" style="3" customWidth="1"/>
    <col min="11" max="11" width="13.81640625" style="133" customWidth="1"/>
    <col min="12" max="12" width="1.1796875" style="3" customWidth="1"/>
    <col min="13" max="13" width="13.81640625" style="133" customWidth="1"/>
    <col min="14" max="14" width="1.1796875" style="3" customWidth="1"/>
    <col min="15" max="15" width="13.81640625" style="133" customWidth="1"/>
    <col min="16" max="17" width="8.81640625" style="133"/>
    <col min="18" max="18" width="9.26953125" style="133" bestFit="1" customWidth="1"/>
    <col min="19" max="16384" width="8.81640625" style="133"/>
  </cols>
  <sheetData>
    <row r="1" spans="1:15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32"/>
      <c r="K1" s="1"/>
      <c r="L1" s="132"/>
      <c r="M1" s="132"/>
      <c r="N1" s="132"/>
      <c r="O1" s="132"/>
    </row>
    <row r="2" spans="1:15" ht="20.5">
      <c r="A2" s="1" t="s">
        <v>157</v>
      </c>
      <c r="B2" s="1"/>
      <c r="C2" s="1"/>
      <c r="D2" s="1"/>
      <c r="E2" s="1"/>
      <c r="F2" s="1"/>
      <c r="G2" s="1"/>
      <c r="H2" s="1"/>
      <c r="I2" s="1"/>
      <c r="J2" s="132"/>
      <c r="K2" s="1"/>
      <c r="L2" s="132"/>
      <c r="M2" s="4"/>
      <c r="N2" s="132"/>
      <c r="O2" s="4"/>
    </row>
    <row r="3" spans="1:15" ht="20.5">
      <c r="A3" s="1" t="s">
        <v>114</v>
      </c>
      <c r="B3" s="1"/>
      <c r="C3" s="1"/>
      <c r="D3" s="1"/>
      <c r="E3" s="1"/>
      <c r="F3" s="1"/>
      <c r="G3" s="1"/>
      <c r="H3" s="1"/>
      <c r="I3" s="1"/>
      <c r="J3" s="132"/>
      <c r="K3" s="1"/>
      <c r="L3" s="132"/>
      <c r="M3" s="4"/>
      <c r="N3" s="132"/>
      <c r="O3" s="4"/>
    </row>
    <row r="4" spans="1:15" ht="20.5">
      <c r="A4" s="1"/>
      <c r="B4" s="1"/>
      <c r="C4" s="1"/>
      <c r="D4" s="1"/>
      <c r="E4" s="1"/>
      <c r="F4" s="1"/>
      <c r="G4" s="1"/>
      <c r="H4" s="1"/>
      <c r="I4" s="1"/>
      <c r="J4" s="132"/>
      <c r="K4" s="1"/>
      <c r="L4" s="132"/>
      <c r="M4" s="4"/>
      <c r="N4" s="132"/>
      <c r="O4" s="85" t="s">
        <v>8</v>
      </c>
    </row>
    <row r="5" spans="1:15" ht="20.5">
      <c r="A5" s="1"/>
      <c r="B5" s="1"/>
      <c r="C5" s="1"/>
      <c r="D5" s="1"/>
      <c r="E5" s="1"/>
      <c r="F5" s="1"/>
      <c r="G5" s="1"/>
      <c r="H5" s="1"/>
      <c r="I5" s="1"/>
      <c r="J5" s="132"/>
      <c r="K5" s="1"/>
      <c r="L5" s="132"/>
      <c r="M5" s="4"/>
      <c r="N5" s="132"/>
      <c r="O5" s="86" t="s">
        <v>10</v>
      </c>
    </row>
    <row r="6" spans="1:15" ht="20.5">
      <c r="A6" s="132"/>
      <c r="B6" s="132"/>
      <c r="C6" s="132"/>
      <c r="D6" s="132"/>
      <c r="E6" s="132"/>
      <c r="F6" s="132"/>
      <c r="G6" s="132"/>
      <c r="H6" s="132"/>
      <c r="I6" s="173" t="s">
        <v>3</v>
      </c>
      <c r="J6" s="173"/>
      <c r="K6" s="173"/>
      <c r="L6" s="173"/>
      <c r="M6" s="173"/>
      <c r="N6" s="173"/>
      <c r="O6" s="173"/>
    </row>
    <row r="7" spans="1:15" ht="20.5">
      <c r="F7" s="134"/>
      <c r="I7" s="174" t="s">
        <v>4</v>
      </c>
      <c r="J7" s="174"/>
      <c r="K7" s="174"/>
      <c r="L7" s="135"/>
      <c r="M7" s="174" t="s">
        <v>5</v>
      </c>
      <c r="N7" s="174"/>
      <c r="O7" s="174"/>
    </row>
    <row r="8" spans="1:15">
      <c r="F8" s="134"/>
      <c r="I8" s="136">
        <v>2025</v>
      </c>
      <c r="J8" s="85"/>
      <c r="K8" s="136">
        <v>2024</v>
      </c>
      <c r="M8" s="136">
        <v>2025</v>
      </c>
      <c r="N8" s="85"/>
      <c r="O8" s="136">
        <v>2024</v>
      </c>
    </row>
    <row r="9" spans="1:15" ht="20.5">
      <c r="A9" s="137" t="s">
        <v>158</v>
      </c>
      <c r="F9" s="134"/>
      <c r="G9" s="138"/>
      <c r="H9" s="139"/>
      <c r="J9" s="133"/>
      <c r="L9" s="133"/>
      <c r="N9" s="133"/>
    </row>
    <row r="10" spans="1:15" ht="23.15" customHeight="1">
      <c r="B10" s="133" t="s">
        <v>102</v>
      </c>
      <c r="F10" s="134"/>
      <c r="G10" s="138"/>
      <c r="H10" s="139"/>
      <c r="I10" s="140">
        <v>-385163</v>
      </c>
      <c r="J10" s="141"/>
      <c r="K10" s="140">
        <v>-260677</v>
      </c>
      <c r="L10" s="141"/>
      <c r="M10" s="140">
        <v>-364975</v>
      </c>
      <c r="N10" s="141"/>
      <c r="O10" s="140">
        <v>-227651</v>
      </c>
    </row>
    <row r="11" spans="1:15" ht="23.15" customHeight="1">
      <c r="B11" s="133" t="s">
        <v>159</v>
      </c>
      <c r="F11" s="134"/>
      <c r="G11" s="138"/>
      <c r="H11" s="139"/>
      <c r="I11" s="140"/>
      <c r="J11" s="141"/>
      <c r="K11" s="140"/>
      <c r="L11" s="141"/>
      <c r="M11" s="140"/>
      <c r="N11" s="141"/>
      <c r="O11" s="140"/>
    </row>
    <row r="12" spans="1:15" ht="23.15" customHeight="1">
      <c r="B12" s="133" t="s">
        <v>160</v>
      </c>
      <c r="F12" s="134"/>
      <c r="G12" s="138"/>
      <c r="H12" s="139"/>
      <c r="I12" s="140"/>
      <c r="J12" s="141"/>
      <c r="K12" s="140"/>
      <c r="L12" s="141"/>
      <c r="M12" s="140"/>
      <c r="N12" s="141"/>
      <c r="O12" s="140"/>
    </row>
    <row r="13" spans="1:15" ht="23.15" customHeight="1">
      <c r="C13" s="133" t="s">
        <v>161</v>
      </c>
      <c r="F13" s="134"/>
      <c r="G13" s="138"/>
      <c r="H13" s="139"/>
      <c r="I13" s="140">
        <v>0</v>
      </c>
      <c r="J13" s="141"/>
      <c r="K13" s="140">
        <v>-10975</v>
      </c>
      <c r="L13" s="141"/>
      <c r="M13" s="140">
        <v>0</v>
      </c>
      <c r="N13" s="141"/>
      <c r="O13" s="140">
        <v>-11224</v>
      </c>
    </row>
    <row r="14" spans="1:15" ht="23.15" customHeight="1">
      <c r="C14" s="133" t="s">
        <v>162</v>
      </c>
      <c r="F14" s="134"/>
      <c r="G14" s="138"/>
      <c r="H14" s="139"/>
      <c r="I14" s="140">
        <v>21158</v>
      </c>
      <c r="J14" s="141"/>
      <c r="K14" s="140">
        <v>30657</v>
      </c>
      <c r="L14" s="141"/>
      <c r="M14" s="140">
        <v>19692</v>
      </c>
      <c r="N14" s="141"/>
      <c r="O14" s="140">
        <v>29184</v>
      </c>
    </row>
    <row r="15" spans="1:15" ht="23.15" customHeight="1">
      <c r="C15" s="133" t="s">
        <v>163</v>
      </c>
      <c r="F15" s="134"/>
      <c r="G15" s="138"/>
      <c r="H15" s="139"/>
      <c r="I15" s="140">
        <v>-6385</v>
      </c>
      <c r="J15" s="141"/>
      <c r="K15" s="140">
        <v>-5175</v>
      </c>
      <c r="L15" s="141"/>
      <c r="M15" s="140">
        <v>-6384</v>
      </c>
      <c r="N15" s="141"/>
      <c r="O15" s="140">
        <v>-7855</v>
      </c>
    </row>
    <row r="16" spans="1:15" ht="23.15" customHeight="1">
      <c r="C16" s="142" t="s">
        <v>164</v>
      </c>
      <c r="D16" s="142"/>
      <c r="E16" s="142"/>
      <c r="F16" s="143"/>
      <c r="G16" s="138"/>
      <c r="H16" s="139"/>
      <c r="I16" s="140">
        <v>64107</v>
      </c>
      <c r="J16" s="141"/>
      <c r="K16" s="140">
        <v>57591</v>
      </c>
      <c r="L16" s="141"/>
      <c r="M16" s="140">
        <v>58135</v>
      </c>
      <c r="N16" s="141"/>
      <c r="O16" s="140">
        <v>56924</v>
      </c>
    </row>
    <row r="17" spans="2:15" ht="23.15" customHeight="1">
      <c r="C17" s="133" t="s">
        <v>165</v>
      </c>
      <c r="F17" s="134"/>
      <c r="G17" s="138"/>
      <c r="H17" s="139"/>
      <c r="I17" s="140">
        <v>-25579</v>
      </c>
      <c r="J17" s="141"/>
      <c r="K17" s="140">
        <v>-11778</v>
      </c>
      <c r="L17" s="141"/>
      <c r="M17" s="140">
        <v>-24416</v>
      </c>
      <c r="N17" s="141"/>
      <c r="O17" s="140">
        <v>-12515</v>
      </c>
    </row>
    <row r="18" spans="2:15" ht="23.15" customHeight="1">
      <c r="C18" s="144" t="s">
        <v>166</v>
      </c>
      <c r="D18" s="144"/>
      <c r="E18" s="144"/>
      <c r="F18" s="145"/>
      <c r="G18" s="138"/>
      <c r="H18" s="139"/>
      <c r="I18" s="140">
        <v>0</v>
      </c>
      <c r="J18" s="141"/>
      <c r="K18" s="140">
        <v>1061</v>
      </c>
      <c r="L18" s="141"/>
      <c r="M18" s="140">
        <v>0</v>
      </c>
      <c r="N18" s="141"/>
      <c r="O18" s="140">
        <v>1061</v>
      </c>
    </row>
    <row r="19" spans="2:15" ht="23.15" customHeight="1">
      <c r="C19" s="133" t="s">
        <v>167</v>
      </c>
      <c r="F19" s="134"/>
      <c r="G19" s="138"/>
      <c r="H19" s="139"/>
      <c r="I19" s="140">
        <v>1079</v>
      </c>
      <c r="J19" s="141"/>
      <c r="K19" s="140">
        <v>14631</v>
      </c>
      <c r="L19" s="141"/>
      <c r="M19" s="140">
        <v>1079</v>
      </c>
      <c r="N19" s="141"/>
      <c r="O19" s="140">
        <v>16056</v>
      </c>
    </row>
    <row r="20" spans="2:15" ht="23.15" customHeight="1">
      <c r="C20" s="144" t="s">
        <v>168</v>
      </c>
      <c r="D20" s="144"/>
      <c r="E20" s="144"/>
      <c r="F20" s="145"/>
      <c r="G20" s="138"/>
      <c r="H20" s="139"/>
      <c r="I20" s="140">
        <v>0</v>
      </c>
      <c r="J20" s="141"/>
      <c r="K20" s="140">
        <v>53731</v>
      </c>
      <c r="L20" s="141"/>
      <c r="M20" s="140">
        <v>0</v>
      </c>
      <c r="N20" s="141"/>
      <c r="O20" s="140">
        <v>53731</v>
      </c>
    </row>
    <row r="21" spans="2:15" ht="23.15" customHeight="1">
      <c r="C21" s="133" t="s">
        <v>169</v>
      </c>
      <c r="F21" s="134"/>
      <c r="G21" s="138"/>
      <c r="H21" s="139"/>
      <c r="I21" s="140">
        <v>762</v>
      </c>
      <c r="J21" s="141"/>
      <c r="K21" s="140">
        <v>-1186</v>
      </c>
      <c r="L21" s="141"/>
      <c r="M21" s="140">
        <v>0</v>
      </c>
      <c r="N21" s="141"/>
      <c r="O21" s="140">
        <v>-1187</v>
      </c>
    </row>
    <row r="22" spans="2:15" ht="23.15" customHeight="1">
      <c r="C22" s="133" t="s">
        <v>93</v>
      </c>
      <c r="F22" s="134"/>
      <c r="G22" s="138"/>
      <c r="H22" s="139"/>
      <c r="I22" s="140">
        <v>201543</v>
      </c>
      <c r="J22" s="141"/>
      <c r="K22" s="140">
        <v>22110</v>
      </c>
      <c r="L22" s="141"/>
      <c r="M22" s="140">
        <v>200892</v>
      </c>
      <c r="N22" s="141"/>
      <c r="O22" s="140">
        <v>21696</v>
      </c>
    </row>
    <row r="23" spans="2:15" ht="23.15" customHeight="1">
      <c r="C23" s="133" t="s">
        <v>170</v>
      </c>
      <c r="F23" s="134"/>
      <c r="G23" s="138"/>
      <c r="H23" s="139"/>
      <c r="I23" s="140">
        <v>2014</v>
      </c>
      <c r="J23" s="141"/>
      <c r="K23" s="140">
        <v>1836</v>
      </c>
      <c r="L23" s="141"/>
      <c r="M23" s="140">
        <v>1942</v>
      </c>
      <c r="N23" s="141"/>
      <c r="O23" s="140">
        <v>1776</v>
      </c>
    </row>
    <row r="24" spans="2:15" ht="21.65" customHeight="1">
      <c r="C24" s="133" t="s">
        <v>171</v>
      </c>
      <c r="F24" s="134"/>
      <c r="G24" s="138"/>
      <c r="H24" s="139"/>
      <c r="I24" s="146">
        <v>6484</v>
      </c>
      <c r="J24" s="141"/>
      <c r="K24" s="146">
        <v>4188</v>
      </c>
      <c r="L24" s="141"/>
      <c r="M24" s="146">
        <v>0</v>
      </c>
      <c r="N24" s="141"/>
      <c r="O24" s="146">
        <v>0</v>
      </c>
    </row>
    <row r="25" spans="2:15" ht="21.65" customHeight="1">
      <c r="B25" s="133" t="s">
        <v>172</v>
      </c>
      <c r="F25" s="134"/>
      <c r="G25" s="138"/>
      <c r="H25" s="139"/>
      <c r="I25" s="140"/>
      <c r="J25" s="141"/>
      <c r="K25" s="140"/>
      <c r="L25" s="141"/>
      <c r="M25" s="140"/>
      <c r="N25" s="141"/>
      <c r="O25" s="140"/>
    </row>
    <row r="26" spans="2:15" ht="23.15" customHeight="1">
      <c r="C26" s="133" t="s">
        <v>173</v>
      </c>
      <c r="F26" s="134"/>
      <c r="G26" s="138"/>
      <c r="H26" s="139"/>
      <c r="I26" s="140">
        <f>ROUND(SUM(I10:I24),0)</f>
        <v>-119980</v>
      </c>
      <c r="J26" s="141"/>
      <c r="K26" s="140">
        <f>ROUND(SUM(K10:K24),0)</f>
        <v>-103986</v>
      </c>
      <c r="L26" s="141"/>
      <c r="M26" s="140">
        <f>ROUND(SUM(M10:M24),0)</f>
        <v>-114035</v>
      </c>
      <c r="N26" s="141"/>
      <c r="O26" s="140">
        <f>ROUND(SUM(O10:O24),0)</f>
        <v>-80004</v>
      </c>
    </row>
    <row r="27" spans="2:15" ht="23.15" customHeight="1">
      <c r="B27" s="133" t="s">
        <v>174</v>
      </c>
      <c r="F27" s="134"/>
      <c r="G27" s="138"/>
      <c r="H27" s="139"/>
      <c r="I27" s="140"/>
      <c r="J27" s="141"/>
      <c r="K27" s="140"/>
      <c r="L27" s="141"/>
      <c r="M27" s="140"/>
      <c r="N27" s="141"/>
      <c r="O27" s="140"/>
    </row>
    <row r="28" spans="2:15" ht="23.15" customHeight="1">
      <c r="C28" s="133" t="s">
        <v>16</v>
      </c>
      <c r="F28" s="134"/>
      <c r="G28" s="138"/>
      <c r="H28" s="139"/>
      <c r="I28" s="140">
        <v>7196</v>
      </c>
      <c r="J28" s="141"/>
      <c r="K28" s="140">
        <v>11460</v>
      </c>
      <c r="L28" s="141"/>
      <c r="M28" s="140">
        <v>5925</v>
      </c>
      <c r="N28" s="141"/>
      <c r="O28" s="140">
        <v>-17801</v>
      </c>
    </row>
    <row r="29" spans="2:15" ht="23.15" customHeight="1">
      <c r="C29" s="133" t="s">
        <v>18</v>
      </c>
      <c r="F29" s="134"/>
      <c r="G29" s="138"/>
      <c r="H29" s="139"/>
      <c r="I29" s="140">
        <v>-18610</v>
      </c>
      <c r="J29" s="141"/>
      <c r="K29" s="140">
        <v>28258</v>
      </c>
      <c r="L29" s="141"/>
      <c r="M29" s="140">
        <v>-18610</v>
      </c>
      <c r="N29" s="141"/>
      <c r="O29" s="140">
        <v>24691</v>
      </c>
    </row>
    <row r="30" spans="2:15" ht="23.15" customHeight="1">
      <c r="C30" s="133" t="s">
        <v>20</v>
      </c>
      <c r="F30" s="134"/>
      <c r="G30" s="138"/>
      <c r="H30" s="139"/>
      <c r="I30" s="140">
        <v>77696</v>
      </c>
      <c r="J30" s="141"/>
      <c r="K30" s="140">
        <v>-1556</v>
      </c>
      <c r="L30" s="141"/>
      <c r="M30" s="140">
        <v>77832</v>
      </c>
      <c r="N30" s="141"/>
      <c r="O30" s="140">
        <v>-20898</v>
      </c>
    </row>
    <row r="31" spans="2:15" ht="23.15" customHeight="1">
      <c r="C31" s="133" t="s">
        <v>175</v>
      </c>
      <c r="F31" s="134"/>
      <c r="G31" s="138"/>
      <c r="H31" s="139"/>
      <c r="I31" s="140">
        <v>17337</v>
      </c>
      <c r="J31" s="141"/>
      <c r="K31" s="140">
        <v>-28287</v>
      </c>
      <c r="L31" s="141"/>
      <c r="M31" s="140">
        <v>17139</v>
      </c>
      <c r="N31" s="141"/>
      <c r="O31" s="140">
        <v>-28349</v>
      </c>
    </row>
    <row r="32" spans="2:15" ht="23.15" customHeight="1">
      <c r="C32" s="133" t="s">
        <v>176</v>
      </c>
      <c r="F32" s="134"/>
      <c r="G32" s="138"/>
      <c r="H32" s="139"/>
      <c r="I32" s="140">
        <v>-11000</v>
      </c>
      <c r="J32" s="141"/>
      <c r="K32" s="140">
        <v>0</v>
      </c>
      <c r="L32" s="141"/>
      <c r="M32" s="140">
        <v>-11000</v>
      </c>
      <c r="N32" s="141"/>
      <c r="O32" s="140">
        <v>0</v>
      </c>
    </row>
    <row r="33" spans="1:15" ht="23.15" customHeight="1">
      <c r="C33" s="133" t="s">
        <v>34</v>
      </c>
      <c r="F33" s="134"/>
      <c r="G33" s="138"/>
      <c r="H33" s="139"/>
      <c r="I33" s="140">
        <v>15581</v>
      </c>
      <c r="J33" s="141"/>
      <c r="K33" s="140">
        <v>1403</v>
      </c>
      <c r="L33" s="141"/>
      <c r="M33" s="140">
        <v>15578</v>
      </c>
      <c r="N33" s="141"/>
      <c r="O33" s="140">
        <v>1357</v>
      </c>
    </row>
    <row r="34" spans="1:15" ht="23.15" customHeight="1">
      <c r="B34" s="133" t="s">
        <v>177</v>
      </c>
      <c r="F34" s="134"/>
      <c r="G34" s="138"/>
      <c r="H34" s="139"/>
      <c r="I34" s="140"/>
      <c r="J34" s="141"/>
      <c r="K34" s="140"/>
      <c r="L34" s="141"/>
      <c r="M34" s="140"/>
      <c r="N34" s="141"/>
      <c r="O34" s="140"/>
    </row>
    <row r="35" spans="1:15" ht="23.15" customHeight="1">
      <c r="C35" s="133" t="s">
        <v>41</v>
      </c>
      <c r="F35" s="134"/>
      <c r="G35" s="138"/>
      <c r="H35" s="139"/>
      <c r="I35" s="140">
        <v>37427</v>
      </c>
      <c r="J35" s="141"/>
      <c r="K35" s="140">
        <v>-267186</v>
      </c>
      <c r="L35" s="141"/>
      <c r="M35" s="140">
        <v>34349</v>
      </c>
      <c r="N35" s="141"/>
      <c r="O35" s="140">
        <v>-265323</v>
      </c>
    </row>
    <row r="36" spans="1:15" ht="23.15" customHeight="1">
      <c r="C36" s="133" t="s">
        <v>43</v>
      </c>
      <c r="F36" s="134"/>
      <c r="G36" s="138"/>
      <c r="H36" s="139"/>
      <c r="I36" s="140">
        <v>-6943</v>
      </c>
      <c r="J36" s="141"/>
      <c r="K36" s="140">
        <v>22579</v>
      </c>
      <c r="L36" s="141"/>
      <c r="M36" s="140">
        <v>-6943</v>
      </c>
      <c r="N36" s="141"/>
      <c r="O36" s="140">
        <v>22543</v>
      </c>
    </row>
    <row r="37" spans="1:15" ht="23.15" customHeight="1">
      <c r="C37" s="133" t="s">
        <v>49</v>
      </c>
      <c r="F37" s="134"/>
      <c r="G37" s="138"/>
      <c r="H37" s="139"/>
      <c r="I37" s="140">
        <v>-2797</v>
      </c>
      <c r="J37" s="141"/>
      <c r="K37" s="140">
        <v>-1926</v>
      </c>
      <c r="L37" s="141"/>
      <c r="M37" s="140">
        <v>-3389</v>
      </c>
      <c r="N37" s="141"/>
      <c r="O37" s="140">
        <v>-1743</v>
      </c>
    </row>
    <row r="38" spans="1:15" ht="22.25" customHeight="1">
      <c r="C38" s="133" t="s">
        <v>178</v>
      </c>
      <c r="F38" s="134"/>
      <c r="G38" s="138"/>
      <c r="H38" s="139"/>
      <c r="I38" s="140">
        <v>-1072</v>
      </c>
      <c r="J38" s="141"/>
      <c r="K38" s="140">
        <v>-1845</v>
      </c>
      <c r="L38" s="141"/>
      <c r="M38" s="140">
        <v>-1072</v>
      </c>
      <c r="N38" s="141"/>
      <c r="O38" s="140">
        <v>-1249</v>
      </c>
    </row>
    <row r="39" spans="1:15" ht="22.25" customHeight="1">
      <c r="D39" s="133" t="s">
        <v>179</v>
      </c>
      <c r="F39" s="134"/>
      <c r="G39" s="138"/>
      <c r="H39" s="139"/>
      <c r="I39" s="147">
        <f>SUM(I26:I38)</f>
        <v>-5165</v>
      </c>
      <c r="J39" s="141"/>
      <c r="K39" s="147">
        <f>SUM(K26:K38)</f>
        <v>-341086</v>
      </c>
      <c r="L39" s="141"/>
      <c r="M39" s="147">
        <f>SUM(M26:M38)</f>
        <v>-4226</v>
      </c>
      <c r="N39" s="141"/>
      <c r="O39" s="147">
        <f>SUM(O26:O38)</f>
        <v>-366776</v>
      </c>
    </row>
    <row r="40" spans="1:15">
      <c r="F40" s="134"/>
      <c r="G40" s="138"/>
      <c r="H40" s="139"/>
      <c r="I40" s="141"/>
      <c r="J40" s="141"/>
      <c r="K40" s="141"/>
      <c r="L40" s="141"/>
      <c r="M40" s="141"/>
      <c r="N40" s="141"/>
      <c r="O40" s="141"/>
    </row>
    <row r="41" spans="1:15">
      <c r="F41" s="134"/>
      <c r="G41" s="138"/>
      <c r="H41" s="139"/>
      <c r="I41" s="141"/>
      <c r="J41" s="141"/>
      <c r="K41" s="141"/>
      <c r="L41" s="141"/>
      <c r="M41" s="141"/>
      <c r="N41" s="141"/>
      <c r="O41" s="141"/>
    </row>
    <row r="42" spans="1:15">
      <c r="F42" s="134"/>
      <c r="G42" s="138"/>
      <c r="H42" s="139"/>
      <c r="I42" s="141"/>
      <c r="J42" s="141"/>
      <c r="K42" s="141"/>
      <c r="L42" s="141"/>
      <c r="M42" s="141"/>
      <c r="N42" s="141"/>
      <c r="O42" s="141"/>
    </row>
    <row r="43" spans="1:15" ht="21" customHeight="1">
      <c r="A43" s="1" t="s">
        <v>0</v>
      </c>
      <c r="B43" s="1"/>
      <c r="E43" s="1"/>
      <c r="F43" s="1"/>
      <c r="G43" s="1"/>
      <c r="H43" s="1"/>
      <c r="I43" s="148"/>
      <c r="J43" s="149"/>
      <c r="K43" s="149"/>
      <c r="L43" s="149"/>
      <c r="M43" s="149"/>
      <c r="N43" s="149"/>
      <c r="O43" s="149"/>
    </row>
    <row r="44" spans="1:15" ht="21" customHeight="1">
      <c r="A44" s="1" t="s">
        <v>157</v>
      </c>
      <c r="B44" s="1"/>
      <c r="E44" s="1"/>
      <c r="F44" s="1"/>
      <c r="G44" s="1"/>
      <c r="H44" s="1"/>
      <c r="I44" s="148"/>
      <c r="J44" s="149"/>
      <c r="K44" s="149"/>
      <c r="L44" s="149"/>
      <c r="M44" s="150"/>
      <c r="N44" s="149"/>
      <c r="O44" s="150"/>
    </row>
    <row r="45" spans="1:15" ht="21" customHeight="1">
      <c r="A45" s="1" t="s">
        <v>114</v>
      </c>
      <c r="B45" s="1"/>
      <c r="C45" s="1"/>
      <c r="D45" s="1"/>
      <c r="E45" s="1"/>
      <c r="F45" s="1"/>
      <c r="G45" s="1"/>
      <c r="H45" s="1"/>
      <c r="I45" s="148"/>
      <c r="J45" s="149"/>
      <c r="K45" s="148"/>
      <c r="L45" s="149"/>
      <c r="M45" s="150"/>
      <c r="N45" s="149"/>
      <c r="O45" s="150"/>
    </row>
    <row r="46" spans="1:15" ht="21" customHeight="1">
      <c r="A46" s="1"/>
      <c r="B46" s="1"/>
      <c r="C46" s="1"/>
      <c r="D46" s="1"/>
      <c r="E46" s="1"/>
      <c r="F46" s="1"/>
      <c r="G46" s="1"/>
      <c r="H46" s="1"/>
      <c r="I46" s="148"/>
      <c r="J46" s="149"/>
      <c r="K46" s="148"/>
      <c r="L46" s="149"/>
      <c r="M46" s="150"/>
      <c r="N46" s="149"/>
      <c r="O46" s="85" t="s">
        <v>8</v>
      </c>
    </row>
    <row r="47" spans="1:15" ht="21" customHeight="1">
      <c r="A47" s="1"/>
      <c r="B47" s="1"/>
      <c r="C47" s="1"/>
      <c r="D47" s="1"/>
      <c r="E47" s="1"/>
      <c r="F47" s="1"/>
      <c r="G47" s="1"/>
      <c r="H47" s="1"/>
      <c r="I47" s="148"/>
      <c r="J47" s="149"/>
      <c r="K47" s="148"/>
      <c r="L47" s="149"/>
      <c r="M47" s="150"/>
      <c r="N47" s="149"/>
      <c r="O47" s="86" t="s">
        <v>10</v>
      </c>
    </row>
    <row r="48" spans="1:15" ht="20.5">
      <c r="A48" s="132"/>
      <c r="B48" s="132"/>
      <c r="C48" s="132"/>
      <c r="D48" s="132"/>
      <c r="E48" s="132"/>
      <c r="F48" s="132"/>
      <c r="G48" s="132"/>
      <c r="H48" s="132"/>
      <c r="I48" s="173" t="s">
        <v>3</v>
      </c>
      <c r="J48" s="173"/>
      <c r="K48" s="173"/>
      <c r="L48" s="173"/>
      <c r="M48" s="173"/>
      <c r="N48" s="173"/>
      <c r="O48" s="173"/>
    </row>
    <row r="49" spans="1:15" ht="20.5">
      <c r="F49" s="134"/>
      <c r="I49" s="174" t="s">
        <v>4</v>
      </c>
      <c r="J49" s="174"/>
      <c r="K49" s="174"/>
      <c r="L49" s="135"/>
      <c r="M49" s="174" t="s">
        <v>5</v>
      </c>
      <c r="N49" s="174"/>
      <c r="O49" s="174"/>
    </row>
    <row r="50" spans="1:15">
      <c r="F50" s="134"/>
      <c r="I50" s="136">
        <v>2025</v>
      </c>
      <c r="J50" s="85"/>
      <c r="K50" s="136">
        <v>2024</v>
      </c>
      <c r="M50" s="136">
        <v>2025</v>
      </c>
      <c r="N50" s="85"/>
      <c r="O50" s="136">
        <v>2024</v>
      </c>
    </row>
    <row r="51" spans="1:15" ht="22" customHeight="1">
      <c r="A51" s="137" t="s">
        <v>180</v>
      </c>
      <c r="F51" s="134"/>
      <c r="G51" s="138"/>
      <c r="H51" s="139"/>
      <c r="I51" s="151"/>
      <c r="J51" s="151"/>
      <c r="K51" s="151"/>
      <c r="L51" s="151"/>
      <c r="M51" s="151"/>
      <c r="N51" s="151"/>
      <c r="O51" s="151"/>
    </row>
    <row r="52" spans="1:15" ht="23.15" customHeight="1">
      <c r="C52" s="133" t="s">
        <v>181</v>
      </c>
      <c r="F52" s="134"/>
      <c r="G52" s="138"/>
      <c r="H52" s="139"/>
      <c r="I52" s="140">
        <v>0</v>
      </c>
      <c r="J52" s="141"/>
      <c r="K52" s="140">
        <v>0</v>
      </c>
      <c r="L52" s="141"/>
      <c r="M52" s="140">
        <v>1529</v>
      </c>
      <c r="N52" s="141"/>
      <c r="O52" s="140">
        <v>31933</v>
      </c>
    </row>
    <row r="53" spans="1:15" ht="23.15" customHeight="1">
      <c r="C53" s="133" t="s">
        <v>182</v>
      </c>
      <c r="F53" s="134"/>
      <c r="G53" s="138"/>
      <c r="H53" s="139"/>
      <c r="I53" s="140">
        <v>0</v>
      </c>
      <c r="J53" s="141"/>
      <c r="K53" s="140">
        <v>-14029</v>
      </c>
      <c r="L53" s="141"/>
      <c r="M53" s="140">
        <v>-2260</v>
      </c>
      <c r="N53" s="141"/>
      <c r="O53" s="140">
        <v>-17392</v>
      </c>
    </row>
    <row r="54" spans="1:15" ht="23.15" customHeight="1">
      <c r="C54" s="133" t="s">
        <v>183</v>
      </c>
      <c r="F54" s="134"/>
      <c r="G54" s="138"/>
      <c r="H54" s="139"/>
      <c r="I54" s="140">
        <v>0</v>
      </c>
      <c r="J54" s="141"/>
      <c r="K54" s="140">
        <v>-201715</v>
      </c>
      <c r="L54" s="141"/>
      <c r="M54" s="140">
        <v>0</v>
      </c>
      <c r="N54" s="141"/>
      <c r="O54" s="140">
        <v>-201715</v>
      </c>
    </row>
    <row r="55" spans="1:15" ht="23.15" customHeight="1">
      <c r="C55" s="133" t="s">
        <v>184</v>
      </c>
      <c r="F55" s="134"/>
      <c r="G55" s="138"/>
      <c r="H55" s="139"/>
      <c r="I55" s="140">
        <v>24</v>
      </c>
      <c r="J55" s="141"/>
      <c r="K55" s="140">
        <v>0</v>
      </c>
      <c r="L55" s="141"/>
      <c r="M55" s="140">
        <v>0</v>
      </c>
      <c r="N55" s="141"/>
      <c r="O55" s="140">
        <v>0</v>
      </c>
    </row>
    <row r="56" spans="1:15" ht="23.15" customHeight="1">
      <c r="C56" s="133" t="s">
        <v>185</v>
      </c>
      <c r="F56" s="134"/>
      <c r="G56" s="138"/>
      <c r="H56" s="139"/>
      <c r="I56" s="140">
        <v>-447</v>
      </c>
      <c r="J56" s="141"/>
      <c r="K56" s="140">
        <v>-6790</v>
      </c>
      <c r="L56" s="141"/>
      <c r="M56" s="140">
        <v>-447</v>
      </c>
      <c r="N56" s="141"/>
      <c r="O56" s="140">
        <v>-6790</v>
      </c>
    </row>
    <row r="57" spans="1:15" ht="23.15" customHeight="1">
      <c r="C57" s="133" t="s">
        <v>186</v>
      </c>
      <c r="F57" s="134"/>
      <c r="G57" s="138"/>
      <c r="H57" s="139"/>
      <c r="I57" s="140">
        <v>1814</v>
      </c>
      <c r="J57" s="141"/>
      <c r="K57" s="140">
        <v>7549</v>
      </c>
      <c r="L57" s="141"/>
      <c r="M57" s="140">
        <v>1527</v>
      </c>
      <c r="N57" s="141"/>
      <c r="O57" s="140">
        <v>1658</v>
      </c>
    </row>
    <row r="58" spans="1:15" ht="23.15" customHeight="1">
      <c r="D58" s="133" t="s">
        <v>187</v>
      </c>
      <c r="F58" s="134"/>
      <c r="G58" s="138"/>
      <c r="H58" s="139"/>
      <c r="I58" s="147">
        <f>ROUND(SUM(I52:I57),0)</f>
        <v>1391</v>
      </c>
      <c r="J58" s="141"/>
      <c r="K58" s="147">
        <f>ROUND(SUM(K52:K57),0)</f>
        <v>-214985</v>
      </c>
      <c r="L58" s="141"/>
      <c r="M58" s="147">
        <f>ROUND(SUM(M52:M57),0)</f>
        <v>349</v>
      </c>
      <c r="N58" s="141"/>
      <c r="O58" s="147">
        <f>ROUND(SUM(O52:O57),0)</f>
        <v>-192306</v>
      </c>
    </row>
    <row r="59" spans="1:15" ht="23.15" customHeight="1">
      <c r="A59" s="137" t="s">
        <v>188</v>
      </c>
      <c r="F59" s="134"/>
      <c r="G59" s="152"/>
      <c r="H59" s="139"/>
      <c r="I59" s="140"/>
      <c r="J59" s="141"/>
      <c r="K59" s="140"/>
      <c r="L59" s="141"/>
      <c r="M59" s="140"/>
      <c r="N59" s="141"/>
      <c r="O59" s="140"/>
    </row>
    <row r="60" spans="1:15" ht="23.15" customHeight="1">
      <c r="C60" s="153" t="s">
        <v>189</v>
      </c>
      <c r="F60" s="134"/>
      <c r="G60" s="138"/>
      <c r="H60" s="139"/>
      <c r="I60" s="140">
        <v>2128</v>
      </c>
      <c r="J60" s="141"/>
      <c r="K60" s="140">
        <v>-10065</v>
      </c>
      <c r="L60" s="141"/>
      <c r="M60" s="140">
        <v>2136</v>
      </c>
      <c r="N60" s="141"/>
      <c r="O60" s="140">
        <v>-10070</v>
      </c>
    </row>
    <row r="61" spans="1:15" ht="23.15" customHeight="1">
      <c r="C61" s="153" t="s">
        <v>190</v>
      </c>
      <c r="D61" s="154"/>
      <c r="F61" s="134"/>
      <c r="G61" s="138"/>
      <c r="H61" s="139"/>
      <c r="I61" s="140">
        <v>30090</v>
      </c>
      <c r="J61" s="141"/>
      <c r="K61" s="140">
        <v>-71149</v>
      </c>
      <c r="L61" s="141"/>
      <c r="M61" s="140">
        <v>30090</v>
      </c>
      <c r="N61" s="141"/>
      <c r="O61" s="140">
        <v>-71149</v>
      </c>
    </row>
    <row r="62" spans="1:15" ht="23.15" customHeight="1">
      <c r="C62" s="153" t="s">
        <v>191</v>
      </c>
      <c r="D62" s="154"/>
      <c r="F62" s="134"/>
      <c r="G62" s="138"/>
      <c r="H62" s="139"/>
      <c r="I62" s="140">
        <v>-35054</v>
      </c>
      <c r="J62" s="141"/>
      <c r="K62" s="140">
        <v>-78842</v>
      </c>
      <c r="L62" s="141"/>
      <c r="M62" s="140">
        <v>-34063</v>
      </c>
      <c r="N62" s="141"/>
      <c r="O62" s="140">
        <v>-78175</v>
      </c>
    </row>
    <row r="63" spans="1:15" ht="23.15" customHeight="1">
      <c r="C63" s="153" t="s">
        <v>192</v>
      </c>
      <c r="D63" s="154"/>
      <c r="F63" s="134"/>
      <c r="G63" s="138"/>
      <c r="H63" s="139"/>
      <c r="I63" s="140">
        <v>-4697</v>
      </c>
      <c r="J63" s="141"/>
      <c r="K63" s="140">
        <v>-3043</v>
      </c>
      <c r="L63" s="141"/>
      <c r="M63" s="140">
        <v>-4697</v>
      </c>
      <c r="N63" s="141"/>
      <c r="O63" s="140">
        <v>-2305</v>
      </c>
    </row>
    <row r="64" spans="1:15" ht="23.15" customHeight="1">
      <c r="C64" s="153" t="s">
        <v>193</v>
      </c>
      <c r="D64" s="154"/>
      <c r="F64" s="134"/>
      <c r="G64" s="138"/>
      <c r="H64" s="139"/>
      <c r="I64" s="140">
        <v>-270</v>
      </c>
      <c r="J64" s="141"/>
      <c r="K64" s="140">
        <v>-10230</v>
      </c>
      <c r="L64" s="141"/>
      <c r="M64" s="140">
        <v>0</v>
      </c>
      <c r="N64" s="141"/>
      <c r="O64" s="140">
        <v>-9898</v>
      </c>
    </row>
    <row r="65" spans="1:18" ht="23.15" customHeight="1">
      <c r="C65" s="153" t="s">
        <v>194</v>
      </c>
      <c r="D65" s="154"/>
      <c r="F65" s="134"/>
      <c r="G65" s="138"/>
      <c r="H65" s="139"/>
      <c r="I65" s="140">
        <v>0</v>
      </c>
      <c r="J65" s="141"/>
      <c r="K65" s="140">
        <v>459483</v>
      </c>
      <c r="L65" s="141"/>
      <c r="M65" s="140">
        <v>0</v>
      </c>
      <c r="N65" s="141"/>
      <c r="O65" s="140">
        <v>459483</v>
      </c>
    </row>
    <row r="66" spans="1:18" ht="23.15" customHeight="1">
      <c r="C66" s="133" t="s">
        <v>195</v>
      </c>
      <c r="D66" s="154"/>
      <c r="F66" s="134"/>
      <c r="G66" s="138"/>
      <c r="H66" s="139"/>
      <c r="I66" s="140">
        <v>10000</v>
      </c>
      <c r="J66" s="141"/>
      <c r="K66" s="140">
        <v>0</v>
      </c>
      <c r="L66" s="141"/>
      <c r="M66" s="140">
        <v>10000</v>
      </c>
      <c r="N66" s="141"/>
      <c r="O66" s="140">
        <v>0</v>
      </c>
    </row>
    <row r="67" spans="1:18" ht="23.15" customHeight="1">
      <c r="D67" s="133" t="s">
        <v>196</v>
      </c>
      <c r="F67" s="134"/>
      <c r="G67" s="138"/>
      <c r="H67" s="139"/>
      <c r="I67" s="147">
        <f>SUM(I60:I66)</f>
        <v>2197</v>
      </c>
      <c r="J67" s="141"/>
      <c r="K67" s="147">
        <f>SUM(K60:K66)</f>
        <v>286154</v>
      </c>
      <c r="L67" s="141"/>
      <c r="M67" s="147">
        <f>SUM(M60:M66)</f>
        <v>3466</v>
      </c>
      <c r="N67" s="141"/>
      <c r="O67" s="147">
        <f>SUM(O60:O66)</f>
        <v>287886</v>
      </c>
    </row>
    <row r="68" spans="1:18" ht="23.15" customHeight="1">
      <c r="A68" s="133" t="s">
        <v>197</v>
      </c>
      <c r="F68" s="134"/>
      <c r="G68" s="138"/>
      <c r="H68" s="139"/>
      <c r="I68" s="141"/>
      <c r="J68" s="141"/>
      <c r="K68" s="141"/>
      <c r="L68" s="141"/>
      <c r="M68" s="141"/>
      <c r="N68" s="141"/>
      <c r="O68" s="141"/>
    </row>
    <row r="69" spans="1:18" ht="23.15" customHeight="1">
      <c r="A69" s="133" t="s">
        <v>198</v>
      </c>
      <c r="F69" s="134"/>
      <c r="G69" s="138"/>
      <c r="H69" s="139"/>
      <c r="I69" s="155">
        <f>SUM(I67,I58,I39)</f>
        <v>-1577</v>
      </c>
      <c r="J69" s="141"/>
      <c r="K69" s="155">
        <f>SUM(K67,K58,K39)</f>
        <v>-269917</v>
      </c>
      <c r="L69" s="141"/>
      <c r="M69" s="155">
        <f>SUM(M67,M58,M39)</f>
        <v>-411</v>
      </c>
      <c r="N69" s="141"/>
      <c r="O69" s="155">
        <f>SUM(O67,O58,O39)</f>
        <v>-271196</v>
      </c>
    </row>
    <row r="70" spans="1:18" ht="23.15" customHeight="1">
      <c r="A70" s="133" t="s">
        <v>199</v>
      </c>
      <c r="F70" s="134"/>
      <c r="G70" s="138"/>
      <c r="H70" s="139"/>
      <c r="I70" s="141"/>
      <c r="J70" s="141"/>
      <c r="K70" s="141"/>
      <c r="L70" s="141"/>
      <c r="M70" s="141"/>
      <c r="N70" s="141"/>
      <c r="O70" s="141"/>
    </row>
    <row r="71" spans="1:18" ht="23.15" customHeight="1">
      <c r="A71" s="133" t="s">
        <v>200</v>
      </c>
      <c r="F71" s="134"/>
      <c r="G71" s="138"/>
      <c r="H71" s="139"/>
      <c r="I71" s="140">
        <v>1159</v>
      </c>
      <c r="J71" s="141"/>
      <c r="K71" s="140">
        <v>-824</v>
      </c>
      <c r="L71" s="141"/>
      <c r="M71" s="140">
        <v>0</v>
      </c>
      <c r="N71" s="141"/>
      <c r="O71" s="140">
        <v>0</v>
      </c>
    </row>
    <row r="72" spans="1:18" ht="23.15" customHeight="1">
      <c r="A72" s="133" t="s">
        <v>201</v>
      </c>
      <c r="F72" s="134"/>
      <c r="G72" s="138" t="s">
        <v>202</v>
      </c>
      <c r="H72" s="139"/>
      <c r="I72" s="156">
        <f>SUM(I69:I71)</f>
        <v>-418</v>
      </c>
      <c r="J72" s="141"/>
      <c r="K72" s="156">
        <f>SUM(K69:K71)</f>
        <v>-270741</v>
      </c>
      <c r="L72" s="141"/>
      <c r="M72" s="156">
        <f>SUM(M69:M71)</f>
        <v>-411</v>
      </c>
      <c r="N72" s="141"/>
      <c r="O72" s="156">
        <f>SUM(O69:O71)</f>
        <v>-271196</v>
      </c>
    </row>
    <row r="73" spans="1:18" ht="23.15" customHeight="1">
      <c r="A73" s="133" t="s">
        <v>203</v>
      </c>
      <c r="F73" s="134"/>
      <c r="G73" s="138"/>
      <c r="H73" s="139"/>
      <c r="I73" s="140">
        <v>5175</v>
      </c>
      <c r="J73" s="141"/>
      <c r="K73" s="140">
        <v>278542</v>
      </c>
      <c r="L73" s="141"/>
      <c r="M73" s="140">
        <v>4970</v>
      </c>
      <c r="N73" s="141"/>
      <c r="O73" s="140">
        <v>278410</v>
      </c>
    </row>
    <row r="74" spans="1:18" ht="23.15" customHeight="1" thickBot="1">
      <c r="A74" s="133" t="s">
        <v>204</v>
      </c>
      <c r="F74" s="134"/>
      <c r="G74" s="138"/>
      <c r="H74" s="139"/>
      <c r="I74" s="157">
        <f>SUM(I72:I73)</f>
        <v>4757</v>
      </c>
      <c r="J74" s="158"/>
      <c r="K74" s="157">
        <f>SUM(K72:K73)</f>
        <v>7801</v>
      </c>
      <c r="L74" s="158"/>
      <c r="M74" s="157">
        <f>SUM(M72:M73)</f>
        <v>4559</v>
      </c>
      <c r="N74" s="158"/>
      <c r="O74" s="157">
        <f>SUM(O72:O73)</f>
        <v>7214</v>
      </c>
    </row>
    <row r="75" spans="1:18" ht="9" customHeight="1" thickTop="1">
      <c r="F75" s="134"/>
      <c r="G75" s="138"/>
      <c r="H75" s="139"/>
      <c r="I75" s="159"/>
      <c r="J75" s="159"/>
      <c r="K75" s="159"/>
      <c r="L75" s="159"/>
      <c r="M75" s="159"/>
      <c r="N75" s="159"/>
      <c r="O75" s="159"/>
    </row>
    <row r="76" spans="1:18" ht="21" customHeight="1">
      <c r="F76" s="134"/>
      <c r="G76" s="138"/>
      <c r="H76" s="139"/>
      <c r="I76" s="160"/>
      <c r="J76" s="160"/>
      <c r="K76" s="160"/>
      <c r="L76" s="160"/>
      <c r="M76" s="160"/>
      <c r="N76" s="160"/>
      <c r="O76" s="160"/>
    </row>
    <row r="77" spans="1:18">
      <c r="I77" s="161"/>
      <c r="K77" s="161"/>
      <c r="M77" s="161"/>
      <c r="O77" s="161"/>
    </row>
    <row r="78" spans="1:18">
      <c r="D78" s="154"/>
    </row>
    <row r="79" spans="1:18" s="3" customFormat="1">
      <c r="A79" s="133"/>
      <c r="B79" s="133"/>
      <c r="C79" s="133"/>
      <c r="D79" s="133"/>
      <c r="E79" s="133"/>
      <c r="F79" s="133"/>
      <c r="G79" s="133"/>
      <c r="H79" s="133"/>
      <c r="I79" s="161"/>
      <c r="K79" s="133"/>
      <c r="M79" s="133"/>
      <c r="O79" s="133"/>
      <c r="P79" s="133"/>
      <c r="Q79" s="133"/>
      <c r="R79" s="133"/>
    </row>
    <row r="80" spans="1:18" s="3" customFormat="1">
      <c r="A80" s="133"/>
      <c r="B80" s="133"/>
      <c r="C80" s="133"/>
      <c r="D80" s="133"/>
      <c r="E80" s="133"/>
      <c r="F80" s="133"/>
      <c r="G80" s="133"/>
      <c r="H80" s="133"/>
      <c r="I80" s="162"/>
      <c r="K80" s="133"/>
      <c r="M80" s="133"/>
      <c r="O80" s="133"/>
      <c r="P80" s="133"/>
      <c r="Q80" s="133"/>
      <c r="R80" s="133"/>
    </row>
    <row r="81" spans="1:18" s="3" customFormat="1">
      <c r="A81" s="133"/>
      <c r="B81" s="133"/>
      <c r="C81" s="133"/>
      <c r="D81" s="133"/>
      <c r="E81" s="133"/>
      <c r="F81" s="133"/>
      <c r="G81" s="133"/>
      <c r="H81" s="133"/>
      <c r="I81" s="163"/>
      <c r="K81" s="133"/>
      <c r="M81" s="133"/>
      <c r="O81" s="133"/>
      <c r="P81" s="133"/>
      <c r="Q81" s="133"/>
      <c r="R81" s="133"/>
    </row>
  </sheetData>
  <mergeCells count="6">
    <mergeCell ref="I6:O6"/>
    <mergeCell ref="I7:K7"/>
    <mergeCell ref="M7:O7"/>
    <mergeCell ref="I48:O48"/>
    <mergeCell ref="I49:K49"/>
    <mergeCell ref="M49:O49"/>
  </mergeCells>
  <pageMargins left="0.98425196850393704" right="0.511811023622047" top="0.78740157480314998" bottom="0.59055118110236204" header="0.511811023622047" footer="0.39370078740157499"/>
  <pageSetup paperSize="9" scale="67" firstPageNumber="11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 conso (Q2-25)</vt:lpstr>
      <vt:lpstr>PL_E  (Q2-25)</vt:lpstr>
      <vt:lpstr>SH_E conso (Q2-25)</vt:lpstr>
      <vt:lpstr>SH_E (Q2-25)</vt:lpstr>
      <vt:lpstr>CF_E (Q2-25)</vt:lpstr>
      <vt:lpstr>'CF_E (Q2-25)'!Print_Area</vt:lpstr>
      <vt:lpstr>'FS_E conso (Q2-25)'!Print_Area</vt:lpstr>
      <vt:lpstr>'PL_E  (Q2-25)'!Print_Area</vt:lpstr>
      <vt:lpstr>'SH_E (Q2-25)'!Print_Area</vt:lpstr>
      <vt:lpstr>'SH_E conso (Q2-25)'!Print_Area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Sujittra Veangnak</dc:creator>
  <cp:lastModifiedBy>Sujittra Veangnak</cp:lastModifiedBy>
  <dcterms:created xsi:type="dcterms:W3CDTF">2025-08-11T10:10:18Z</dcterms:created>
  <dcterms:modified xsi:type="dcterms:W3CDTF">2025-08-13T03:38:24Z</dcterms:modified>
</cp:coreProperties>
</file>