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708115 - 2025 Dec FSA Chularat Hospital\Working Folder\Q2\6.FS\V.4\EN\"/>
    </mc:Choice>
  </mc:AlternateContent>
  <xr:revisionPtr revIDLastSave="0" documentId="13_ncr:1_{AB4FCD8D-B6C4-4CFB-9E8F-B588F3C8FAE9}" xr6:coauthVersionLast="47" xr6:coauthVersionMax="47" xr10:uidLastSave="{00000000-0000-0000-0000-000000000000}"/>
  <bookViews>
    <workbookView xWindow="-110" yWindow="-110" windowWidth="19420" windowHeight="11500" activeTab="6" xr2:uid="{00000000-000D-0000-FFFF-FFFF00000000}"/>
  </bookViews>
  <sheets>
    <sheet name="BS" sheetId="1" r:id="rId1"/>
    <sheet name="PL3" sheetId="4" r:id="rId2"/>
    <sheet name="PL9" sheetId="7" state="hidden" r:id="rId3"/>
    <sheet name="PL6" sheetId="14" r:id="rId4"/>
    <sheet name="Conso" sheetId="12" r:id="rId5"/>
    <sheet name="Seperate" sheetId="13" r:id="rId6"/>
    <sheet name="CF" sheetId="11" r:id="rId7"/>
  </sheets>
  <definedNames>
    <definedName name="_xlnm._FilterDatabase" localSheetId="0" hidden="1">BS!$A$21:$K$31</definedName>
    <definedName name="_xlnm._FilterDatabase" localSheetId="6" hidden="1">CF!$A$13:$K$22</definedName>
    <definedName name="_xlnm.Print_Area" localSheetId="0">BS!$A$1:$J$90</definedName>
    <definedName name="_xlnm.Print_Area" localSheetId="6">CF!$A$1:$I$81</definedName>
    <definedName name="_xlnm.Print_Area" localSheetId="4">Conso!$A$1:$Q$50</definedName>
    <definedName name="_xlnm.Print_Area" localSheetId="3">'PL6'!$A$1:$J$53</definedName>
    <definedName name="_xlnm.Print_Area" localSheetId="5">Seperate!$A$1:$O$46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9" i="13" l="1"/>
  <c r="K39" i="13"/>
  <c r="I39" i="13"/>
  <c r="G39" i="13"/>
  <c r="O38" i="13"/>
  <c r="O39" i="13" s="1"/>
  <c r="O43" i="12"/>
  <c r="K43" i="12"/>
  <c r="I43" i="12"/>
  <c r="G43" i="12"/>
  <c r="E43" i="12"/>
  <c r="Q42" i="12"/>
  <c r="M41" i="12"/>
  <c r="M43" i="12" s="1"/>
  <c r="Q41" i="12" l="1"/>
  <c r="Q43" i="12" s="1"/>
  <c r="H91" i="1"/>
  <c r="D91" i="1"/>
  <c r="O15" i="13"/>
  <c r="O16" i="13" s="1"/>
  <c r="M16" i="13"/>
  <c r="K16" i="13"/>
  <c r="I16" i="13"/>
  <c r="G16" i="13"/>
  <c r="O46" i="12"/>
  <c r="K46" i="12"/>
  <c r="K48" i="12" s="1"/>
  <c r="K50" i="12" s="1"/>
  <c r="O21" i="12"/>
  <c r="O23" i="12" s="1"/>
  <c r="K21" i="12"/>
  <c r="M21" i="12" s="1"/>
  <c r="Q17" i="12"/>
  <c r="M16" i="12"/>
  <c r="Q16" i="12" s="1"/>
  <c r="O18" i="12"/>
  <c r="K18" i="12"/>
  <c r="I18" i="12"/>
  <c r="G18" i="12"/>
  <c r="E18" i="12"/>
  <c r="J53" i="14"/>
  <c r="H53" i="14"/>
  <c r="F53" i="14"/>
  <c r="D53" i="14"/>
  <c r="J51" i="14"/>
  <c r="I11" i="11" s="1"/>
  <c r="I23" i="11" s="1"/>
  <c r="H51" i="14"/>
  <c r="G11" i="11" s="1"/>
  <c r="F51" i="14"/>
  <c r="E11" i="11" s="1"/>
  <c r="E23" i="11" s="1"/>
  <c r="D51" i="14"/>
  <c r="C11" i="11" s="1"/>
  <c r="J46" i="14"/>
  <c r="M19" i="13" s="1"/>
  <c r="O19" i="13" s="1"/>
  <c r="H46" i="14"/>
  <c r="M42" i="13" s="1"/>
  <c r="M44" i="13" s="1"/>
  <c r="M46" i="13" s="1"/>
  <c r="J19" i="14"/>
  <c r="H19" i="14"/>
  <c r="F19" i="14"/>
  <c r="D19" i="14"/>
  <c r="J14" i="14"/>
  <c r="H14" i="14"/>
  <c r="F14" i="14"/>
  <c r="D14" i="14"/>
  <c r="I57" i="11"/>
  <c r="G57" i="11"/>
  <c r="E57" i="11"/>
  <c r="C57" i="11"/>
  <c r="M47" i="12"/>
  <c r="D53" i="1"/>
  <c r="F53" i="1"/>
  <c r="H53" i="1"/>
  <c r="J53" i="1"/>
  <c r="D32" i="1"/>
  <c r="G44" i="13"/>
  <c r="G46" i="13" s="1"/>
  <c r="O11" i="13"/>
  <c r="M12" i="12"/>
  <c r="Q12" i="12" s="1"/>
  <c r="J32" i="1"/>
  <c r="F32" i="1"/>
  <c r="G72" i="11"/>
  <c r="C72" i="11"/>
  <c r="I69" i="11"/>
  <c r="O34" i="13"/>
  <c r="O20" i="13"/>
  <c r="K44" i="13"/>
  <c r="K46" i="13" s="1"/>
  <c r="I44" i="13"/>
  <c r="I46" i="13" s="1"/>
  <c r="K21" i="13"/>
  <c r="I21" i="13"/>
  <c r="G21" i="13"/>
  <c r="I48" i="12"/>
  <c r="I50" i="12" s="1"/>
  <c r="G48" i="12"/>
  <c r="G50" i="12" s="1"/>
  <c r="E48" i="12"/>
  <c r="E50" i="12" s="1"/>
  <c r="I23" i="12"/>
  <c r="G23" i="12"/>
  <c r="G25" i="12" s="1"/>
  <c r="E23" i="12"/>
  <c r="M22" i="12"/>
  <c r="Q22" i="12" s="1"/>
  <c r="G23" i="13" l="1"/>
  <c r="F21" i="14"/>
  <c r="F26" i="14" s="1"/>
  <c r="F28" i="14" s="1"/>
  <c r="E25" i="12"/>
  <c r="I25" i="12"/>
  <c r="O47" i="12"/>
  <c r="O48" i="12" s="1"/>
  <c r="O50" i="12" s="1"/>
  <c r="I23" i="13"/>
  <c r="K23" i="13"/>
  <c r="M18" i="12"/>
  <c r="O25" i="12"/>
  <c r="Q18" i="12"/>
  <c r="H21" i="14"/>
  <c r="H26" i="14" s="1"/>
  <c r="H28" i="14" s="1"/>
  <c r="H33" i="14" s="1"/>
  <c r="D21" i="14"/>
  <c r="D26" i="14" s="1"/>
  <c r="D28" i="14" s="1"/>
  <c r="D46" i="14" s="1"/>
  <c r="M21" i="13"/>
  <c r="M23" i="13" s="1"/>
  <c r="O21" i="13"/>
  <c r="O23" i="13" s="1"/>
  <c r="K23" i="12"/>
  <c r="K25" i="12" s="1"/>
  <c r="M23" i="12"/>
  <c r="J21" i="14"/>
  <c r="J26" i="14" s="1"/>
  <c r="J28" i="14" s="1"/>
  <c r="J33" i="14" s="1"/>
  <c r="F46" i="14"/>
  <c r="F33" i="14"/>
  <c r="O42" i="13"/>
  <c r="O44" i="13" s="1"/>
  <c r="O46" i="13" s="1"/>
  <c r="M46" i="12"/>
  <c r="Q46" i="12" s="1"/>
  <c r="Q21" i="12"/>
  <c r="Q23" i="12" s="1"/>
  <c r="F19" i="4"/>
  <c r="D33" i="14" l="1"/>
  <c r="M25" i="12"/>
  <c r="Q47" i="12"/>
  <c r="Q48" i="12" s="1"/>
  <c r="Q50" i="12" s="1"/>
  <c r="Q25" i="12"/>
  <c r="M48" i="12"/>
  <c r="M50" i="12" s="1"/>
  <c r="D53" i="4"/>
  <c r="D86" i="1" l="1"/>
  <c r="D19" i="1"/>
  <c r="C69" i="11"/>
  <c r="G69" i="11" l="1"/>
  <c r="E69" i="11"/>
  <c r="I34" i="11"/>
  <c r="I36" i="11" s="1"/>
  <c r="E34" i="11"/>
  <c r="E36" i="11" s="1"/>
  <c r="E71" i="11" l="1"/>
  <c r="E73" i="11" s="1"/>
  <c r="I71" i="11"/>
  <c r="I73" i="11" s="1"/>
  <c r="F46" i="4" l="1"/>
  <c r="D46" i="4"/>
  <c r="J19" i="4"/>
  <c r="H19" i="4"/>
  <c r="H53" i="7"/>
  <c r="G53" i="7"/>
  <c r="E53" i="7"/>
  <c r="D53" i="7"/>
  <c r="H51" i="7"/>
  <c r="D51" i="7"/>
  <c r="H46" i="7"/>
  <c r="J19" i="7"/>
  <c r="H19" i="7"/>
  <c r="F19" i="7"/>
  <c r="D19" i="7"/>
  <c r="J14" i="7"/>
  <c r="H14" i="7"/>
  <c r="F14" i="7"/>
  <c r="D14" i="7"/>
  <c r="J19" i="1"/>
  <c r="F53" i="7"/>
  <c r="J51" i="7"/>
  <c r="H53" i="4"/>
  <c r="H61" i="1"/>
  <c r="D61" i="1"/>
  <c r="H32" i="1"/>
  <c r="H19" i="1"/>
  <c r="F19" i="1"/>
  <c r="H51" i="4"/>
  <c r="H46" i="4"/>
  <c r="J14" i="4"/>
  <c r="F14" i="4"/>
  <c r="F21" i="4" s="1"/>
  <c r="F26" i="4" s="1"/>
  <c r="J86" i="1"/>
  <c r="J88" i="1" s="1"/>
  <c r="F86" i="1"/>
  <c r="F88" i="1" s="1"/>
  <c r="D88" i="1"/>
  <c r="H86" i="1"/>
  <c r="J61" i="1"/>
  <c r="F61" i="1"/>
  <c r="F63" i="1" s="1"/>
  <c r="D19" i="4"/>
  <c r="H14" i="4"/>
  <c r="D14" i="4"/>
  <c r="D51" i="4"/>
  <c r="F51" i="7"/>
  <c r="J53" i="7"/>
  <c r="J46" i="7"/>
  <c r="F51" i="4"/>
  <c r="F53" i="4"/>
  <c r="J51" i="4"/>
  <c r="J53" i="4"/>
  <c r="J46" i="4"/>
  <c r="J21" i="4" l="1"/>
  <c r="J26" i="4" s="1"/>
  <c r="J28" i="4" s="1"/>
  <c r="J33" i="4" s="1"/>
  <c r="H21" i="4"/>
  <c r="H26" i="4" s="1"/>
  <c r="H28" i="4" s="1"/>
  <c r="H33" i="4" s="1"/>
  <c r="G23" i="11" s="1"/>
  <c r="G34" i="11" s="1"/>
  <c r="D21" i="4"/>
  <c r="D26" i="4" s="1"/>
  <c r="D28" i="4" s="1"/>
  <c r="D33" i="4" s="1"/>
  <c r="C23" i="11" s="1"/>
  <c r="C34" i="11" s="1"/>
  <c r="C36" i="11" s="1"/>
  <c r="C71" i="11" s="1"/>
  <c r="C73" i="11" s="1"/>
  <c r="H88" i="1"/>
  <c r="F90" i="1"/>
  <c r="F28" i="4"/>
  <c r="F33" i="4" s="1"/>
  <c r="H34" i="1"/>
  <c r="D63" i="1"/>
  <c r="D90" i="1" s="1"/>
  <c r="J21" i="7"/>
  <c r="J26" i="7" s="1"/>
  <c r="J28" i="7" s="1"/>
  <c r="J33" i="7" s="1"/>
  <c r="H21" i="7"/>
  <c r="H26" i="7" s="1"/>
  <c r="H28" i="7" s="1"/>
  <c r="H33" i="7" s="1"/>
  <c r="D21" i="7"/>
  <c r="D26" i="7" s="1"/>
  <c r="D28" i="7" s="1"/>
  <c r="D46" i="7" s="1"/>
  <c r="F21" i="7"/>
  <c r="F26" i="7" s="1"/>
  <c r="F28" i="7" s="1"/>
  <c r="F46" i="7" s="1"/>
  <c r="J63" i="1"/>
  <c r="J90" i="1" s="1"/>
  <c r="J34" i="1"/>
  <c r="F34" i="1"/>
  <c r="D34" i="1"/>
  <c r="H63" i="1"/>
  <c r="H90" i="1" l="1"/>
  <c r="G36" i="11"/>
  <c r="G71" i="11" s="1"/>
  <c r="G73" i="11" s="1"/>
  <c r="F33" i="7"/>
  <c r="D33" i="7"/>
</calcChain>
</file>

<file path=xl/sharedStrings.xml><?xml version="1.0" encoding="utf-8"?>
<sst xmlns="http://schemas.openxmlformats.org/spreadsheetml/2006/main" count="469" uniqueCount="196">
  <si>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</si>
  <si>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</si>
  <si>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</si>
  <si>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</si>
  <si>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</si>
  <si>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</si>
  <si>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</si>
  <si>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</si>
  <si>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</si>
  <si>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</si>
  <si>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</si>
  <si>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</si>
  <si>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</si>
  <si>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</si>
  <si>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</si>
  <si>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</si>
  <si>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</si>
  <si>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</si>
  <si>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</si>
  <si>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</si>
  <si>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Revenues from hospital operations</t>
  </si>
  <si>
    <t>Other income</t>
  </si>
  <si>
    <t>Expenses</t>
  </si>
  <si>
    <t>Cost of hospital operations</t>
  </si>
  <si>
    <t>Total expenses</t>
  </si>
  <si>
    <t>Profit for the period</t>
  </si>
  <si>
    <t>Total comprehensive income for the period</t>
  </si>
  <si>
    <t>Cash flows from operating activities</t>
  </si>
  <si>
    <t>Cash flows from investing activities</t>
  </si>
  <si>
    <t>Cash flows from financing activities</t>
  </si>
  <si>
    <t>Total</t>
  </si>
  <si>
    <t>Unappropriated</t>
  </si>
  <si>
    <t>Investment properties</t>
  </si>
  <si>
    <t xml:space="preserve">Property, plant and equipment </t>
  </si>
  <si>
    <t>Inventories</t>
  </si>
  <si>
    <t xml:space="preserve">Retained earnings </t>
  </si>
  <si>
    <t>Statement of financial position</t>
  </si>
  <si>
    <t>Deferred tax assets</t>
  </si>
  <si>
    <t>Income tax expenses</t>
  </si>
  <si>
    <t>Non-cash transactions</t>
  </si>
  <si>
    <t>Goodwill</t>
  </si>
  <si>
    <t>Deferred tax liabilities</t>
  </si>
  <si>
    <t>attributable to</t>
  </si>
  <si>
    <t>Total equity</t>
  </si>
  <si>
    <t>owners of</t>
  </si>
  <si>
    <t>Other comprehensive income for the period</t>
  </si>
  <si>
    <t>Right-of-use assets</t>
  </si>
  <si>
    <t>Finance income</t>
  </si>
  <si>
    <t>Current portion of lease liabilities</t>
  </si>
  <si>
    <t>Derivatives liabilities</t>
  </si>
  <si>
    <t>Dividend income</t>
  </si>
  <si>
    <t>Investments in associates</t>
  </si>
  <si>
    <t>(in thousand Baht)</t>
  </si>
  <si>
    <t>Other current financial assets</t>
  </si>
  <si>
    <t>Consolidated financial</t>
  </si>
  <si>
    <t>Separate financial</t>
  </si>
  <si>
    <t>statements</t>
  </si>
  <si>
    <t>31 December</t>
  </si>
  <si>
    <t xml:space="preserve">Consolidated financial </t>
  </si>
  <si>
    <t xml:space="preserve">Separate financial </t>
  </si>
  <si>
    <t>(Unaudited)</t>
  </si>
  <si>
    <t>Trade and other current receivables</t>
  </si>
  <si>
    <t>Intangible assets other than goodwill</t>
  </si>
  <si>
    <t>Liabilities and equity</t>
  </si>
  <si>
    <t xml:space="preserve">Trade and other current payables </t>
  </si>
  <si>
    <t>Corporate income tax payable</t>
  </si>
  <si>
    <t>Lease liabilities</t>
  </si>
  <si>
    <t>Non-current provisions for employee benefits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</si>
  <si>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</si>
  <si>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</si>
  <si>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</si>
  <si>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</si>
  <si>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Total liabilities and equity</t>
  </si>
  <si>
    <t xml:space="preserve">  Appropriated</t>
  </si>
  <si>
    <t xml:space="preserve">Statement of comprehensive income (Unaudited) </t>
  </si>
  <si>
    <t>Profit before income tax expense</t>
  </si>
  <si>
    <t>Other comprehensive income</t>
  </si>
  <si>
    <t xml:space="preserve">   Non-controlling interests</t>
  </si>
  <si>
    <t>Statement of changes in equity (Unaudited)</t>
  </si>
  <si>
    <t>paid-up</t>
  </si>
  <si>
    <t>Legal</t>
  </si>
  <si>
    <t>reserve</t>
  </si>
  <si>
    <t>Share</t>
  </si>
  <si>
    <t>premium</t>
  </si>
  <si>
    <t>the parent</t>
  </si>
  <si>
    <t>equity</t>
  </si>
  <si>
    <t>Statement of cash flows (Unaudited)</t>
  </si>
  <si>
    <t>Depreciation and amortisation</t>
  </si>
  <si>
    <t>Cash and cash equivalents at 1 January</t>
  </si>
  <si>
    <t>2, 3</t>
  </si>
  <si>
    <t>Share premium</t>
  </si>
  <si>
    <t>Three-month period ended</t>
  </si>
  <si>
    <t>share capital</t>
  </si>
  <si>
    <t xml:space="preserve">Issued and </t>
  </si>
  <si>
    <t>Chularat Hospital Public Company Limited and its Subsidiaries</t>
  </si>
  <si>
    <t>Long-term borrowings from financial institutions</t>
  </si>
  <si>
    <t xml:space="preserve">Current portion of long-term borrowings </t>
  </si>
  <si>
    <t xml:space="preserve">  (11,000,000,000 ordinary shares, par value at </t>
  </si>
  <si>
    <t xml:space="preserve">  Unappropriated</t>
  </si>
  <si>
    <t>Non-controlling interests</t>
  </si>
  <si>
    <t>Finance costs</t>
  </si>
  <si>
    <t xml:space="preserve">Net cash used in financing activities  </t>
  </si>
  <si>
    <t>Equity attributable to owners of the parent</t>
  </si>
  <si>
    <t>Bank overdraft and short-term borrowings</t>
  </si>
  <si>
    <t xml:space="preserve">   from financial institutions</t>
  </si>
  <si>
    <t xml:space="preserve">     Baht 0.1 per share)</t>
  </si>
  <si>
    <t xml:space="preserve">     Legal reserve</t>
  </si>
  <si>
    <t>Long-term loans to related parties</t>
  </si>
  <si>
    <t xml:space="preserve">Accrued medical treatment income </t>
  </si>
  <si>
    <t>Increase in right-of-use assets and lease liabilities</t>
  </si>
  <si>
    <t xml:space="preserve">   from additional lease agreements</t>
  </si>
  <si>
    <t>Transfer right-of-use assets to property, plant and equipment</t>
  </si>
  <si>
    <t>Administrative expenses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</si>
  <si>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</si>
  <si>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30 September</t>
  </si>
  <si>
    <t>Total revenues</t>
  </si>
  <si>
    <t>Finance cost</t>
  </si>
  <si>
    <t>Profit before income tax expenses</t>
  </si>
  <si>
    <t>Profit attributable to:</t>
  </si>
  <si>
    <t>Total comprehensive income attributable to:</t>
  </si>
  <si>
    <t>Nine-month period ended</t>
  </si>
  <si>
    <t xml:space="preserve">Equity </t>
  </si>
  <si>
    <t>Non-</t>
  </si>
  <si>
    <t xml:space="preserve">controlling </t>
  </si>
  <si>
    <t>interests</t>
  </si>
  <si>
    <t>Comprehensive income for the period</t>
  </si>
  <si>
    <t xml:space="preserve">   Profit or loss </t>
  </si>
  <si>
    <t xml:space="preserve">   Other comprehensive income</t>
  </si>
  <si>
    <t>Income tax expense</t>
  </si>
  <si>
    <t>Adjustments to reconcile profit to cash receipts (payments)</t>
  </si>
  <si>
    <t>Share of loss of associates accounted for using equity method</t>
  </si>
  <si>
    <t>Changes in operating assets and liabilities</t>
  </si>
  <si>
    <t>Trade and other current payables</t>
  </si>
  <si>
    <t>Net cash generated from operation</t>
  </si>
  <si>
    <t>Taxes paid</t>
  </si>
  <si>
    <t xml:space="preserve">Net cash from operating activities </t>
  </si>
  <si>
    <t xml:space="preserve">Advance payment for construction of buildings and </t>
  </si>
  <si>
    <t xml:space="preserve">   medical instruments</t>
  </si>
  <si>
    <t>Acquisition of property plant and equipment</t>
  </si>
  <si>
    <t>Acquisition of intangible assets</t>
  </si>
  <si>
    <t>Interest received</t>
  </si>
  <si>
    <t xml:space="preserve">   from financial instituitions</t>
  </si>
  <si>
    <t xml:space="preserve">Proceeds from borrowings long-term loans </t>
  </si>
  <si>
    <t xml:space="preserve">Repayment of borrowings long-term loans </t>
  </si>
  <si>
    <t>Payment of lease liabilities</t>
  </si>
  <si>
    <t>Interest paid</t>
  </si>
  <si>
    <t>Transfer advance payment for construction to buildings</t>
  </si>
  <si>
    <t xml:space="preserve">Acquisition of property, plant and equipment </t>
  </si>
  <si>
    <t xml:space="preserve">   which cash has not been paid</t>
  </si>
  <si>
    <t xml:space="preserve">Current portion of long-term loans </t>
  </si>
  <si>
    <t>Income</t>
  </si>
  <si>
    <t>Profit from operating activities</t>
  </si>
  <si>
    <t xml:space="preserve">   for using equity method</t>
  </si>
  <si>
    <t xml:space="preserve">   Owners of parent</t>
  </si>
  <si>
    <t>Balance at 1 January 2024</t>
  </si>
  <si>
    <t>Reversal of expected credit loss</t>
  </si>
  <si>
    <t xml:space="preserve">Share of loss of associates accounted </t>
  </si>
  <si>
    <t xml:space="preserve">   to related party</t>
  </si>
  <si>
    <t>2025</t>
  </si>
  <si>
    <t>2024</t>
  </si>
  <si>
    <t>Balance at 1 January 2025</t>
  </si>
  <si>
    <t>Distribution costs and administrative expenses</t>
  </si>
  <si>
    <t>Profit (loss) attributable to:</t>
  </si>
  <si>
    <t>(Gain) loss on disposal of assets and intangible assets</t>
  </si>
  <si>
    <t>Net decrease in investment in other current financial assets</t>
  </si>
  <si>
    <t>Proceeds from sales of assets and intangible assets</t>
  </si>
  <si>
    <t>Increase (decrease) in bank overdrafts</t>
  </si>
  <si>
    <t>Total income</t>
  </si>
  <si>
    <t>Gain on fair value adjustments of derivatives</t>
  </si>
  <si>
    <t>30 June</t>
  </si>
  <si>
    <t>Six-month period ended</t>
  </si>
  <si>
    <t>Six-month period ended 30 June 2024</t>
  </si>
  <si>
    <t>Balance at 30 June 2024</t>
  </si>
  <si>
    <t>Transaction with owners, recorded directly in equity</t>
  </si>
  <si>
    <t xml:space="preserve">   Distributions to owners</t>
  </si>
  <si>
    <t xml:space="preserve">   Dividends to owners of the Company</t>
  </si>
  <si>
    <t xml:space="preserve">   Dividends to owners of subsidiary</t>
  </si>
  <si>
    <t>Total transaction with owners, recorded directly in equity</t>
  </si>
  <si>
    <t>Six-month period ended 30 June 2025</t>
  </si>
  <si>
    <t>Balance at 30 June 2025</t>
  </si>
  <si>
    <t>Transactions with owners, recorded directly in equity</t>
  </si>
  <si>
    <t>Total transactions with owners, recorded directly in equity</t>
  </si>
  <si>
    <t xml:space="preserve">Six-month period ended </t>
  </si>
  <si>
    <t xml:space="preserve">Dividends received </t>
  </si>
  <si>
    <t>Dividends paid to owners of the Company</t>
  </si>
  <si>
    <t>Dividends paid to owners of subsidiary</t>
  </si>
  <si>
    <t>Cash and cash equivalents at 30 June</t>
  </si>
  <si>
    <t>Cash payment for investments in subsidiaries</t>
  </si>
  <si>
    <t>6, 7</t>
  </si>
  <si>
    <t>Total comprehensive income (expense) attributable to:</t>
  </si>
  <si>
    <t>Comprehensive income (expense) for the period</t>
  </si>
  <si>
    <t>Total comprehensive income (expense) for the period</t>
  </si>
  <si>
    <t>Net decrease in long-term loans to subsidiaries</t>
  </si>
  <si>
    <t>Unrealised (gain) loss on foreign exchange</t>
  </si>
  <si>
    <t xml:space="preserve">Net cash from (used in) investing activities 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</si>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</sst>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00_);_(* \(#,##0.0000\);_(* &quot;-&quot;??_);_(@_)"/>
  </numFmts>
  <fonts count="22">
    <font>
      <sz val="11"/>
      <color theme="1"/>
      <name val="Arial"/>
      <family val="2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9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9" fontId="15" fillId="0" borderId="0" applyFont="0" applyFill="0" applyBorder="0" applyAlignment="0" applyProtection="0"/>
  </cellStyleXfs>
  <cellXfs count="27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8" fontId="7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38" fontId="3" fillId="0" borderId="0" xfId="0" applyNumberFormat="1" applyFont="1"/>
    <xf numFmtId="37" fontId="3" fillId="0" borderId="0" xfId="0" applyNumberFormat="1" applyFont="1"/>
    <xf numFmtId="38" fontId="8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2" fillId="0" borderId="0" xfId="0" applyFont="1"/>
    <xf numFmtId="0" fontId="10" fillId="0" borderId="0" xfId="0" applyFont="1"/>
    <xf numFmtId="0" fontId="3" fillId="0" borderId="0" xfId="0" applyFont="1"/>
    <xf numFmtId="165" fontId="3" fillId="0" borderId="0" xfId="2" applyNumberFormat="1" applyFont="1" applyAlignment="1">
      <alignment horizontal="right"/>
    </xf>
    <xf numFmtId="165" fontId="3" fillId="0" borderId="0" xfId="2" applyNumberFormat="1" applyFont="1" applyFill="1" applyBorder="1" applyAlignment="1"/>
    <xf numFmtId="165" fontId="3" fillId="0" borderId="0" xfId="2" applyNumberFormat="1" applyFont="1" applyFill="1" applyAlignment="1"/>
    <xf numFmtId="165" fontId="3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2" fillId="0" borderId="1" xfId="2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2" applyNumberFormat="1" applyFont="1" applyFill="1" applyAlignment="1">
      <alignment horizontal="center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165" fontId="3" fillId="0" borderId="0" xfId="2" applyNumberFormat="1" applyFont="1" applyAlignment="1"/>
    <xf numFmtId="165" fontId="2" fillId="0" borderId="2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/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/>
    <xf numFmtId="165" fontId="2" fillId="0" borderId="0" xfId="2" applyNumberFormat="1" applyFont="1" applyFill="1" applyBorder="1" applyAlignment="1">
      <alignment horizontal="right"/>
    </xf>
    <xf numFmtId="38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 wrapText="1"/>
    </xf>
    <xf numFmtId="49" fontId="17" fillId="0" borderId="0" xfId="0" applyNumberFormat="1" applyFont="1"/>
    <xf numFmtId="1" fontId="17" fillId="0" borderId="0" xfId="0" applyNumberFormat="1" applyFont="1" applyAlignment="1">
      <alignment horizontal="center"/>
    </xf>
    <xf numFmtId="165" fontId="18" fillId="0" borderId="0" xfId="2" applyNumberFormat="1" applyFont="1" applyFill="1" applyBorder="1" applyAlignment="1">
      <alignment horizontal="right"/>
    </xf>
    <xf numFmtId="165" fontId="18" fillId="0" borderId="0" xfId="2" applyNumberFormat="1" applyFont="1" applyFill="1" applyAlignment="1">
      <alignment horizontal="right"/>
    </xf>
    <xf numFmtId="165" fontId="18" fillId="0" borderId="0" xfId="2" applyNumberFormat="1" applyFont="1" applyFill="1" applyAlignment="1"/>
    <xf numFmtId="49" fontId="17" fillId="0" borderId="0" xfId="9" applyNumberFormat="1" applyFont="1"/>
    <xf numFmtId="1" fontId="18" fillId="0" borderId="0" xfId="9" applyNumberFormat="1" applyFont="1" applyAlignment="1">
      <alignment horizontal="center"/>
    </xf>
    <xf numFmtId="165" fontId="18" fillId="0" borderId="0" xfId="2" applyNumberFormat="1" applyFont="1" applyFill="1" applyBorder="1" applyAlignment="1"/>
    <xf numFmtId="0" fontId="18" fillId="0" borderId="0" xfId="0" applyFont="1"/>
    <xf numFmtId="0" fontId="2" fillId="0" borderId="0" xfId="9" applyFont="1"/>
    <xf numFmtId="1" fontId="17" fillId="0" borderId="0" xfId="9" applyNumberFormat="1" applyFont="1" applyAlignment="1">
      <alignment horizontal="center"/>
    </xf>
    <xf numFmtId="0" fontId="3" fillId="0" borderId="0" xfId="9" applyFont="1"/>
    <xf numFmtId="165" fontId="17" fillId="0" borderId="4" xfId="2" applyNumberFormat="1" applyFont="1" applyFill="1" applyBorder="1" applyAlignment="1">
      <alignment horizontal="right"/>
    </xf>
    <xf numFmtId="165" fontId="17" fillId="0" borderId="0" xfId="2" applyNumberFormat="1" applyFont="1" applyFill="1" applyBorder="1" applyAlignment="1">
      <alignment horizontal="right"/>
    </xf>
    <xf numFmtId="37" fontId="5" fillId="0" borderId="0" xfId="0" applyNumberFormat="1" applyFont="1"/>
    <xf numFmtId="0" fontId="17" fillId="0" borderId="0" xfId="0" applyFont="1"/>
    <xf numFmtId="165" fontId="18" fillId="0" borderId="1" xfId="2" applyNumberFormat="1" applyFont="1" applyFill="1" applyBorder="1" applyAlignment="1">
      <alignment horizontal="right"/>
    </xf>
    <xf numFmtId="165" fontId="17" fillId="0" borderId="5" xfId="2" applyNumberFormat="1" applyFont="1" applyFill="1" applyBorder="1" applyAlignment="1">
      <alignment horizontal="right"/>
    </xf>
    <xf numFmtId="165" fontId="2" fillId="0" borderId="5" xfId="2" applyNumberFormat="1" applyFont="1" applyFill="1" applyBorder="1" applyAlignment="1">
      <alignment horizontal="center"/>
    </xf>
    <xf numFmtId="168" fontId="2" fillId="0" borderId="4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center"/>
    </xf>
    <xf numFmtId="40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6" fontId="18" fillId="0" borderId="0" xfId="9" applyNumberFormat="1" applyFont="1" applyAlignment="1">
      <alignment vertical="center"/>
    </xf>
    <xf numFmtId="166" fontId="17" fillId="0" borderId="0" xfId="9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7" fillId="0" borderId="0" xfId="0" applyNumberFormat="1" applyFont="1" applyAlignment="1" applyProtection="1">
      <alignment horizontal="left"/>
      <protection locked="0"/>
    </xf>
    <xf numFmtId="38" fontId="4" fillId="0" borderId="0" xfId="0" applyNumberFormat="1" applyFont="1" applyAlignment="1" applyProtection="1">
      <alignment horizontal="center"/>
      <protection locked="0"/>
    </xf>
    <xf numFmtId="38" fontId="3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38" fontId="8" fillId="0" borderId="0" xfId="0" applyNumberFormat="1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4" fillId="0" borderId="0" xfId="0" applyFont="1" applyProtection="1">
      <protection locked="0"/>
    </xf>
    <xf numFmtId="165" fontId="3" fillId="0" borderId="0" xfId="2" applyNumberFormat="1" applyFont="1" applyFill="1" applyBorder="1" applyAlignment="1" applyProtection="1">
      <alignment horizontal="right"/>
      <protection locked="0"/>
    </xf>
    <xf numFmtId="165" fontId="4" fillId="0" borderId="0" xfId="2" applyNumberFormat="1" applyFont="1" applyFill="1" applyAlignment="1" applyProtection="1">
      <alignment horizontal="right"/>
      <protection locked="0"/>
    </xf>
    <xf numFmtId="165" fontId="4" fillId="0" borderId="0" xfId="2" applyNumberFormat="1" applyFont="1" applyFill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38" fontId="2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38" fontId="3" fillId="0" borderId="0" xfId="0" applyNumberFormat="1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5" fontId="3" fillId="0" borderId="0" xfId="0" quotePrefix="1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9" fontId="16" fillId="0" borderId="0" xfId="0" quotePrefix="1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165" fontId="18" fillId="0" borderId="0" xfId="2" quotePrefix="1" applyNumberFormat="1" applyFont="1" applyFill="1" applyBorder="1" applyAlignment="1" applyProtection="1">
      <alignment horizontal="center"/>
      <protection locked="0"/>
    </xf>
    <xf numFmtId="165" fontId="16" fillId="0" borderId="0" xfId="2" applyNumberFormat="1" applyFont="1" applyFill="1" applyBorder="1" applyAlignment="1" applyProtection="1">
      <alignment horizontal="center"/>
      <protection locked="0"/>
    </xf>
    <xf numFmtId="165" fontId="3" fillId="0" borderId="0" xfId="2" applyNumberFormat="1" applyFont="1" applyAlignment="1" applyProtection="1">
      <alignment horizontal="right"/>
      <protection locked="0"/>
    </xf>
    <xf numFmtId="165" fontId="3" fillId="0" borderId="0" xfId="2" applyNumberFormat="1" applyFont="1" applyFill="1" applyBorder="1" applyAlignment="1" applyProtection="1">
      <protection locked="0"/>
    </xf>
    <xf numFmtId="165" fontId="3" fillId="0" borderId="0" xfId="2" applyNumberFormat="1" applyFont="1" applyFill="1" applyAlignment="1" applyProtection="1">
      <protection locked="0"/>
    </xf>
    <xf numFmtId="165" fontId="3" fillId="0" borderId="0" xfId="2" applyNumberFormat="1" applyFont="1" applyFill="1" applyAlignment="1" applyProtection="1">
      <alignment horizontal="right"/>
      <protection locked="0"/>
    </xf>
    <xf numFmtId="165" fontId="3" fillId="0" borderId="1" xfId="2" applyNumberFormat="1" applyFont="1" applyFill="1" applyBorder="1" applyAlignment="1" applyProtection="1">
      <alignment horizontal="right"/>
      <protection locked="0"/>
    </xf>
    <xf numFmtId="165" fontId="3" fillId="0" borderId="1" xfId="2" applyNumberFormat="1" applyFont="1" applyBorder="1" applyAlignment="1" applyProtection="1">
      <alignment horizontal="right"/>
      <protection locked="0"/>
    </xf>
    <xf numFmtId="165" fontId="10" fillId="0" borderId="0" xfId="2" applyNumberFormat="1" applyFont="1" applyFill="1" applyAlignment="1" applyProtection="1">
      <alignment horizontal="right"/>
      <protection locked="0"/>
    </xf>
    <xf numFmtId="165" fontId="10" fillId="0" borderId="0" xfId="2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65" fontId="4" fillId="0" borderId="0" xfId="2" applyNumberFormat="1" applyFont="1" applyAlignment="1" applyProtection="1">
      <alignment horizontal="right"/>
      <protection locked="0"/>
    </xf>
    <xf numFmtId="165" fontId="10" fillId="0" borderId="0" xfId="2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5" fontId="3" fillId="0" borderId="3" xfId="2" applyNumberFormat="1" applyFont="1" applyBorder="1" applyAlignment="1" applyProtection="1">
      <alignment horizontal="right"/>
      <protection locked="0"/>
    </xf>
    <xf numFmtId="165" fontId="2" fillId="0" borderId="1" xfId="2" applyNumberFormat="1" applyFont="1" applyBorder="1" applyAlignment="1" applyProtection="1">
      <alignment horizontal="right"/>
      <protection locked="0"/>
    </xf>
    <xf numFmtId="165" fontId="10" fillId="0" borderId="0" xfId="2" applyNumberFormat="1" applyFont="1" applyBorder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5" fontId="3" fillId="0" borderId="0" xfId="2" applyNumberFormat="1" applyFont="1" applyFill="1" applyAlignment="1" applyProtection="1">
      <alignment horizontal="center"/>
      <protection locked="0"/>
    </xf>
    <xf numFmtId="165" fontId="4" fillId="0" borderId="0" xfId="2" applyNumberFormat="1" applyFont="1" applyFill="1" applyAlignment="1" applyProtection="1">
      <alignment horizontal="center"/>
      <protection locked="0"/>
    </xf>
    <xf numFmtId="165" fontId="3" fillId="0" borderId="4" xfId="2" applyNumberFormat="1" applyFont="1" applyBorder="1" applyAlignment="1" applyProtection="1">
      <alignment horizontal="right"/>
      <protection locked="0"/>
    </xf>
    <xf numFmtId="165" fontId="6" fillId="0" borderId="1" xfId="2" applyNumberFormat="1" applyFont="1" applyBorder="1" applyAlignment="1" applyProtection="1">
      <alignment horizontal="right"/>
      <protection locked="0"/>
    </xf>
    <xf numFmtId="165" fontId="3" fillId="0" borderId="0" xfId="2" applyNumberFormat="1" applyFont="1" applyBorder="1" applyAlignment="1" applyProtection="1">
      <alignment horizontal="right"/>
      <protection locked="0"/>
    </xf>
    <xf numFmtId="165" fontId="2" fillId="0" borderId="0" xfId="2" applyNumberFormat="1" applyFont="1" applyBorder="1" applyAlignment="1" applyProtection="1">
      <alignment horizontal="right"/>
      <protection locked="0"/>
    </xf>
    <xf numFmtId="165" fontId="2" fillId="0" borderId="1" xfId="2" applyNumberFormat="1" applyFont="1" applyFill="1" applyBorder="1" applyAlignment="1" applyProtection="1">
      <alignment horizontal="right"/>
    </xf>
    <xf numFmtId="165" fontId="2" fillId="0" borderId="4" xfId="2" applyNumberFormat="1" applyFont="1" applyFill="1" applyBorder="1" applyAlignment="1" applyProtection="1">
      <alignment horizontal="right"/>
    </xf>
    <xf numFmtId="165" fontId="2" fillId="0" borderId="2" xfId="2" applyNumberFormat="1" applyFont="1" applyBorder="1" applyAlignment="1" applyProtection="1">
      <alignment horizontal="right"/>
    </xf>
    <xf numFmtId="165" fontId="2" fillId="0" borderId="1" xfId="2" applyNumberFormat="1" applyFont="1" applyBorder="1" applyAlignment="1" applyProtection="1">
      <alignment horizontal="right"/>
    </xf>
    <xf numFmtId="165" fontId="11" fillId="0" borderId="0" xfId="2" applyNumberFormat="1" applyFont="1" applyAlignment="1" applyProtection="1">
      <alignment horizontal="right"/>
    </xf>
    <xf numFmtId="165" fontId="2" fillId="0" borderId="4" xfId="2" applyNumberFormat="1" applyFont="1" applyBorder="1" applyAlignment="1" applyProtection="1">
      <alignment horizontal="right"/>
    </xf>
    <xf numFmtId="37" fontId="3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38" fontId="4" fillId="0" borderId="0" xfId="0" applyNumberFormat="1" applyFont="1" applyProtection="1">
      <protection locked="0"/>
    </xf>
    <xf numFmtId="38" fontId="3" fillId="0" borderId="0" xfId="0" applyNumberFormat="1" applyFont="1" applyAlignment="1" applyProtection="1">
      <alignment horizontal="left"/>
      <protection locked="0"/>
    </xf>
    <xf numFmtId="165" fontId="2" fillId="0" borderId="0" xfId="2" applyNumberFormat="1" applyFont="1" applyFill="1" applyAlignment="1" applyProtection="1">
      <protection locked="0"/>
    </xf>
    <xf numFmtId="165" fontId="2" fillId="0" borderId="0" xfId="2" applyNumberFormat="1" applyFont="1" applyFill="1" applyAlignment="1" applyProtection="1">
      <alignment horizontal="center"/>
      <protection locked="0"/>
    </xf>
    <xf numFmtId="165" fontId="2" fillId="0" borderId="0" xfId="2" applyNumberFormat="1" applyFont="1" applyFill="1" applyBorder="1" applyAlignment="1" applyProtection="1">
      <alignment horizontal="center"/>
      <protection locked="0"/>
    </xf>
    <xf numFmtId="165" fontId="3" fillId="0" borderId="0" xfId="2" applyNumberFormat="1" applyFont="1" applyFill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38" fontId="4" fillId="0" borderId="0" xfId="0" applyNumberFormat="1" applyFont="1" applyAlignment="1" applyProtection="1">
      <alignment horizontal="right"/>
      <protection locked="0"/>
    </xf>
    <xf numFmtId="165" fontId="2" fillId="0" borderId="0" xfId="2" applyNumberFormat="1" applyFont="1" applyFill="1" applyBorder="1" applyAlignment="1" applyProtection="1">
      <protection locked="0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38" fontId="2" fillId="0" borderId="0" xfId="0" applyNumberFormat="1" applyFont="1" applyAlignment="1" applyProtection="1">
      <alignment horizontal="left"/>
      <protection locked="0"/>
    </xf>
    <xf numFmtId="3" fontId="3" fillId="0" borderId="0" xfId="0" applyNumberFormat="1" applyFont="1" applyAlignment="1" applyProtection="1">
      <alignment horizontal="center" wrapText="1"/>
      <protection locked="0"/>
    </xf>
    <xf numFmtId="49" fontId="17" fillId="0" borderId="0" xfId="0" applyNumberFormat="1" applyFont="1" applyProtection="1">
      <protection locked="0"/>
    </xf>
    <xf numFmtId="166" fontId="17" fillId="0" borderId="0" xfId="0" applyNumberFormat="1" applyFont="1" applyProtection="1"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165" fontId="18" fillId="0" borderId="0" xfId="2" applyNumberFormat="1" applyFont="1" applyFill="1" applyBorder="1" applyAlignment="1" applyProtection="1">
      <alignment horizontal="right"/>
      <protection locked="0"/>
    </xf>
    <xf numFmtId="165" fontId="18" fillId="0" borderId="0" xfId="2" applyNumberFormat="1" applyFont="1" applyFill="1" applyAlignment="1" applyProtection="1">
      <alignment horizontal="right"/>
      <protection locked="0"/>
    </xf>
    <xf numFmtId="165" fontId="18" fillId="0" borderId="0" xfId="2" applyNumberFormat="1" applyFont="1" applyFill="1" applyAlignment="1" applyProtection="1">
      <protection locked="0"/>
    </xf>
    <xf numFmtId="49" fontId="17" fillId="0" borderId="0" xfId="9" applyNumberFormat="1" applyFont="1" applyProtection="1">
      <protection locked="0"/>
    </xf>
    <xf numFmtId="166" fontId="18" fillId="0" borderId="0" xfId="9" applyNumberFormat="1" applyFont="1" applyProtection="1">
      <protection locked="0"/>
    </xf>
    <xf numFmtId="1" fontId="18" fillId="0" borderId="0" xfId="9" applyNumberFormat="1" applyFont="1" applyAlignment="1" applyProtection="1">
      <alignment horizontal="center"/>
      <protection locked="0"/>
    </xf>
    <xf numFmtId="0" fontId="2" fillId="0" borderId="0" xfId="9" applyFont="1" applyProtection="1">
      <protection locked="0"/>
    </xf>
    <xf numFmtId="166" fontId="17" fillId="0" borderId="0" xfId="9" applyNumberFormat="1" applyFont="1" applyProtection="1">
      <protection locked="0"/>
    </xf>
    <xf numFmtId="1" fontId="17" fillId="0" borderId="0" xfId="9" applyNumberFormat="1" applyFont="1" applyAlignment="1" applyProtection="1">
      <alignment horizontal="center"/>
      <protection locked="0"/>
    </xf>
    <xf numFmtId="0" fontId="3" fillId="0" borderId="0" xfId="9" applyFont="1" applyProtection="1">
      <protection locked="0"/>
    </xf>
    <xf numFmtId="165" fontId="17" fillId="0" borderId="0" xfId="2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165" fontId="18" fillId="0" borderId="1" xfId="2" applyNumberFormat="1" applyFont="1" applyFill="1" applyBorder="1" applyAlignment="1" applyProtection="1">
      <alignment horizontal="right"/>
      <protection locked="0"/>
    </xf>
    <xf numFmtId="168" fontId="2" fillId="0" borderId="0" xfId="2" applyNumberFormat="1" applyFont="1" applyFill="1" applyBorder="1" applyAlignment="1" applyProtection="1">
      <alignment horizontal="right"/>
      <protection locked="0"/>
    </xf>
    <xf numFmtId="168" fontId="2" fillId="0" borderId="0" xfId="2" applyNumberFormat="1" applyFont="1" applyFill="1" applyBorder="1" applyAlignment="1" applyProtection="1">
      <alignment horizontal="center"/>
      <protection locked="0"/>
    </xf>
    <xf numFmtId="40" fontId="3" fillId="0" borderId="0" xfId="0" applyNumberFormat="1" applyFont="1" applyProtection="1">
      <protection locked="0"/>
    </xf>
    <xf numFmtId="165" fontId="2" fillId="0" borderId="2" xfId="2" applyNumberFormat="1" applyFont="1" applyFill="1" applyBorder="1" applyAlignment="1" applyProtection="1">
      <alignment horizontal="center"/>
    </xf>
    <xf numFmtId="165" fontId="2" fillId="0" borderId="2" xfId="2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 applyProtection="1">
      <alignment horizontal="right"/>
    </xf>
    <xf numFmtId="165" fontId="17" fillId="0" borderId="4" xfId="2" applyNumberFormat="1" applyFont="1" applyFill="1" applyBorder="1" applyAlignment="1" applyProtection="1">
      <alignment horizontal="right"/>
    </xf>
    <xf numFmtId="165" fontId="17" fillId="0" borderId="5" xfId="2" applyNumberFormat="1" applyFont="1" applyFill="1" applyBorder="1" applyAlignment="1" applyProtection="1">
      <alignment horizontal="right"/>
    </xf>
    <xf numFmtId="165" fontId="2" fillId="0" borderId="5" xfId="2" applyNumberFormat="1" applyFont="1" applyFill="1" applyBorder="1" applyAlignment="1" applyProtection="1">
      <alignment horizontal="center"/>
    </xf>
    <xf numFmtId="168" fontId="2" fillId="0" borderId="4" xfId="2" applyNumberFormat="1" applyFont="1" applyFill="1" applyBorder="1" applyAlignment="1" applyProtection="1">
      <alignment horizontal="right"/>
    </xf>
    <xf numFmtId="38" fontId="7" fillId="0" borderId="0" xfId="0" applyNumberFormat="1" applyFont="1" applyAlignment="1" applyProtection="1">
      <alignment horizontal="left" vertical="center"/>
      <protection locked="0"/>
    </xf>
    <xf numFmtId="38" fontId="3" fillId="0" borderId="0" xfId="0" applyNumberFormat="1" applyFont="1" applyAlignment="1" applyProtection="1">
      <alignment horizontal="center"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38" fontId="3" fillId="0" borderId="0" xfId="0" applyNumberFormat="1" applyFont="1" applyAlignment="1" applyProtection="1">
      <alignment vertical="center"/>
      <protection locked="0"/>
    </xf>
    <xf numFmtId="38" fontId="8" fillId="0" borderId="0" xfId="0" applyNumberFormat="1" applyFont="1" applyAlignment="1" applyProtection="1">
      <alignment horizontal="left" vertical="center"/>
      <protection locked="0"/>
    </xf>
    <xf numFmtId="37" fontId="2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165" fontId="2" fillId="0" borderId="0" xfId="2" applyNumberFormat="1" applyFont="1" applyFill="1" applyBorder="1" applyAlignment="1" applyProtection="1">
      <alignment horizontal="center" vertical="center"/>
      <protection locked="0"/>
    </xf>
    <xf numFmtId="165" fontId="3" fillId="0" borderId="0" xfId="2" applyNumberFormat="1" applyFont="1" applyFill="1" applyAlignment="1" applyProtection="1">
      <alignment vertical="center"/>
      <protection locked="0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horizontal="center" vertical="center" wrapText="1"/>
      <protection locked="0"/>
    </xf>
    <xf numFmtId="165" fontId="18" fillId="0" borderId="0" xfId="2" applyNumberFormat="1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40" fontId="3" fillId="0" borderId="0" xfId="0" applyNumberFormat="1" applyFont="1" applyAlignment="1" applyProtection="1">
      <alignment vertical="center"/>
      <protection locked="0"/>
    </xf>
    <xf numFmtId="39" fontId="3" fillId="0" borderId="0" xfId="0" applyNumberFormat="1" applyFont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39" fontId="3" fillId="0" borderId="0" xfId="0" applyNumberFormat="1" applyFont="1" applyAlignment="1" applyProtection="1">
      <alignment horizontal="center" vertical="center"/>
      <protection locked="0"/>
    </xf>
    <xf numFmtId="40" fontId="2" fillId="0" borderId="0" xfId="0" applyNumberFormat="1" applyFont="1" applyAlignment="1" applyProtection="1">
      <alignment vertical="center"/>
      <protection locked="0"/>
    </xf>
    <xf numFmtId="165" fontId="2" fillId="0" borderId="2" xfId="2" applyNumberFormat="1" applyFont="1" applyFill="1" applyBorder="1" applyAlignment="1" applyProtection="1">
      <alignment horizontal="center" vertical="center"/>
    </xf>
    <xf numFmtId="37" fontId="3" fillId="0" borderId="0" xfId="0" applyNumberFormat="1" applyFont="1" applyAlignment="1" applyProtection="1">
      <alignment horizontal="centerContinuous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7" applyNumberFormat="1" applyFont="1" applyFill="1" applyBorder="1" applyAlignment="1" applyProtection="1">
      <alignment horizontal="right" vertical="center"/>
      <protection locked="0"/>
    </xf>
    <xf numFmtId="165" fontId="3" fillId="0" borderId="1" xfId="7" applyNumberFormat="1" applyFont="1" applyFill="1" applyBorder="1" applyAlignment="1" applyProtection="1">
      <alignment horizontal="right"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165" fontId="2" fillId="0" borderId="0" xfId="2" applyNumberFormat="1" applyFont="1" applyFill="1" applyBorder="1" applyAlignment="1" applyProtection="1">
      <alignment horizontal="center" vertical="center"/>
    </xf>
    <xf numFmtId="165" fontId="3" fillId="0" borderId="0" xfId="7" applyNumberFormat="1" applyFont="1" applyFill="1" applyAlignment="1" applyProtection="1">
      <alignment horizontal="right" vertical="center"/>
    </xf>
    <xf numFmtId="165" fontId="3" fillId="0" borderId="1" xfId="7" applyNumberFormat="1" applyFont="1" applyFill="1" applyBorder="1" applyAlignment="1" applyProtection="1">
      <alignment horizontal="right" vertical="center"/>
    </xf>
    <xf numFmtId="41" fontId="3" fillId="0" borderId="0" xfId="0" applyNumberFormat="1" applyFont="1" applyAlignment="1">
      <alignment horizontal="right" vertical="center"/>
    </xf>
    <xf numFmtId="165" fontId="2" fillId="0" borderId="2" xfId="7" applyNumberFormat="1" applyFont="1" applyFill="1" applyBorder="1" applyAlignment="1" applyProtection="1">
      <alignment horizontal="right" vertical="center"/>
    </xf>
    <xf numFmtId="165" fontId="3" fillId="0" borderId="0" xfId="2" applyNumberFormat="1" applyFont="1" applyFill="1" applyBorder="1" applyAlignment="1" applyProtection="1">
      <alignment horizontal="center" vertical="center"/>
    </xf>
    <xf numFmtId="165" fontId="2" fillId="0" borderId="4" xfId="2" applyNumberFormat="1" applyFont="1" applyFill="1" applyBorder="1" applyAlignment="1" applyProtection="1">
      <alignment horizontal="center" vertical="center"/>
    </xf>
    <xf numFmtId="41" fontId="12" fillId="0" borderId="0" xfId="0" applyNumberFormat="1" applyFont="1" applyAlignment="1" applyProtection="1">
      <alignment horizontal="center" vertical="center"/>
      <protection locked="0"/>
    </xf>
    <xf numFmtId="165" fontId="3" fillId="0" borderId="0" xfId="7" applyNumberFormat="1" applyFont="1" applyFill="1" applyBorder="1" applyAlignment="1" applyProtection="1">
      <alignment horizontal="right" vertical="center"/>
    </xf>
    <xf numFmtId="165" fontId="2" fillId="0" borderId="1" xfId="7" applyNumberFormat="1" applyFont="1" applyFill="1" applyBorder="1" applyAlignment="1" applyProtection="1">
      <alignment horizontal="right" vertical="center"/>
    </xf>
    <xf numFmtId="37" fontId="2" fillId="0" borderId="0" xfId="0" applyNumberFormat="1" applyFont="1" applyAlignment="1" applyProtection="1">
      <alignment vertical="center"/>
      <protection locked="0"/>
    </xf>
    <xf numFmtId="167" fontId="10" fillId="0" borderId="0" xfId="0" applyNumberFormat="1" applyFont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43" fontId="3" fillId="0" borderId="0" xfId="2" applyFont="1" applyFill="1" applyAlignment="1" applyProtection="1">
      <alignment vertical="center"/>
      <protection locked="0"/>
    </xf>
    <xf numFmtId="43" fontId="3" fillId="0" borderId="0" xfId="2" applyFont="1" applyAlignment="1" applyProtection="1">
      <alignment horizontal="center" vertical="center"/>
      <protection locked="0"/>
    </xf>
    <xf numFmtId="41" fontId="3" fillId="0" borderId="1" xfId="0" applyNumberFormat="1" applyFont="1" applyBorder="1" applyAlignment="1" applyProtection="1">
      <alignment vertical="center"/>
      <protection locked="0"/>
    </xf>
    <xf numFmtId="38" fontId="2" fillId="0" borderId="0" xfId="0" applyNumberFormat="1" applyFont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horizontal="right" vertical="center"/>
      <protection locked="0"/>
    </xf>
    <xf numFmtId="165" fontId="3" fillId="0" borderId="0" xfId="7" applyNumberFormat="1" applyFont="1" applyFill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left" vertical="center"/>
      <protection locked="0"/>
    </xf>
    <xf numFmtId="165" fontId="18" fillId="0" borderId="1" xfId="7" applyNumberFormat="1" applyFont="1" applyFill="1" applyBorder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vertical="center"/>
      <protection locked="0"/>
    </xf>
    <xf numFmtId="38" fontId="18" fillId="0" borderId="0" xfId="0" applyNumberFormat="1" applyFont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horizontal="center" vertical="center"/>
      <protection locked="0"/>
    </xf>
    <xf numFmtId="43" fontId="3" fillId="0" borderId="0" xfId="2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3" fillId="0" borderId="1" xfId="0" applyNumberFormat="1" applyFont="1" applyBorder="1" applyAlignment="1" applyProtection="1">
      <alignment horizontal="right" vertical="center"/>
      <protection locked="0"/>
    </xf>
    <xf numFmtId="165" fontId="18" fillId="0" borderId="0" xfId="7" applyNumberFormat="1" applyFont="1" applyAlignment="1" applyProtection="1">
      <alignment horizontal="right" vertical="center"/>
      <protection locked="0"/>
    </xf>
    <xf numFmtId="165" fontId="19" fillId="0" borderId="0" xfId="7" applyNumberFormat="1" applyFont="1" applyFill="1" applyAlignment="1" applyProtection="1">
      <alignment horizontal="right" vertical="center"/>
      <protection locked="0"/>
    </xf>
    <xf numFmtId="165" fontId="16" fillId="0" borderId="0" xfId="7" applyNumberFormat="1" applyFont="1" applyAlignment="1" applyProtection="1">
      <alignment horizontal="right" vertical="center"/>
      <protection locked="0"/>
    </xf>
    <xf numFmtId="41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12" fillId="0" borderId="0" xfId="0" applyNumberFormat="1" applyFont="1" applyAlignment="1" applyProtection="1">
      <alignment horizontal="right" vertical="center"/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165" fontId="3" fillId="0" borderId="0" xfId="2" applyNumberFormat="1" applyFont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protection locked="0"/>
    </xf>
    <xf numFmtId="165" fontId="18" fillId="0" borderId="0" xfId="2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 3 2" xfId="10" xr:uid="{00000000-0005-0000-0000-00000A000000}"/>
    <cellStyle name="Normal 3 3" xfId="11" xr:uid="{00000000-0005-0000-0000-00000B000000}"/>
    <cellStyle name="Normal 4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7"/>
  <sheetViews>
    <sheetView showGridLines="0" view="pageBreakPreview" topLeftCell="A26" zoomScaleNormal="77" zoomScaleSheetLayoutView="100" workbookViewId="0">
      <selection activeCell="A83" sqref="A83"/>
    </sheetView>
  </sheetViews>
  <sheetFormatPr defaultColWidth="9.33203125" defaultRowHeight="23.15" customHeight="1"/>
  <cols>
    <col min="1" max="1" width="37.25" style="74" customWidth="1"/>
    <col min="2" max="2" width="5.33203125" style="73" customWidth="1"/>
    <col min="3" max="3" width="1" style="74" customWidth="1"/>
    <col min="4" max="4" width="11.25" style="75" customWidth="1"/>
    <col min="5" max="5" width="1" style="74" customWidth="1"/>
    <col min="6" max="6" width="11.25" style="75" customWidth="1"/>
    <col min="7" max="7" width="1" style="74" customWidth="1"/>
    <col min="8" max="8" width="11.25" style="75" customWidth="1"/>
    <col min="9" max="9" width="1" style="74" customWidth="1"/>
    <col min="10" max="10" width="11.25" style="75" customWidth="1"/>
    <col min="11" max="11" width="15.58203125" style="74" customWidth="1"/>
    <col min="12" max="16384" width="9.33203125" style="74"/>
  </cols>
  <sheetData>
    <row r="1" spans="1:13" ht="22.5" customHeight="1">
      <c r="A1" s="72" t="s">
        <v>94</v>
      </c>
    </row>
    <row r="2" spans="1:13" ht="22.5" customHeight="1">
      <c r="A2" s="76" t="s">
        <v>36</v>
      </c>
    </row>
    <row r="3" spans="1:13" s="82" customFormat="1" ht="22.5" customHeight="1">
      <c r="A3" s="77"/>
      <c r="B3" s="78"/>
      <c r="C3" s="78"/>
      <c r="D3" s="79"/>
      <c r="E3" s="80"/>
      <c r="F3" s="79"/>
      <c r="G3" s="81"/>
      <c r="H3" s="79"/>
      <c r="I3" s="80"/>
      <c r="J3" s="79"/>
      <c r="M3" s="83"/>
    </row>
    <row r="4" spans="1:13" ht="22.5" customHeight="1">
      <c r="A4" s="84"/>
      <c r="D4" s="257" t="s">
        <v>58</v>
      </c>
      <c r="E4" s="257"/>
      <c r="F4" s="257"/>
      <c r="H4" s="257" t="s">
        <v>59</v>
      </c>
      <c r="I4" s="257"/>
      <c r="J4" s="257"/>
    </row>
    <row r="5" spans="1:13" s="88" customFormat="1" ht="22.5" customHeight="1">
      <c r="A5" s="85"/>
      <c r="B5" s="86"/>
      <c r="C5" s="85"/>
      <c r="D5" s="256" t="s">
        <v>56</v>
      </c>
      <c r="E5" s="256"/>
      <c r="F5" s="256"/>
      <c r="G5" s="87"/>
      <c r="H5" s="256" t="s">
        <v>56</v>
      </c>
      <c r="I5" s="256"/>
      <c r="J5" s="256"/>
    </row>
    <row r="6" spans="1:13" s="88" customFormat="1" ht="22.5" customHeight="1">
      <c r="C6" s="85"/>
      <c r="D6" s="89" t="s">
        <v>169</v>
      </c>
      <c r="E6" s="90"/>
      <c r="F6" s="91" t="s">
        <v>57</v>
      </c>
      <c r="G6" s="92"/>
      <c r="H6" s="89" t="s">
        <v>169</v>
      </c>
      <c r="I6" s="90"/>
      <c r="J6" s="91" t="s">
        <v>57</v>
      </c>
    </row>
    <row r="7" spans="1:13" s="88" customFormat="1" ht="22.5" customHeight="1">
      <c r="A7" s="93" t="s">
        <v>3</v>
      </c>
      <c r="B7" s="86" t="s">
        <v>2</v>
      </c>
      <c r="C7" s="85"/>
      <c r="D7" s="89" t="s">
        <v>158</v>
      </c>
      <c r="E7" s="90"/>
      <c r="F7" s="89" t="s">
        <v>159</v>
      </c>
      <c r="G7" s="92"/>
      <c r="H7" s="89" t="s">
        <v>158</v>
      </c>
      <c r="I7" s="90"/>
      <c r="J7" s="89" t="s">
        <v>159</v>
      </c>
    </row>
    <row r="8" spans="1:13" s="88" customFormat="1" ht="22.5" customHeight="1">
      <c r="A8" s="85"/>
      <c r="B8" s="94"/>
      <c r="C8" s="85"/>
      <c r="D8" s="95" t="s">
        <v>60</v>
      </c>
      <c r="E8" s="95"/>
      <c r="F8" s="95"/>
      <c r="G8" s="92"/>
      <c r="H8" s="95" t="s">
        <v>60</v>
      </c>
      <c r="I8" s="95"/>
      <c r="J8" s="95"/>
    </row>
    <row r="9" spans="1:13" s="88" customFormat="1" ht="22.5" customHeight="1">
      <c r="A9" s="85"/>
      <c r="B9" s="94"/>
      <c r="C9" s="85"/>
      <c r="D9" s="255" t="s">
        <v>52</v>
      </c>
      <c r="E9" s="255"/>
      <c r="F9" s="255"/>
      <c r="G9" s="255"/>
      <c r="H9" s="255"/>
      <c r="I9" s="255"/>
      <c r="J9" s="255"/>
    </row>
    <row r="10" spans="1:13" s="82" customFormat="1" ht="22.5" customHeight="1">
      <c r="A10" s="97" t="s">
        <v>4</v>
      </c>
      <c r="B10" s="96"/>
      <c r="C10" s="96"/>
      <c r="D10" s="98"/>
      <c r="E10" s="99"/>
      <c r="M10" s="99"/>
    </row>
    <row r="11" spans="1:13" s="82" customFormat="1" ht="22.5" customHeight="1">
      <c r="A11" s="82" t="s">
        <v>5</v>
      </c>
      <c r="B11" s="96">
        <v>2</v>
      </c>
      <c r="C11" s="96"/>
      <c r="D11" s="100">
        <v>1500437</v>
      </c>
      <c r="E11" s="101"/>
      <c r="F11" s="102">
        <v>1691693</v>
      </c>
      <c r="G11" s="103"/>
      <c r="H11" s="104">
        <v>643814</v>
      </c>
      <c r="I11" s="104"/>
      <c r="J11" s="102">
        <v>435316</v>
      </c>
      <c r="M11" s="99"/>
    </row>
    <row r="12" spans="1:13" s="82" customFormat="1" ht="22.5" customHeight="1">
      <c r="A12" s="82" t="s">
        <v>61</v>
      </c>
      <c r="B12" s="96" t="s">
        <v>89</v>
      </c>
      <c r="C12" s="96"/>
      <c r="D12" s="100">
        <v>775700</v>
      </c>
      <c r="E12" s="101"/>
      <c r="F12" s="102">
        <v>775912</v>
      </c>
      <c r="G12" s="103"/>
      <c r="H12" s="104">
        <v>503085</v>
      </c>
      <c r="I12" s="104"/>
      <c r="J12" s="102">
        <v>598936</v>
      </c>
      <c r="M12" s="99"/>
    </row>
    <row r="13" spans="1:13" s="82" customFormat="1" ht="22.5" customHeight="1">
      <c r="A13" s="82" t="s">
        <v>108</v>
      </c>
      <c r="B13" s="96">
        <v>4</v>
      </c>
      <c r="C13" s="96"/>
      <c r="D13" s="100">
        <v>1120177</v>
      </c>
      <c r="E13" s="101"/>
      <c r="F13" s="102">
        <v>1171735</v>
      </c>
      <c r="G13" s="103"/>
      <c r="H13" s="104">
        <v>614157</v>
      </c>
      <c r="I13" s="104"/>
      <c r="J13" s="102">
        <v>658071</v>
      </c>
      <c r="M13" s="99"/>
    </row>
    <row r="14" spans="1:13" s="82" customFormat="1" ht="22.5" customHeight="1">
      <c r="A14" s="82" t="s">
        <v>34</v>
      </c>
      <c r="B14" s="96"/>
      <c r="C14" s="96"/>
      <c r="D14" s="105">
        <v>308697</v>
      </c>
      <c r="E14" s="80"/>
      <c r="F14" s="102">
        <v>299861</v>
      </c>
      <c r="G14" s="80"/>
      <c r="H14" s="105">
        <v>141306</v>
      </c>
      <c r="I14" s="81"/>
      <c r="J14" s="102">
        <v>130404</v>
      </c>
      <c r="M14" s="83"/>
    </row>
    <row r="15" spans="1:13" s="82" customFormat="1" ht="22.5" customHeight="1">
      <c r="A15" s="82" t="s">
        <v>53</v>
      </c>
      <c r="C15" s="96"/>
      <c r="D15" s="79">
        <v>90000</v>
      </c>
      <c r="E15" s="80"/>
      <c r="F15" s="102">
        <v>120000</v>
      </c>
      <c r="G15" s="80"/>
      <c r="H15" s="102">
        <v>0</v>
      </c>
      <c r="I15" s="81"/>
      <c r="J15" s="102">
        <v>0</v>
      </c>
      <c r="M15" s="83"/>
    </row>
    <row r="16" spans="1:13" s="82" customFormat="1" ht="22.5" customHeight="1">
      <c r="A16" s="82" t="s">
        <v>149</v>
      </c>
      <c r="M16" s="83"/>
    </row>
    <row r="17" spans="1:13" s="82" customFormat="1" ht="22.5" customHeight="1">
      <c r="A17" s="82" t="s">
        <v>157</v>
      </c>
      <c r="B17" s="96">
        <v>2</v>
      </c>
      <c r="C17" s="96"/>
      <c r="D17" s="102">
        <v>0</v>
      </c>
      <c r="E17" s="80"/>
      <c r="F17" s="102">
        <v>0</v>
      </c>
      <c r="G17" s="80"/>
      <c r="H17" s="79">
        <v>46100</v>
      </c>
      <c r="I17" s="81"/>
      <c r="J17" s="102">
        <v>246100</v>
      </c>
      <c r="M17" s="83"/>
    </row>
    <row r="18" spans="1:13" s="82" customFormat="1" ht="22.5" customHeight="1">
      <c r="A18" s="82" t="s">
        <v>6</v>
      </c>
      <c r="C18" s="96"/>
      <c r="D18" s="106">
        <v>50064</v>
      </c>
      <c r="E18" s="80"/>
      <c r="F18" s="107">
        <v>36151</v>
      </c>
      <c r="G18" s="80"/>
      <c r="H18" s="106">
        <v>18325</v>
      </c>
      <c r="I18" s="81"/>
      <c r="J18" s="107">
        <v>15414</v>
      </c>
      <c r="M18" s="83"/>
    </row>
    <row r="19" spans="1:13" s="82" customFormat="1" ht="22.5" customHeight="1">
      <c r="A19" s="93" t="s">
        <v>7</v>
      </c>
      <c r="B19" s="78"/>
      <c r="C19" s="78"/>
      <c r="D19" s="125">
        <f>SUM(D11:D18)</f>
        <v>3845075</v>
      </c>
      <c r="E19" s="108"/>
      <c r="F19" s="125">
        <f>SUM(F11:F18)</f>
        <v>4095352</v>
      </c>
      <c r="G19" s="109"/>
      <c r="H19" s="125">
        <f>SUM(H11:H18)</f>
        <v>1966787</v>
      </c>
      <c r="I19" s="108"/>
      <c r="J19" s="125">
        <f>SUM(J11:J18)</f>
        <v>2084241</v>
      </c>
      <c r="M19" s="83"/>
    </row>
    <row r="20" spans="1:13" s="82" customFormat="1" ht="17" customHeight="1">
      <c r="A20" s="77"/>
      <c r="B20" s="78"/>
      <c r="C20" s="78"/>
      <c r="D20" s="79"/>
      <c r="E20" s="80"/>
      <c r="F20" s="79"/>
      <c r="G20" s="81"/>
      <c r="H20" s="79"/>
      <c r="I20" s="80"/>
      <c r="J20" s="79"/>
      <c r="M20" s="83"/>
    </row>
    <row r="21" spans="1:13" s="82" customFormat="1" ht="22.5" customHeight="1">
      <c r="A21" s="97" t="s">
        <v>8</v>
      </c>
      <c r="B21" s="78"/>
      <c r="C21" s="78"/>
      <c r="D21" s="105"/>
      <c r="E21" s="80"/>
      <c r="F21" s="105"/>
      <c r="G21" s="81"/>
      <c r="H21" s="105"/>
      <c r="I21" s="80"/>
      <c r="J21" s="105"/>
      <c r="M21" s="83"/>
    </row>
    <row r="22" spans="1:13" s="82" customFormat="1" ht="22.5" customHeight="1">
      <c r="A22" s="82" t="s">
        <v>9</v>
      </c>
      <c r="B22" s="96">
        <v>5</v>
      </c>
      <c r="C22" s="78"/>
      <c r="D22" s="102">
        <v>0</v>
      </c>
      <c r="E22" s="80"/>
      <c r="F22" s="102">
        <v>0</v>
      </c>
      <c r="G22" s="80"/>
      <c r="H22" s="105">
        <v>3345910</v>
      </c>
      <c r="I22" s="81"/>
      <c r="J22" s="102">
        <v>3149910</v>
      </c>
      <c r="M22" s="83"/>
    </row>
    <row r="23" spans="1:13" s="82" customFormat="1" ht="22.5" customHeight="1">
      <c r="A23" s="82" t="s">
        <v>51</v>
      </c>
      <c r="B23" s="96"/>
      <c r="C23" s="78"/>
      <c r="D23" s="105">
        <v>97156</v>
      </c>
      <c r="E23" s="80"/>
      <c r="F23" s="102">
        <v>102341</v>
      </c>
      <c r="G23" s="80"/>
      <c r="H23" s="102">
        <v>0</v>
      </c>
      <c r="I23" s="81"/>
      <c r="J23" s="102">
        <v>0</v>
      </c>
      <c r="M23" s="83"/>
    </row>
    <row r="24" spans="1:13" s="82" customFormat="1" ht="22.5" customHeight="1">
      <c r="A24" s="82" t="s">
        <v>107</v>
      </c>
      <c r="B24" s="96">
        <v>2</v>
      </c>
      <c r="C24" s="78"/>
      <c r="D24" s="102">
        <v>0</v>
      </c>
      <c r="E24" s="80"/>
      <c r="F24" s="102">
        <v>0</v>
      </c>
      <c r="G24" s="80"/>
      <c r="H24" s="105">
        <v>224000</v>
      </c>
      <c r="I24" s="81"/>
      <c r="J24" s="102">
        <v>174000</v>
      </c>
      <c r="M24" s="83"/>
    </row>
    <row r="25" spans="1:13" s="82" customFormat="1" ht="22.5" customHeight="1">
      <c r="A25" s="82" t="s">
        <v>32</v>
      </c>
      <c r="B25" s="96"/>
      <c r="C25" s="96"/>
      <c r="D25" s="79">
        <v>75654</v>
      </c>
      <c r="E25" s="80"/>
      <c r="F25" s="102">
        <v>75654</v>
      </c>
      <c r="G25" s="80"/>
      <c r="H25" s="79">
        <v>298</v>
      </c>
      <c r="I25" s="81"/>
      <c r="J25" s="102">
        <v>298</v>
      </c>
      <c r="M25" s="83"/>
    </row>
    <row r="26" spans="1:13" s="82" customFormat="1" ht="22.5" customHeight="1">
      <c r="A26" s="82" t="s">
        <v>33</v>
      </c>
      <c r="B26" s="96" t="s">
        <v>188</v>
      </c>
      <c r="C26" s="96"/>
      <c r="D26" s="79">
        <v>5843377</v>
      </c>
      <c r="E26" s="80"/>
      <c r="F26" s="102">
        <v>5772191</v>
      </c>
      <c r="G26" s="80"/>
      <c r="H26" s="79">
        <v>1751760</v>
      </c>
      <c r="I26" s="81"/>
      <c r="J26" s="102">
        <v>1684050</v>
      </c>
      <c r="M26" s="83"/>
    </row>
    <row r="27" spans="1:13" s="82" customFormat="1" ht="22.5" customHeight="1">
      <c r="A27" s="82" t="s">
        <v>46</v>
      </c>
      <c r="B27" s="96"/>
      <c r="C27" s="96"/>
      <c r="D27" s="79">
        <v>61803</v>
      </c>
      <c r="E27" s="80"/>
      <c r="F27" s="102">
        <v>65637</v>
      </c>
      <c r="G27" s="80"/>
      <c r="H27" s="79">
        <v>22565</v>
      </c>
      <c r="I27" s="81"/>
      <c r="J27" s="102">
        <v>27366</v>
      </c>
      <c r="M27" s="83"/>
    </row>
    <row r="28" spans="1:13" s="82" customFormat="1" ht="22.5" customHeight="1">
      <c r="A28" s="82" t="s">
        <v>40</v>
      </c>
      <c r="B28" s="96"/>
      <c r="C28" s="96"/>
      <c r="D28" s="79">
        <v>104457</v>
      </c>
      <c r="E28" s="80"/>
      <c r="F28" s="102">
        <v>104457</v>
      </c>
      <c r="G28" s="80"/>
      <c r="H28" s="102">
        <v>0</v>
      </c>
      <c r="I28" s="81"/>
      <c r="J28" s="102">
        <v>0</v>
      </c>
      <c r="M28" s="83"/>
    </row>
    <row r="29" spans="1:13" s="82" customFormat="1" ht="22.5" customHeight="1">
      <c r="A29" s="82" t="s">
        <v>62</v>
      </c>
      <c r="B29" s="96"/>
      <c r="C29" s="96"/>
      <c r="D29" s="79">
        <v>69703</v>
      </c>
      <c r="E29" s="80"/>
      <c r="F29" s="102">
        <v>67824</v>
      </c>
      <c r="G29" s="80"/>
      <c r="H29" s="79">
        <v>48738</v>
      </c>
      <c r="I29" s="81"/>
      <c r="J29" s="102">
        <v>48091</v>
      </c>
      <c r="M29" s="83"/>
    </row>
    <row r="30" spans="1:13" s="82" customFormat="1" ht="22.5" customHeight="1">
      <c r="A30" s="82" t="s">
        <v>37</v>
      </c>
      <c r="B30" s="96"/>
      <c r="C30" s="96"/>
      <c r="D30" s="79">
        <v>36572</v>
      </c>
      <c r="E30" s="80"/>
      <c r="F30" s="102">
        <v>35031</v>
      </c>
      <c r="G30" s="80"/>
      <c r="H30" s="79">
        <v>20732</v>
      </c>
      <c r="I30" s="81"/>
      <c r="J30" s="102">
        <v>19825</v>
      </c>
      <c r="M30" s="83"/>
    </row>
    <row r="31" spans="1:13" s="82" customFormat="1" ht="22.5" customHeight="1">
      <c r="A31" s="82" t="s">
        <v>10</v>
      </c>
      <c r="B31" s="78"/>
      <c r="C31" s="78"/>
      <c r="D31" s="106">
        <v>91438</v>
      </c>
      <c r="E31" s="80"/>
      <c r="F31" s="107">
        <v>68080</v>
      </c>
      <c r="G31" s="80"/>
      <c r="H31" s="106">
        <v>61419</v>
      </c>
      <c r="I31" s="81"/>
      <c r="J31" s="107">
        <v>43445</v>
      </c>
      <c r="M31" s="83"/>
    </row>
    <row r="32" spans="1:13" s="82" customFormat="1" ht="22.5" customHeight="1">
      <c r="A32" s="93" t="s">
        <v>11</v>
      </c>
      <c r="B32" s="78"/>
      <c r="C32" s="78"/>
      <c r="D32" s="125">
        <f>SUM(D22:D31)</f>
        <v>6380160</v>
      </c>
      <c r="E32" s="108"/>
      <c r="F32" s="125">
        <f>SUM(F22:F31)</f>
        <v>6291215</v>
      </c>
      <c r="G32" s="109"/>
      <c r="H32" s="125">
        <f>SUM(H22:H31)</f>
        <v>5475422</v>
      </c>
      <c r="I32" s="108"/>
      <c r="J32" s="125">
        <f>SUM(J22:J31)</f>
        <v>5146985</v>
      </c>
    </row>
    <row r="33" spans="1:13" s="82" customFormat="1" ht="17" customHeight="1">
      <c r="A33" s="77"/>
      <c r="B33" s="78"/>
      <c r="C33" s="78"/>
      <c r="D33" s="79"/>
      <c r="E33" s="80"/>
      <c r="F33" s="79"/>
      <c r="G33" s="81"/>
      <c r="H33" s="79"/>
      <c r="I33" s="80"/>
      <c r="J33" s="79"/>
      <c r="M33" s="83"/>
    </row>
    <row r="34" spans="1:13" s="82" customFormat="1" ht="22.5" customHeight="1" thickBot="1">
      <c r="A34" s="93" t="s">
        <v>12</v>
      </c>
      <c r="B34" s="96"/>
      <c r="C34" s="96"/>
      <c r="D34" s="126">
        <f>SUM(D19,D32)</f>
        <v>10225235</v>
      </c>
      <c r="E34" s="108"/>
      <c r="F34" s="126">
        <f>SUM(F19,F32)</f>
        <v>10386567</v>
      </c>
      <c r="G34" s="109"/>
      <c r="H34" s="126">
        <f>SUM(H19,H32)</f>
        <v>7442209</v>
      </c>
      <c r="I34" s="108"/>
      <c r="J34" s="126">
        <f>SUM(J19,J32)</f>
        <v>7231226</v>
      </c>
    </row>
    <row r="35" spans="1:13" ht="22.5" customHeight="1" thickTop="1">
      <c r="A35" s="72" t="s">
        <v>94</v>
      </c>
    </row>
    <row r="36" spans="1:13" ht="22.5" customHeight="1">
      <c r="A36" s="76" t="s">
        <v>36</v>
      </c>
    </row>
    <row r="37" spans="1:13" ht="22.5" customHeight="1">
      <c r="A37" s="76"/>
    </row>
    <row r="38" spans="1:13" ht="22.5" customHeight="1">
      <c r="A38" s="84"/>
      <c r="D38" s="257" t="s">
        <v>54</v>
      </c>
      <c r="E38" s="257"/>
      <c r="F38" s="257"/>
      <c r="H38" s="257" t="s">
        <v>55</v>
      </c>
      <c r="I38" s="257"/>
      <c r="J38" s="257"/>
    </row>
    <row r="39" spans="1:13" s="88" customFormat="1" ht="22.5" customHeight="1">
      <c r="A39" s="85"/>
      <c r="B39" s="86"/>
      <c r="C39" s="85"/>
      <c r="D39" s="256" t="s">
        <v>56</v>
      </c>
      <c r="E39" s="256"/>
      <c r="F39" s="256"/>
      <c r="G39" s="87"/>
      <c r="H39" s="256" t="s">
        <v>56</v>
      </c>
      <c r="I39" s="256"/>
      <c r="J39" s="256"/>
    </row>
    <row r="40" spans="1:13" s="88" customFormat="1" ht="22.5" customHeight="1">
      <c r="C40" s="85"/>
      <c r="D40" s="89" t="s">
        <v>169</v>
      </c>
      <c r="E40" s="90"/>
      <c r="F40" s="91" t="s">
        <v>57</v>
      </c>
      <c r="G40" s="92"/>
      <c r="H40" s="89" t="s">
        <v>169</v>
      </c>
      <c r="I40" s="90"/>
      <c r="J40" s="91" t="s">
        <v>57</v>
      </c>
    </row>
    <row r="41" spans="1:13" s="88" customFormat="1" ht="22.5" customHeight="1">
      <c r="A41" s="93" t="s">
        <v>63</v>
      </c>
      <c r="B41" s="86" t="s">
        <v>2</v>
      </c>
      <c r="C41" s="85"/>
      <c r="D41" s="89" t="s">
        <v>158</v>
      </c>
      <c r="E41" s="90"/>
      <c r="F41" s="89" t="s">
        <v>159</v>
      </c>
      <c r="G41" s="92"/>
      <c r="H41" s="89" t="s">
        <v>158</v>
      </c>
      <c r="I41" s="90"/>
      <c r="J41" s="89" t="s">
        <v>159</v>
      </c>
    </row>
    <row r="42" spans="1:13" s="88" customFormat="1" ht="22.5" customHeight="1">
      <c r="A42" s="85"/>
      <c r="B42" s="94"/>
      <c r="C42" s="85"/>
      <c r="D42" s="95" t="s">
        <v>60</v>
      </c>
      <c r="E42" s="95"/>
      <c r="F42" s="95"/>
      <c r="G42" s="92"/>
      <c r="H42" s="95" t="s">
        <v>60</v>
      </c>
      <c r="I42" s="95"/>
      <c r="J42" s="95"/>
    </row>
    <row r="43" spans="1:13" s="88" customFormat="1" ht="22.5" customHeight="1">
      <c r="A43" s="85"/>
      <c r="B43" s="94"/>
      <c r="C43" s="85"/>
      <c r="D43" s="255" t="s">
        <v>52</v>
      </c>
      <c r="E43" s="255"/>
      <c r="F43" s="255"/>
      <c r="G43" s="255"/>
      <c r="H43" s="255"/>
      <c r="I43" s="255"/>
      <c r="J43" s="255"/>
    </row>
    <row r="44" spans="1:13" s="82" customFormat="1" ht="22.5" customHeight="1">
      <c r="A44" s="97" t="s">
        <v>13</v>
      </c>
      <c r="B44" s="78"/>
      <c r="D44" s="95"/>
      <c r="E44" s="96"/>
      <c r="F44" s="96"/>
      <c r="G44" s="96"/>
      <c r="H44" s="96"/>
      <c r="I44" s="96"/>
      <c r="J44" s="96"/>
      <c r="K44" s="110"/>
      <c r="L44" s="110"/>
    </row>
    <row r="45" spans="1:13" s="82" customFormat="1" ht="22.5" customHeight="1">
      <c r="A45" s="82" t="s">
        <v>103</v>
      </c>
      <c r="B45" s="78"/>
      <c r="D45" s="95"/>
      <c r="E45" s="96"/>
      <c r="F45" s="96"/>
      <c r="G45" s="96"/>
      <c r="H45" s="96"/>
      <c r="I45" s="96"/>
      <c r="J45" s="96"/>
      <c r="K45" s="110"/>
      <c r="L45" s="110"/>
    </row>
    <row r="46" spans="1:13" s="82" customFormat="1" ht="22.5" customHeight="1">
      <c r="A46" s="82" t="s">
        <v>104</v>
      </c>
      <c r="B46" s="96"/>
      <c r="C46" s="96"/>
      <c r="D46" s="102">
        <v>49435</v>
      </c>
      <c r="E46" s="111"/>
      <c r="F46" s="102">
        <v>49887</v>
      </c>
      <c r="G46" s="111"/>
      <c r="H46" s="102">
        <v>0</v>
      </c>
      <c r="I46" s="111"/>
      <c r="J46" s="102">
        <v>0</v>
      </c>
      <c r="M46" s="83"/>
    </row>
    <row r="47" spans="1:13" s="82" customFormat="1" ht="22.5" customHeight="1">
      <c r="A47" s="82" t="s">
        <v>64</v>
      </c>
      <c r="B47" s="96">
        <v>2</v>
      </c>
      <c r="C47" s="96"/>
      <c r="D47" s="102">
        <v>900002</v>
      </c>
      <c r="E47" s="111"/>
      <c r="F47" s="102">
        <v>869492</v>
      </c>
      <c r="G47" s="111"/>
      <c r="H47" s="102">
        <v>375119</v>
      </c>
      <c r="I47" s="111"/>
      <c r="J47" s="102">
        <v>362114</v>
      </c>
      <c r="M47" s="83"/>
    </row>
    <row r="48" spans="1:13" s="82" customFormat="1" ht="22.5" customHeight="1">
      <c r="A48" s="82" t="s">
        <v>96</v>
      </c>
      <c r="B48" s="96"/>
      <c r="C48" s="96"/>
      <c r="D48" s="102"/>
      <c r="E48" s="111"/>
      <c r="F48" s="102"/>
      <c r="G48" s="111"/>
      <c r="H48" s="102"/>
      <c r="I48" s="111"/>
      <c r="J48" s="102"/>
      <c r="M48" s="83"/>
    </row>
    <row r="49" spans="1:13" s="82" customFormat="1" ht="22.5" customHeight="1">
      <c r="A49" s="82" t="s">
        <v>104</v>
      </c>
      <c r="B49" s="96">
        <v>7</v>
      </c>
      <c r="D49" s="102">
        <v>95512</v>
      </c>
      <c r="E49" s="111"/>
      <c r="F49" s="102">
        <v>80762</v>
      </c>
      <c r="G49" s="111"/>
      <c r="H49" s="102">
        <v>0</v>
      </c>
      <c r="I49" s="111"/>
      <c r="J49" s="102">
        <v>0</v>
      </c>
      <c r="M49" s="83"/>
    </row>
    <row r="50" spans="1:13" s="82" customFormat="1" ht="22.5" customHeight="1">
      <c r="A50" s="82" t="s">
        <v>48</v>
      </c>
      <c r="B50" s="96"/>
      <c r="C50" s="96"/>
      <c r="D50" s="102">
        <v>24132</v>
      </c>
      <c r="E50" s="111"/>
      <c r="F50" s="102">
        <v>19865</v>
      </c>
      <c r="G50" s="111"/>
      <c r="H50" s="102">
        <v>13466</v>
      </c>
      <c r="I50" s="111"/>
      <c r="J50" s="102">
        <v>10109</v>
      </c>
      <c r="M50" s="83"/>
    </row>
    <row r="51" spans="1:13" s="82" customFormat="1" ht="22.5" customHeight="1">
      <c r="A51" s="82" t="s">
        <v>65</v>
      </c>
      <c r="B51" s="96"/>
      <c r="C51" s="96"/>
      <c r="D51" s="102">
        <v>77996</v>
      </c>
      <c r="E51" s="111"/>
      <c r="F51" s="102">
        <v>73649</v>
      </c>
      <c r="G51" s="111"/>
      <c r="H51" s="102">
        <v>43067</v>
      </c>
      <c r="I51" s="111"/>
      <c r="J51" s="102">
        <v>31660</v>
      </c>
      <c r="M51" s="83"/>
    </row>
    <row r="52" spans="1:13" s="82" customFormat="1" ht="22.5" customHeight="1">
      <c r="A52" s="82" t="s">
        <v>14</v>
      </c>
      <c r="B52" s="96"/>
      <c r="C52" s="96"/>
      <c r="D52" s="102">
        <v>340638</v>
      </c>
      <c r="E52" s="111"/>
      <c r="F52" s="102">
        <v>374261</v>
      </c>
      <c r="G52" s="111"/>
      <c r="H52" s="102">
        <v>87281</v>
      </c>
      <c r="I52" s="111"/>
      <c r="J52" s="102">
        <v>85426</v>
      </c>
      <c r="M52" s="83"/>
    </row>
    <row r="53" spans="1:13" s="82" customFormat="1" ht="22.5" customHeight="1">
      <c r="A53" s="93" t="s">
        <v>15</v>
      </c>
      <c r="B53" s="96"/>
      <c r="C53" s="96"/>
      <c r="D53" s="127">
        <f>SUM(D46:D52)</f>
        <v>1487715</v>
      </c>
      <c r="E53" s="112"/>
      <c r="F53" s="127">
        <f>SUM(F46:F52)</f>
        <v>1467916</v>
      </c>
      <c r="G53" s="112"/>
      <c r="H53" s="127">
        <f>SUM(H46:H52)</f>
        <v>518933</v>
      </c>
      <c r="I53" s="112"/>
      <c r="J53" s="127">
        <f>SUM(J46:J52)</f>
        <v>489309</v>
      </c>
      <c r="M53" s="83"/>
    </row>
    <row r="54" spans="1:13" s="82" customFormat="1" ht="22.5" customHeight="1">
      <c r="A54" s="93"/>
      <c r="B54" s="96"/>
      <c r="C54" s="96"/>
      <c r="D54" s="113"/>
      <c r="E54" s="83"/>
      <c r="F54" s="113"/>
      <c r="G54" s="83"/>
      <c r="H54" s="113"/>
      <c r="I54" s="83"/>
      <c r="J54" s="113"/>
      <c r="M54" s="83"/>
    </row>
    <row r="55" spans="1:13" s="82" customFormat="1" ht="22.5" customHeight="1">
      <c r="A55" s="97" t="s">
        <v>16</v>
      </c>
      <c r="B55" s="96"/>
      <c r="C55" s="96"/>
      <c r="D55" s="113"/>
      <c r="E55" s="83"/>
      <c r="F55" s="113"/>
      <c r="G55" s="83"/>
      <c r="H55" s="113"/>
      <c r="I55" s="83"/>
      <c r="J55" s="113"/>
      <c r="M55" s="83"/>
    </row>
    <row r="56" spans="1:13" s="82" customFormat="1" ht="22.5" customHeight="1">
      <c r="A56" s="82" t="s">
        <v>95</v>
      </c>
      <c r="B56" s="96">
        <v>7</v>
      </c>
      <c r="C56" s="96"/>
      <c r="D56" s="102">
        <v>448209</v>
      </c>
      <c r="E56" s="111"/>
      <c r="F56" s="102">
        <v>512210</v>
      </c>
      <c r="G56" s="111"/>
      <c r="H56" s="102">
        <v>0</v>
      </c>
      <c r="I56" s="111"/>
      <c r="J56" s="102">
        <v>0</v>
      </c>
      <c r="M56" s="83"/>
    </row>
    <row r="57" spans="1:13" s="82" customFormat="1" ht="22.5" customHeight="1">
      <c r="A57" s="82" t="s">
        <v>66</v>
      </c>
      <c r="B57" s="96"/>
      <c r="C57" s="96"/>
      <c r="D57" s="102">
        <v>36609</v>
      </c>
      <c r="E57" s="111"/>
      <c r="F57" s="102">
        <v>43223</v>
      </c>
      <c r="G57" s="111"/>
      <c r="H57" s="102">
        <v>15977</v>
      </c>
      <c r="I57" s="111"/>
      <c r="J57" s="102">
        <v>22628</v>
      </c>
      <c r="M57" s="83"/>
    </row>
    <row r="58" spans="1:13" s="82" customFormat="1" ht="22.5" customHeight="1">
      <c r="A58" s="82" t="s">
        <v>41</v>
      </c>
      <c r="B58" s="96"/>
      <c r="C58" s="96"/>
      <c r="D58" s="102">
        <v>12995</v>
      </c>
      <c r="E58" s="111"/>
      <c r="F58" s="102">
        <v>13429</v>
      </c>
      <c r="G58" s="111"/>
      <c r="H58" s="102">
        <v>0</v>
      </c>
      <c r="I58" s="111"/>
      <c r="J58" s="102">
        <v>0</v>
      </c>
      <c r="M58" s="83"/>
    </row>
    <row r="59" spans="1:13" s="82" customFormat="1" ht="22.5" customHeight="1">
      <c r="A59" s="82" t="s">
        <v>67</v>
      </c>
      <c r="B59" s="96"/>
      <c r="C59" s="96"/>
      <c r="D59" s="102">
        <v>173842</v>
      </c>
      <c r="E59" s="111"/>
      <c r="F59" s="102">
        <v>167105</v>
      </c>
      <c r="G59" s="111"/>
      <c r="H59" s="102">
        <v>95903</v>
      </c>
      <c r="I59" s="111"/>
      <c r="J59" s="102">
        <v>92872</v>
      </c>
      <c r="M59" s="83"/>
    </row>
    <row r="60" spans="1:13" s="82" customFormat="1" ht="22.5" customHeight="1">
      <c r="A60" s="82" t="s">
        <v>49</v>
      </c>
      <c r="B60" s="96">
        <v>10</v>
      </c>
      <c r="C60" s="96"/>
      <c r="D60" s="102">
        <v>46319</v>
      </c>
      <c r="E60" s="111"/>
      <c r="F60" s="102">
        <v>52421</v>
      </c>
      <c r="G60" s="111"/>
      <c r="H60" s="102">
        <v>0</v>
      </c>
      <c r="I60" s="111"/>
      <c r="J60" s="102">
        <v>0</v>
      </c>
      <c r="M60" s="83"/>
    </row>
    <row r="61" spans="1:13" s="82" customFormat="1" ht="22.5" customHeight="1">
      <c r="A61" s="93" t="s">
        <v>17</v>
      </c>
      <c r="B61" s="96"/>
      <c r="C61" s="96"/>
      <c r="D61" s="127">
        <f>SUM(D56:E60)</f>
        <v>717974</v>
      </c>
      <c r="E61" s="112"/>
      <c r="F61" s="127">
        <f>SUM(F56:F60)</f>
        <v>788388</v>
      </c>
      <c r="G61" s="112"/>
      <c r="H61" s="127">
        <f>SUM(H56:H60)</f>
        <v>111880</v>
      </c>
      <c r="I61" s="112"/>
      <c r="J61" s="127">
        <f>SUM(J56:J60)</f>
        <v>115500</v>
      </c>
      <c r="M61" s="83"/>
    </row>
    <row r="62" spans="1:13" s="82" customFormat="1" ht="22.5" customHeight="1">
      <c r="A62" s="93"/>
      <c r="B62" s="96"/>
      <c r="C62" s="96"/>
      <c r="D62" s="114"/>
      <c r="E62" s="111"/>
      <c r="F62" s="114"/>
      <c r="G62" s="111"/>
      <c r="H62" s="114"/>
      <c r="I62" s="111"/>
      <c r="J62" s="114"/>
      <c r="M62" s="83"/>
    </row>
    <row r="63" spans="1:13" s="82" customFormat="1" ht="22.5" customHeight="1">
      <c r="A63" s="93" t="s">
        <v>18</v>
      </c>
      <c r="B63" s="96"/>
      <c r="C63" s="96"/>
      <c r="D63" s="128">
        <f>SUM(D61,D53)</f>
        <v>2205689</v>
      </c>
      <c r="E63" s="116"/>
      <c r="F63" s="128">
        <f>SUM(F61,F53)</f>
        <v>2256304</v>
      </c>
      <c r="G63" s="116"/>
      <c r="H63" s="128">
        <f>SUM(H61,H53)</f>
        <v>630813</v>
      </c>
      <c r="I63" s="116"/>
      <c r="J63" s="128">
        <f>SUM(J61,J53)</f>
        <v>604809</v>
      </c>
    </row>
    <row r="64" spans="1:13" ht="22.5" customHeight="1">
      <c r="A64" s="72" t="s">
        <v>94</v>
      </c>
    </row>
    <row r="65" spans="1:20" ht="22.5" customHeight="1">
      <c r="A65" s="76" t="s">
        <v>36</v>
      </c>
    </row>
    <row r="66" spans="1:20" ht="22.5" customHeight="1">
      <c r="A66" s="76"/>
    </row>
    <row r="67" spans="1:20" ht="22.5" customHeight="1">
      <c r="A67" s="84"/>
      <c r="D67" s="257" t="s">
        <v>54</v>
      </c>
      <c r="E67" s="257"/>
      <c r="F67" s="257"/>
      <c r="H67" s="257" t="s">
        <v>55</v>
      </c>
      <c r="I67" s="257"/>
      <c r="J67" s="257"/>
    </row>
    <row r="68" spans="1:20" ht="22.5" customHeight="1">
      <c r="A68" s="117"/>
      <c r="B68" s="118"/>
      <c r="C68" s="75"/>
      <c r="D68" s="256" t="s">
        <v>56</v>
      </c>
      <c r="E68" s="256"/>
      <c r="F68" s="256"/>
      <c r="G68" s="87"/>
      <c r="H68" s="256" t="s">
        <v>56</v>
      </c>
      <c r="I68" s="256"/>
      <c r="J68" s="256"/>
      <c r="K68" s="75"/>
      <c r="L68" s="75"/>
      <c r="M68" s="75"/>
      <c r="N68" s="75"/>
      <c r="O68" s="75"/>
      <c r="P68" s="75"/>
      <c r="Q68" s="75"/>
      <c r="R68" s="75"/>
      <c r="S68" s="75"/>
      <c r="T68" s="75"/>
    </row>
    <row r="69" spans="1:20" s="88" customFormat="1" ht="22.5" customHeight="1">
      <c r="B69" s="86"/>
      <c r="C69" s="85"/>
      <c r="D69" s="89" t="s">
        <v>169</v>
      </c>
      <c r="E69" s="90"/>
      <c r="F69" s="91" t="s">
        <v>57</v>
      </c>
      <c r="G69" s="92"/>
      <c r="H69" s="89" t="s">
        <v>169</v>
      </c>
      <c r="I69" s="90"/>
      <c r="J69" s="91" t="s">
        <v>57</v>
      </c>
    </row>
    <row r="70" spans="1:20" s="88" customFormat="1" ht="22.5" customHeight="1">
      <c r="A70" s="93" t="s">
        <v>63</v>
      </c>
      <c r="B70" s="86"/>
      <c r="C70" s="85"/>
      <c r="D70" s="89" t="s">
        <v>158</v>
      </c>
      <c r="E70" s="90"/>
      <c r="F70" s="89" t="s">
        <v>159</v>
      </c>
      <c r="G70" s="92"/>
      <c r="H70" s="89" t="s">
        <v>158</v>
      </c>
      <c r="I70" s="90"/>
      <c r="J70" s="89" t="s">
        <v>159</v>
      </c>
    </row>
    <row r="71" spans="1:20" s="88" customFormat="1" ht="22.5" customHeight="1">
      <c r="A71" s="85"/>
      <c r="B71" s="94"/>
      <c r="C71" s="85"/>
      <c r="D71" s="95" t="s">
        <v>60</v>
      </c>
      <c r="E71" s="95"/>
      <c r="F71" s="95"/>
      <c r="G71" s="92"/>
      <c r="H71" s="95" t="s">
        <v>60</v>
      </c>
      <c r="I71" s="95"/>
      <c r="J71" s="95"/>
    </row>
    <row r="72" spans="1:20" s="88" customFormat="1" ht="22.5" customHeight="1">
      <c r="A72" s="85"/>
      <c r="B72" s="94"/>
      <c r="C72" s="85"/>
      <c r="D72" s="255" t="s">
        <v>52</v>
      </c>
      <c r="E72" s="255"/>
      <c r="F72" s="255"/>
      <c r="G72" s="255"/>
      <c r="H72" s="255"/>
      <c r="I72" s="255"/>
      <c r="J72" s="255"/>
    </row>
    <row r="73" spans="1:20" s="82" customFormat="1" ht="22.5" customHeight="1">
      <c r="A73" s="97" t="s">
        <v>68</v>
      </c>
      <c r="B73" s="78"/>
      <c r="D73" s="119"/>
      <c r="E73" s="120"/>
      <c r="F73" s="120"/>
      <c r="G73" s="79"/>
      <c r="H73" s="80"/>
      <c r="I73" s="79"/>
      <c r="J73" s="81"/>
      <c r="K73" s="83"/>
      <c r="L73" s="113"/>
    </row>
    <row r="74" spans="1:20" s="82" customFormat="1" ht="22.5" customHeight="1">
      <c r="A74" s="82" t="s">
        <v>69</v>
      </c>
      <c r="B74" s="78"/>
      <c r="D74" s="119"/>
      <c r="E74" s="120"/>
      <c r="F74" s="120"/>
      <c r="G74" s="105"/>
      <c r="H74" s="80"/>
      <c r="I74" s="105"/>
      <c r="J74" s="81"/>
      <c r="K74" s="83"/>
      <c r="L74" s="113"/>
    </row>
    <row r="75" spans="1:20" s="82" customFormat="1" ht="22.5" customHeight="1">
      <c r="A75" s="82" t="s">
        <v>70</v>
      </c>
      <c r="B75" s="78"/>
      <c r="D75" s="119"/>
      <c r="E75" s="120"/>
      <c r="F75" s="120"/>
      <c r="G75" s="105"/>
      <c r="H75" s="80"/>
      <c r="I75" s="105"/>
      <c r="J75" s="81"/>
      <c r="K75" s="83"/>
      <c r="L75" s="113"/>
    </row>
    <row r="76" spans="1:20" s="82" customFormat="1" ht="22.5" customHeight="1">
      <c r="A76" s="78" t="s">
        <v>97</v>
      </c>
      <c r="B76" s="78"/>
      <c r="D76" s="119"/>
      <c r="E76" s="120"/>
      <c r="F76" s="120"/>
      <c r="G76" s="105"/>
      <c r="H76" s="80"/>
      <c r="I76" s="105"/>
      <c r="J76" s="81"/>
      <c r="K76" s="83"/>
      <c r="L76" s="113"/>
    </row>
    <row r="77" spans="1:20" s="82" customFormat="1" ht="22.5" customHeight="1" thickBot="1">
      <c r="A77" s="78" t="s">
        <v>105</v>
      </c>
      <c r="B77" s="78"/>
      <c r="D77" s="121">
        <v>1100000</v>
      </c>
      <c r="E77" s="102"/>
      <c r="F77" s="121">
        <v>1100000</v>
      </c>
      <c r="G77" s="102"/>
      <c r="H77" s="121">
        <v>1100000</v>
      </c>
      <c r="I77" s="102"/>
      <c r="J77" s="121">
        <v>1100000</v>
      </c>
      <c r="K77" s="83"/>
      <c r="L77" s="113"/>
    </row>
    <row r="78" spans="1:20" s="82" customFormat="1" ht="22.5" customHeight="1" thickTop="1">
      <c r="A78" s="82" t="s">
        <v>71</v>
      </c>
      <c r="B78" s="96"/>
      <c r="C78" s="96"/>
      <c r="D78" s="102"/>
      <c r="E78" s="111"/>
      <c r="F78" s="102"/>
      <c r="G78" s="111"/>
      <c r="H78" s="102"/>
      <c r="I78" s="111"/>
      <c r="J78" s="102"/>
      <c r="K78" s="113"/>
      <c r="L78" s="113"/>
    </row>
    <row r="79" spans="1:20" s="82" customFormat="1" ht="22.5" customHeight="1">
      <c r="A79" s="78" t="s">
        <v>97</v>
      </c>
      <c r="B79" s="96"/>
      <c r="C79" s="96"/>
      <c r="D79" s="102"/>
      <c r="E79" s="111"/>
      <c r="F79" s="102"/>
      <c r="G79" s="111"/>
      <c r="H79" s="102"/>
      <c r="I79" s="111"/>
      <c r="J79" s="102"/>
      <c r="K79" s="113"/>
      <c r="L79" s="113"/>
    </row>
    <row r="80" spans="1:20" s="82" customFormat="1" ht="22.5" customHeight="1">
      <c r="A80" s="78" t="s">
        <v>105</v>
      </c>
      <c r="B80" s="96"/>
      <c r="C80" s="96"/>
      <c r="D80" s="102">
        <v>1100000</v>
      </c>
      <c r="E80" s="111"/>
      <c r="F80" s="102">
        <v>1100000</v>
      </c>
      <c r="G80" s="111"/>
      <c r="H80" s="102">
        <v>1100000</v>
      </c>
      <c r="I80" s="111"/>
      <c r="J80" s="102">
        <v>1100000</v>
      </c>
      <c r="M80" s="113"/>
    </row>
    <row r="81" spans="1:13" s="82" customFormat="1" ht="22.5" customHeight="1">
      <c r="A81" s="82" t="s">
        <v>90</v>
      </c>
      <c r="B81" s="96"/>
      <c r="C81" s="96"/>
      <c r="D81" s="102">
        <v>1146085</v>
      </c>
      <c r="E81" s="111"/>
      <c r="F81" s="102">
        <v>1146085</v>
      </c>
      <c r="G81" s="111"/>
      <c r="H81" s="102">
        <v>1146085</v>
      </c>
      <c r="I81" s="111"/>
      <c r="J81" s="102">
        <v>1146085</v>
      </c>
      <c r="M81" s="113"/>
    </row>
    <row r="82" spans="1:13" s="82" customFormat="1" ht="22.5" customHeight="1">
      <c r="A82" s="82" t="s">
        <v>35</v>
      </c>
      <c r="B82" s="96"/>
      <c r="C82" s="96"/>
      <c r="D82" s="102"/>
      <c r="E82" s="111"/>
      <c r="F82" s="102"/>
      <c r="G82" s="111"/>
      <c r="H82" s="102"/>
      <c r="I82" s="111"/>
      <c r="J82" s="102"/>
      <c r="M82" s="83"/>
    </row>
    <row r="83" spans="1:13" s="82" customFormat="1" ht="22.5" customHeight="1">
      <c r="A83" s="82" t="s">
        <v>73</v>
      </c>
      <c r="B83" s="96"/>
      <c r="C83" s="96"/>
      <c r="D83" s="104"/>
      <c r="E83" s="104"/>
      <c r="F83" s="104"/>
      <c r="G83" s="104"/>
      <c r="H83" s="104"/>
      <c r="I83" s="104"/>
      <c r="J83" s="104"/>
      <c r="M83" s="83"/>
    </row>
    <row r="84" spans="1:13" s="82" customFormat="1" ht="22.5" customHeight="1">
      <c r="A84" s="82" t="s">
        <v>106</v>
      </c>
      <c r="B84" s="96"/>
      <c r="C84" s="96"/>
      <c r="D84" s="102">
        <v>110000</v>
      </c>
      <c r="E84" s="111"/>
      <c r="F84" s="102">
        <v>110000</v>
      </c>
      <c r="G84" s="111"/>
      <c r="H84" s="102">
        <v>110000</v>
      </c>
      <c r="I84" s="111"/>
      <c r="J84" s="102">
        <v>110000</v>
      </c>
      <c r="M84" s="83"/>
    </row>
    <row r="85" spans="1:13" s="82" customFormat="1" ht="22.5" customHeight="1">
      <c r="A85" s="82" t="s">
        <v>98</v>
      </c>
      <c r="B85" s="96"/>
      <c r="C85" s="96"/>
      <c r="D85" s="107">
        <v>5246689</v>
      </c>
      <c r="E85" s="111"/>
      <c r="F85" s="107">
        <v>5363710</v>
      </c>
      <c r="G85" s="111"/>
      <c r="H85" s="107">
        <v>4455311</v>
      </c>
      <c r="I85" s="111"/>
      <c r="J85" s="107">
        <v>4270332</v>
      </c>
      <c r="M85" s="83"/>
    </row>
    <row r="86" spans="1:13" s="82" customFormat="1" ht="22.5" customHeight="1">
      <c r="A86" s="93" t="s">
        <v>102</v>
      </c>
      <c r="B86" s="96"/>
      <c r="C86" s="96"/>
      <c r="D86" s="129">
        <f>SUM(D80:D85)</f>
        <v>7602774</v>
      </c>
      <c r="E86" s="112"/>
      <c r="F86" s="129">
        <f>SUM(F80:F85)</f>
        <v>7719795</v>
      </c>
      <c r="G86" s="112"/>
      <c r="H86" s="129">
        <f>SUM(H80:H85)</f>
        <v>6811396</v>
      </c>
      <c r="I86" s="112"/>
      <c r="J86" s="129">
        <f>SUM(J80:J85)</f>
        <v>6626417</v>
      </c>
      <c r="M86" s="83"/>
    </row>
    <row r="87" spans="1:13" s="82" customFormat="1" ht="22.5" customHeight="1">
      <c r="A87" s="82" t="s">
        <v>99</v>
      </c>
      <c r="B87" s="96"/>
      <c r="C87" s="96"/>
      <c r="D87" s="122">
        <v>416772</v>
      </c>
      <c r="E87" s="111"/>
      <c r="F87" s="122">
        <v>410468</v>
      </c>
      <c r="G87" s="111"/>
      <c r="H87" s="122">
        <v>0</v>
      </c>
      <c r="I87" s="111"/>
      <c r="J87" s="122">
        <v>0</v>
      </c>
      <c r="M87" s="83"/>
    </row>
    <row r="88" spans="1:13" s="82" customFormat="1" ht="22.5" customHeight="1">
      <c r="A88" s="93" t="s">
        <v>43</v>
      </c>
      <c r="B88" s="96"/>
      <c r="C88" s="96"/>
      <c r="D88" s="128">
        <f>SUM(D86:D87)</f>
        <v>8019546</v>
      </c>
      <c r="E88" s="112"/>
      <c r="F88" s="128">
        <f>SUM(F86:F87)</f>
        <v>8130263</v>
      </c>
      <c r="G88" s="112"/>
      <c r="H88" s="128">
        <f>SUM(H86:H87)</f>
        <v>6811396</v>
      </c>
      <c r="I88" s="112"/>
      <c r="J88" s="128">
        <f>SUM(J86:J87)</f>
        <v>6626417</v>
      </c>
      <c r="M88" s="83"/>
    </row>
    <row r="89" spans="1:13" s="82" customFormat="1" ht="22.5" customHeight="1">
      <c r="A89" s="93"/>
      <c r="B89" s="96"/>
      <c r="C89" s="96"/>
      <c r="D89" s="123"/>
      <c r="E89" s="111"/>
      <c r="F89" s="123"/>
      <c r="G89" s="111"/>
      <c r="H89" s="123"/>
      <c r="I89" s="111"/>
      <c r="J89" s="123"/>
      <c r="M89" s="83"/>
    </row>
    <row r="90" spans="1:13" s="82" customFormat="1" ht="22.5" customHeight="1" thickBot="1">
      <c r="A90" s="93" t="s">
        <v>72</v>
      </c>
      <c r="B90" s="96"/>
      <c r="C90" s="96"/>
      <c r="D90" s="130">
        <f t="shared" ref="D90:J90" si="0">SUM(D63,D88)</f>
        <v>10225235</v>
      </c>
      <c r="E90" s="124"/>
      <c r="F90" s="130">
        <f>SUM(F63,F88)</f>
        <v>10386567</v>
      </c>
      <c r="G90" s="124"/>
      <c r="H90" s="130">
        <f t="shared" si="0"/>
        <v>7442209</v>
      </c>
      <c r="I90" s="124"/>
      <c r="J90" s="130">
        <f t="shared" si="0"/>
        <v>7231226</v>
      </c>
      <c r="M90" s="83"/>
    </row>
    <row r="91" spans="1:13" s="82" customFormat="1" ht="23.15" customHeight="1" thickTop="1">
      <c r="B91" s="78"/>
      <c r="D91" s="250">
        <f>D90-D34</f>
        <v>0</v>
      </c>
      <c r="E91" s="250"/>
      <c r="F91" s="250"/>
      <c r="G91" s="251"/>
      <c r="H91" s="250">
        <f>H90-H34</f>
        <v>0</v>
      </c>
      <c r="I91" s="250"/>
      <c r="J91" s="250"/>
      <c r="K91" s="110"/>
      <c r="L91" s="75"/>
    </row>
    <row r="92" spans="1:13" s="82" customFormat="1" ht="23.15" customHeight="1">
      <c r="B92" s="78"/>
      <c r="D92" s="95"/>
      <c r="E92" s="96"/>
      <c r="F92" s="96"/>
      <c r="G92" s="75"/>
      <c r="H92" s="110"/>
      <c r="I92" s="75"/>
      <c r="J92" s="96"/>
      <c r="K92" s="110"/>
      <c r="L92" s="75"/>
    </row>
    <row r="93" spans="1:13" s="82" customFormat="1" ht="23.15" customHeight="1">
      <c r="B93" s="78"/>
      <c r="D93" s="95"/>
      <c r="E93" s="96"/>
      <c r="F93" s="96"/>
      <c r="G93" s="75"/>
      <c r="H93" s="110"/>
      <c r="I93" s="75"/>
      <c r="J93" s="96"/>
      <c r="K93" s="110"/>
      <c r="L93" s="75"/>
    </row>
    <row r="94" spans="1:13" s="82" customFormat="1" ht="23.15" customHeight="1">
      <c r="B94" s="78"/>
      <c r="D94" s="95"/>
      <c r="E94" s="96"/>
      <c r="F94" s="96"/>
      <c r="G94" s="75"/>
      <c r="H94" s="110"/>
      <c r="I94" s="75"/>
      <c r="J94" s="96"/>
      <c r="K94" s="110"/>
      <c r="L94" s="75"/>
    </row>
    <row r="95" spans="1:13" s="82" customFormat="1" ht="23.15" customHeight="1">
      <c r="B95" s="78"/>
      <c r="D95" s="95"/>
      <c r="E95" s="96"/>
      <c r="F95" s="96"/>
      <c r="G95" s="75"/>
      <c r="H95" s="110"/>
      <c r="I95" s="75"/>
      <c r="J95" s="96"/>
      <c r="K95" s="110"/>
      <c r="L95" s="75"/>
    </row>
    <row r="96" spans="1:13" s="82" customFormat="1" ht="23.15" customHeight="1">
      <c r="B96" s="78"/>
      <c r="D96" s="95"/>
      <c r="E96" s="96"/>
      <c r="F96" s="96"/>
      <c r="G96" s="75"/>
      <c r="H96" s="110"/>
      <c r="I96" s="75"/>
      <c r="J96" s="96"/>
      <c r="K96" s="110"/>
      <c r="L96" s="75"/>
    </row>
    <row r="97" spans="10:10" ht="23.15" customHeight="1">
      <c r="J97" s="82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9:J9"/>
    <mergeCell ref="D43:J43"/>
    <mergeCell ref="D4:F4"/>
    <mergeCell ref="D5:F5"/>
    <mergeCell ref="H4:J4"/>
    <mergeCell ref="H5:J5"/>
    <mergeCell ref="H38:J38"/>
    <mergeCell ref="D38:F38"/>
    <mergeCell ref="D72:J72"/>
    <mergeCell ref="D39:F39"/>
    <mergeCell ref="H39:J39"/>
    <mergeCell ref="D67:F67"/>
    <mergeCell ref="H67:J67"/>
    <mergeCell ref="D68:F68"/>
    <mergeCell ref="H68:J68"/>
  </mergeCells>
  <pageMargins left="0.7" right="0.7" top="0.48" bottom="0.5" header="0.5" footer="0.5"/>
  <pageSetup paperSize="9" scale="88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4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4"/>
  <sheetViews>
    <sheetView showGridLines="0" view="pageBreakPreview" topLeftCell="A34" zoomScaleNormal="75" zoomScaleSheetLayoutView="100" workbookViewId="0">
      <selection activeCell="A56" sqref="A56"/>
    </sheetView>
  </sheetViews>
  <sheetFormatPr defaultColWidth="9.33203125" defaultRowHeight="23.15" customHeight="1"/>
  <cols>
    <col min="1" max="1" width="42.75" style="74" customWidth="1"/>
    <col min="2" max="2" width="5.33203125" style="74" customWidth="1"/>
    <col min="3" max="3" width="1.08203125" style="74" customWidth="1"/>
    <col min="4" max="4" width="11.08203125" style="75" customWidth="1"/>
    <col min="5" max="5" width="1.25" style="74" customWidth="1"/>
    <col min="6" max="6" width="11.08203125" style="75" customWidth="1"/>
    <col min="7" max="7" width="1.25" style="74" customWidth="1"/>
    <col min="8" max="8" width="11.08203125" style="75" customWidth="1"/>
    <col min="9" max="9" width="1.25" style="74" customWidth="1"/>
    <col min="10" max="10" width="11.08203125" style="75" customWidth="1"/>
    <col min="11" max="11" width="1.25" style="74" customWidth="1"/>
    <col min="12" max="12" width="15.58203125" style="74" customWidth="1"/>
    <col min="13" max="16384" width="9.33203125" style="74"/>
  </cols>
  <sheetData>
    <row r="1" spans="1:10" ht="23" customHeight="1">
      <c r="A1" s="72" t="s">
        <v>94</v>
      </c>
      <c r="B1" s="88"/>
      <c r="C1" s="88"/>
      <c r="D1" s="131"/>
      <c r="E1" s="88"/>
      <c r="F1" s="131"/>
      <c r="G1" s="88"/>
      <c r="H1" s="131"/>
      <c r="I1" s="88"/>
      <c r="J1" s="131"/>
    </row>
    <row r="2" spans="1:10" ht="23" customHeight="1">
      <c r="A2" s="76" t="s">
        <v>74</v>
      </c>
      <c r="B2" s="88"/>
      <c r="C2" s="88"/>
      <c r="D2" s="131"/>
      <c r="E2" s="88"/>
      <c r="F2" s="131"/>
      <c r="G2" s="88"/>
      <c r="H2" s="131"/>
      <c r="I2" s="88"/>
      <c r="J2" s="131"/>
    </row>
    <row r="3" spans="1:10" ht="23" customHeight="1">
      <c r="A3" s="76"/>
      <c r="B3" s="88"/>
      <c r="C3" s="88"/>
      <c r="D3" s="131"/>
      <c r="E3" s="88"/>
      <c r="F3" s="131"/>
      <c r="G3" s="88"/>
      <c r="H3" s="131"/>
      <c r="I3" s="88"/>
      <c r="J3" s="131"/>
    </row>
    <row r="4" spans="1:10" ht="23" customHeight="1">
      <c r="A4" s="132"/>
      <c r="B4" s="110"/>
      <c r="C4" s="131"/>
      <c r="D4" s="258" t="s">
        <v>54</v>
      </c>
      <c r="E4" s="258"/>
      <c r="F4" s="258"/>
      <c r="G4" s="82"/>
      <c r="H4" s="258" t="s">
        <v>55</v>
      </c>
      <c r="I4" s="258"/>
      <c r="J4" s="258"/>
    </row>
    <row r="5" spans="1:10" ht="23" customHeight="1">
      <c r="A5" s="132"/>
      <c r="B5" s="110"/>
      <c r="C5" s="131"/>
      <c r="D5" s="259" t="s">
        <v>56</v>
      </c>
      <c r="E5" s="259"/>
      <c r="F5" s="259"/>
      <c r="G5" s="133"/>
      <c r="H5" s="259" t="s">
        <v>56</v>
      </c>
      <c r="I5" s="259"/>
      <c r="J5" s="259"/>
    </row>
    <row r="6" spans="1:10" ht="23" customHeight="1">
      <c r="A6" s="132"/>
      <c r="B6" s="110"/>
      <c r="C6" s="131"/>
      <c r="D6" s="260" t="s">
        <v>91</v>
      </c>
      <c r="E6" s="261"/>
      <c r="F6" s="261"/>
      <c r="G6" s="133"/>
      <c r="H6" s="260" t="s">
        <v>91</v>
      </c>
      <c r="I6" s="261"/>
      <c r="J6" s="261"/>
    </row>
    <row r="7" spans="1:10" ht="23" customHeight="1">
      <c r="A7" s="132"/>
      <c r="B7" s="110"/>
      <c r="C7" s="131"/>
      <c r="D7" s="260" t="s">
        <v>169</v>
      </c>
      <c r="E7" s="260"/>
      <c r="F7" s="260"/>
      <c r="G7" s="133"/>
      <c r="H7" s="260" t="s">
        <v>169</v>
      </c>
      <c r="I7" s="260"/>
      <c r="J7" s="260"/>
    </row>
    <row r="8" spans="1:10" ht="23" customHeight="1">
      <c r="A8" s="132"/>
      <c r="B8" s="86"/>
      <c r="C8" s="131"/>
      <c r="D8" s="95">
        <v>2025</v>
      </c>
      <c r="E8" s="95"/>
      <c r="F8" s="95">
        <v>2024</v>
      </c>
      <c r="G8" s="95"/>
      <c r="H8" s="95">
        <v>2025</v>
      </c>
      <c r="I8" s="95"/>
      <c r="J8" s="95">
        <v>2024</v>
      </c>
    </row>
    <row r="9" spans="1:10" ht="23" customHeight="1">
      <c r="A9" s="132"/>
      <c r="B9" s="110"/>
      <c r="C9" s="131"/>
      <c r="D9" s="255" t="s">
        <v>52</v>
      </c>
      <c r="E9" s="255"/>
      <c r="F9" s="255"/>
      <c r="G9" s="255"/>
      <c r="H9" s="255"/>
      <c r="I9" s="255"/>
      <c r="J9" s="255"/>
    </row>
    <row r="10" spans="1:10" ht="23" customHeight="1">
      <c r="A10" s="97" t="s">
        <v>150</v>
      </c>
      <c r="B10" s="134"/>
      <c r="D10" s="131"/>
      <c r="F10" s="131"/>
      <c r="G10" s="88"/>
      <c r="H10" s="131"/>
      <c r="I10" s="88"/>
      <c r="J10" s="131"/>
    </row>
    <row r="11" spans="1:10" ht="23" customHeight="1">
      <c r="A11" s="135" t="s">
        <v>20</v>
      </c>
      <c r="B11" s="73"/>
      <c r="D11" s="105">
        <v>2012117</v>
      </c>
      <c r="E11" s="80"/>
      <c r="F11" s="105">
        <v>1985476</v>
      </c>
      <c r="G11" s="80"/>
      <c r="H11" s="105">
        <v>967577</v>
      </c>
      <c r="I11" s="80"/>
      <c r="J11" s="105">
        <v>904412</v>
      </c>
    </row>
    <row r="12" spans="1:10" ht="23" customHeight="1">
      <c r="A12" s="135" t="s">
        <v>50</v>
      </c>
      <c r="B12" s="73"/>
      <c r="D12" s="105">
        <v>0</v>
      </c>
      <c r="E12" s="80"/>
      <c r="F12" s="105">
        <v>0</v>
      </c>
      <c r="G12" s="80"/>
      <c r="H12" s="105">
        <v>499374</v>
      </c>
      <c r="I12" s="80"/>
      <c r="J12" s="105">
        <v>385499</v>
      </c>
    </row>
    <row r="13" spans="1:10" ht="23" customHeight="1">
      <c r="A13" s="135" t="s">
        <v>21</v>
      </c>
      <c r="B13" s="73"/>
      <c r="D13" s="106">
        <v>12691</v>
      </c>
      <c r="E13" s="80"/>
      <c r="F13" s="106">
        <v>70271</v>
      </c>
      <c r="G13" s="80"/>
      <c r="H13" s="106">
        <v>2927</v>
      </c>
      <c r="I13" s="80"/>
      <c r="J13" s="106">
        <v>2611</v>
      </c>
    </row>
    <row r="14" spans="1:10" ht="23" customHeight="1">
      <c r="A14" s="93" t="s">
        <v>167</v>
      </c>
      <c r="B14" s="73"/>
      <c r="D14" s="166">
        <f>SUM(D11:D13)</f>
        <v>2024808</v>
      </c>
      <c r="E14" s="136"/>
      <c r="F14" s="166">
        <f>SUM(F11:F13)</f>
        <v>2055747</v>
      </c>
      <c r="G14" s="137"/>
      <c r="H14" s="166">
        <f>SUM(H11:H13)</f>
        <v>1469878</v>
      </c>
      <c r="I14" s="137"/>
      <c r="J14" s="166">
        <f>SUM(J11:J13)</f>
        <v>1292522</v>
      </c>
    </row>
    <row r="15" spans="1:10" ht="23" customHeight="1">
      <c r="A15" s="93"/>
      <c r="B15" s="73"/>
      <c r="D15" s="138"/>
      <c r="E15" s="136"/>
      <c r="F15" s="138"/>
      <c r="G15" s="137"/>
      <c r="H15" s="138"/>
      <c r="I15" s="137"/>
      <c r="J15" s="138"/>
    </row>
    <row r="16" spans="1:10" ht="23" customHeight="1">
      <c r="A16" s="97" t="s">
        <v>22</v>
      </c>
      <c r="B16" s="73"/>
      <c r="D16" s="79"/>
      <c r="E16" s="104"/>
      <c r="F16" s="79"/>
      <c r="G16" s="119"/>
      <c r="H16" s="79"/>
      <c r="I16" s="139"/>
      <c r="J16" s="79"/>
    </row>
    <row r="17" spans="1:11" ht="23" customHeight="1">
      <c r="A17" s="135" t="s">
        <v>23</v>
      </c>
      <c r="B17" s="73"/>
      <c r="D17" s="105">
        <v>1464427</v>
      </c>
      <c r="E17" s="80"/>
      <c r="F17" s="105">
        <v>1531901</v>
      </c>
      <c r="G17" s="80"/>
      <c r="H17" s="105">
        <v>634466</v>
      </c>
      <c r="I17" s="80"/>
      <c r="J17" s="105">
        <v>636385</v>
      </c>
    </row>
    <row r="18" spans="1:11" ht="23" customHeight="1">
      <c r="A18" s="135" t="s">
        <v>161</v>
      </c>
      <c r="B18" s="73"/>
      <c r="D18" s="79">
        <v>281001</v>
      </c>
      <c r="E18" s="81"/>
      <c r="F18" s="79">
        <v>267079</v>
      </c>
      <c r="G18" s="81"/>
      <c r="H18" s="79">
        <v>157159</v>
      </c>
      <c r="I18" s="81"/>
      <c r="J18" s="79">
        <v>142842</v>
      </c>
    </row>
    <row r="19" spans="1:11" ht="23" customHeight="1">
      <c r="A19" s="93" t="s">
        <v>24</v>
      </c>
      <c r="B19" s="141"/>
      <c r="D19" s="167">
        <f>SUM(D17:D18)</f>
        <v>1745428</v>
      </c>
      <c r="E19" s="142"/>
      <c r="F19" s="167">
        <f>SUM(F17:F18)</f>
        <v>1798980</v>
      </c>
      <c r="G19" s="138"/>
      <c r="H19" s="167">
        <f>SUM(H17:H18)</f>
        <v>791625</v>
      </c>
      <c r="I19" s="138"/>
      <c r="J19" s="167">
        <f>SUM(J17:J18)</f>
        <v>779227</v>
      </c>
    </row>
    <row r="20" spans="1:11" ht="23" customHeight="1">
      <c r="A20" s="93"/>
      <c r="B20" s="141"/>
      <c r="D20" s="143"/>
      <c r="E20" s="142"/>
      <c r="F20" s="143"/>
      <c r="G20" s="138"/>
      <c r="H20" s="143"/>
      <c r="I20" s="138"/>
      <c r="J20" s="143"/>
    </row>
    <row r="21" spans="1:11" ht="23" customHeight="1">
      <c r="A21" s="144" t="s">
        <v>151</v>
      </c>
      <c r="B21" s="73"/>
      <c r="D21" s="168">
        <f>D14-D19</f>
        <v>279380</v>
      </c>
      <c r="E21" s="143"/>
      <c r="F21" s="168">
        <f t="shared" ref="F21:J21" si="0">F14-F19</f>
        <v>256767</v>
      </c>
      <c r="G21" s="143"/>
      <c r="H21" s="168">
        <f t="shared" si="0"/>
        <v>678253</v>
      </c>
      <c r="I21" s="143"/>
      <c r="J21" s="168">
        <f t="shared" si="0"/>
        <v>513295</v>
      </c>
    </row>
    <row r="22" spans="1:11" ht="23" customHeight="1">
      <c r="A22" s="82" t="s">
        <v>47</v>
      </c>
      <c r="B22" s="73"/>
      <c r="D22" s="79">
        <v>4257</v>
      </c>
      <c r="E22" s="103"/>
      <c r="F22" s="79">
        <v>5280</v>
      </c>
      <c r="G22" s="139"/>
      <c r="H22" s="79">
        <v>5099</v>
      </c>
      <c r="I22" s="139"/>
      <c r="J22" s="79">
        <v>6994</v>
      </c>
    </row>
    <row r="23" spans="1:11" ht="23" customHeight="1">
      <c r="A23" s="82" t="s">
        <v>116</v>
      </c>
      <c r="B23" s="73"/>
      <c r="D23" s="79">
        <v>-7136</v>
      </c>
      <c r="E23" s="80"/>
      <c r="F23" s="79">
        <v>-8731</v>
      </c>
      <c r="G23" s="80"/>
      <c r="H23" s="79">
        <v>-317</v>
      </c>
      <c r="I23" s="80"/>
      <c r="J23" s="79">
        <v>-330</v>
      </c>
    </row>
    <row r="24" spans="1:11" ht="23" customHeight="1">
      <c r="A24" s="135" t="s">
        <v>156</v>
      </c>
      <c r="B24" s="73"/>
      <c r="D24" s="74"/>
      <c r="F24" s="74"/>
      <c r="H24" s="74"/>
      <c r="J24" s="74"/>
    </row>
    <row r="25" spans="1:11" ht="23" customHeight="1">
      <c r="A25" s="82" t="s">
        <v>152</v>
      </c>
      <c r="B25" s="73"/>
      <c r="D25" s="106">
        <v>-2895</v>
      </c>
      <c r="E25" s="81"/>
      <c r="F25" s="106">
        <v>-4849</v>
      </c>
      <c r="G25" s="81"/>
      <c r="H25" s="106">
        <v>0</v>
      </c>
      <c r="I25" s="81"/>
      <c r="J25" s="106">
        <v>0</v>
      </c>
    </row>
    <row r="26" spans="1:11" ht="23" customHeight="1">
      <c r="A26" s="93" t="s">
        <v>117</v>
      </c>
      <c r="B26" s="73"/>
      <c r="D26" s="168">
        <f>SUM(D21:D25)</f>
        <v>273606</v>
      </c>
      <c r="E26" s="136">
        <v>0</v>
      </c>
      <c r="F26" s="168">
        <f>SUM(F21:F25)</f>
        <v>248467</v>
      </c>
      <c r="G26" s="138">
        <v>0</v>
      </c>
      <c r="H26" s="168">
        <f>SUM(H21:H25)</f>
        <v>683035</v>
      </c>
      <c r="I26" s="137">
        <v>0</v>
      </c>
      <c r="J26" s="168">
        <f>SUM(J21:J25)</f>
        <v>519959</v>
      </c>
    </row>
    <row r="27" spans="1:11" ht="23" customHeight="1">
      <c r="A27" s="82" t="s">
        <v>38</v>
      </c>
      <c r="B27" s="73"/>
      <c r="D27" s="106">
        <v>-56241</v>
      </c>
      <c r="E27" s="81"/>
      <c r="F27" s="106">
        <v>-56667</v>
      </c>
      <c r="G27" s="81"/>
      <c r="H27" s="106">
        <v>-36956</v>
      </c>
      <c r="I27" s="81"/>
      <c r="J27" s="106">
        <v>-26125</v>
      </c>
      <c r="K27" s="145"/>
    </row>
    <row r="28" spans="1:11" ht="23" customHeight="1">
      <c r="A28" s="93" t="s">
        <v>25</v>
      </c>
      <c r="B28" s="73"/>
      <c r="D28" s="167">
        <f>SUM(D26:D27)</f>
        <v>217365</v>
      </c>
      <c r="E28" s="136"/>
      <c r="F28" s="167">
        <f>SUM(F26:F27)</f>
        <v>191800</v>
      </c>
      <c r="G28" s="137"/>
      <c r="H28" s="167">
        <f>SUM(H26:H27)</f>
        <v>646079</v>
      </c>
      <c r="I28" s="137"/>
      <c r="J28" s="167">
        <f>SUM(J26:J27)</f>
        <v>493834</v>
      </c>
    </row>
    <row r="29" spans="1:11" ht="23" customHeight="1">
      <c r="A29" s="146"/>
      <c r="B29" s="147"/>
      <c r="C29" s="148"/>
      <c r="D29" s="149"/>
      <c r="E29" s="150"/>
      <c r="F29" s="149"/>
      <c r="G29" s="151"/>
      <c r="H29" s="149"/>
      <c r="I29" s="151"/>
      <c r="J29" s="149"/>
    </row>
    <row r="30" spans="1:11" s="140" customFormat="1" ht="23" customHeight="1">
      <c r="A30" s="152" t="s">
        <v>76</v>
      </c>
      <c r="B30" s="153"/>
      <c r="C30" s="154"/>
      <c r="D30" s="79"/>
      <c r="E30" s="103"/>
      <c r="F30" s="79"/>
      <c r="G30" s="139"/>
      <c r="H30" s="79"/>
      <c r="I30" s="139"/>
      <c r="J30" s="79"/>
    </row>
    <row r="31" spans="1:11" s="140" customFormat="1" ht="23" customHeight="1">
      <c r="A31" s="155" t="s">
        <v>45</v>
      </c>
      <c r="B31" s="156"/>
      <c r="C31" s="157"/>
      <c r="D31" s="115">
        <v>0</v>
      </c>
      <c r="E31" s="142"/>
      <c r="F31" s="115">
        <v>0</v>
      </c>
      <c r="G31" s="138"/>
      <c r="H31" s="115">
        <v>0</v>
      </c>
      <c r="I31" s="138"/>
      <c r="J31" s="115">
        <v>0</v>
      </c>
    </row>
    <row r="32" spans="1:11" s="140" customFormat="1" ht="23" customHeight="1">
      <c r="A32" s="158"/>
      <c r="B32" s="156"/>
      <c r="C32" s="157"/>
      <c r="D32" s="79"/>
      <c r="E32" s="103"/>
      <c r="F32" s="79"/>
      <c r="G32" s="139"/>
      <c r="H32" s="79"/>
      <c r="I32" s="139"/>
      <c r="J32" s="79"/>
    </row>
    <row r="33" spans="1:21" s="140" customFormat="1" ht="23" customHeight="1" thickBot="1">
      <c r="A33" s="155" t="s">
        <v>26</v>
      </c>
      <c r="B33" s="156"/>
      <c r="C33" s="157"/>
      <c r="D33" s="169">
        <f>SUM(D28,D31)</f>
        <v>217365</v>
      </c>
      <c r="E33" s="159"/>
      <c r="F33" s="169">
        <f>SUM(F28,F31)</f>
        <v>191800</v>
      </c>
      <c r="G33" s="138"/>
      <c r="H33" s="169">
        <f>SUM(H28,H31)</f>
        <v>646079</v>
      </c>
      <c r="I33" s="138"/>
      <c r="J33" s="169">
        <f>SUM(J28,J31)</f>
        <v>493834</v>
      </c>
    </row>
    <row r="34" spans="1:21" ht="23" customHeight="1" thickTop="1">
      <c r="A34" s="72" t="s">
        <v>94</v>
      </c>
      <c r="J34" s="117"/>
    </row>
    <row r="35" spans="1:21" ht="23" customHeight="1">
      <c r="A35" s="76" t="s">
        <v>74</v>
      </c>
      <c r="B35" s="88"/>
      <c r="C35" s="88"/>
      <c r="D35" s="131"/>
      <c r="E35" s="88"/>
      <c r="F35" s="131"/>
      <c r="G35" s="88"/>
      <c r="H35" s="131"/>
      <c r="I35" s="88"/>
      <c r="J35" s="131"/>
    </row>
    <row r="36" spans="1:21" ht="23" customHeight="1">
      <c r="A36" s="76"/>
      <c r="B36" s="88"/>
      <c r="C36" s="88"/>
      <c r="D36" s="131"/>
      <c r="E36" s="88"/>
      <c r="F36" s="131"/>
      <c r="G36" s="88"/>
      <c r="H36" s="131"/>
      <c r="I36" s="88"/>
      <c r="J36" s="131"/>
    </row>
    <row r="37" spans="1:21" ht="23" customHeight="1">
      <c r="A37" s="144"/>
      <c r="B37" s="88"/>
      <c r="C37" s="88"/>
      <c r="D37" s="258" t="s">
        <v>54</v>
      </c>
      <c r="E37" s="258"/>
      <c r="F37" s="258"/>
      <c r="G37" s="82"/>
      <c r="H37" s="258" t="s">
        <v>55</v>
      </c>
      <c r="I37" s="258"/>
      <c r="J37" s="258"/>
    </row>
    <row r="38" spans="1:21" ht="23" customHeight="1">
      <c r="A38" s="132"/>
      <c r="B38" s="110"/>
      <c r="C38" s="131"/>
      <c r="D38" s="259" t="s">
        <v>56</v>
      </c>
      <c r="E38" s="259"/>
      <c r="F38" s="259"/>
      <c r="G38" s="133"/>
      <c r="H38" s="259" t="s">
        <v>56</v>
      </c>
      <c r="I38" s="259"/>
      <c r="J38" s="259"/>
    </row>
    <row r="39" spans="1:21" ht="23" customHeight="1">
      <c r="B39" s="110"/>
      <c r="C39" s="131"/>
      <c r="D39" s="260" t="s">
        <v>91</v>
      </c>
      <c r="E39" s="261"/>
      <c r="F39" s="261"/>
      <c r="G39" s="133"/>
      <c r="H39" s="260" t="s">
        <v>91</v>
      </c>
      <c r="I39" s="261"/>
      <c r="J39" s="261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ht="23" customHeight="1">
      <c r="B40" s="110"/>
      <c r="C40" s="131"/>
      <c r="D40" s="260" t="s">
        <v>169</v>
      </c>
      <c r="E40" s="260"/>
      <c r="F40" s="260"/>
      <c r="G40" s="133"/>
      <c r="H40" s="260" t="s">
        <v>169</v>
      </c>
      <c r="I40" s="260"/>
      <c r="J40" s="260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1:21" s="82" customFormat="1" ht="23" customHeight="1">
      <c r="A41" s="75"/>
      <c r="B41" s="131"/>
      <c r="C41" s="160"/>
      <c r="D41" s="95">
        <v>2025</v>
      </c>
      <c r="E41" s="95"/>
      <c r="F41" s="95">
        <v>2024</v>
      </c>
      <c r="G41" s="95"/>
      <c r="H41" s="95">
        <v>2025</v>
      </c>
      <c r="I41" s="95"/>
      <c r="J41" s="95">
        <v>2024</v>
      </c>
    </row>
    <row r="42" spans="1:21" s="82" customFormat="1" ht="23" customHeight="1">
      <c r="A42" s="75"/>
      <c r="B42" s="131"/>
      <c r="C42" s="160"/>
      <c r="D42" s="255" t="s">
        <v>52</v>
      </c>
      <c r="E42" s="255"/>
      <c r="F42" s="255"/>
      <c r="G42" s="255"/>
      <c r="H42" s="255"/>
      <c r="I42" s="255"/>
      <c r="J42" s="255"/>
    </row>
    <row r="43" spans="1:21" s="140" customFormat="1" ht="23" customHeight="1">
      <c r="A43" s="161" t="s">
        <v>162</v>
      </c>
    </row>
    <row r="44" spans="1:21" ht="23" customHeight="1">
      <c r="A44" s="82" t="s">
        <v>153</v>
      </c>
      <c r="B44" s="147"/>
      <c r="C44" s="148"/>
      <c r="D44" s="79">
        <v>207649</v>
      </c>
      <c r="E44" s="104"/>
      <c r="F44" s="79">
        <v>192256</v>
      </c>
      <c r="G44" s="139"/>
      <c r="H44" s="79">
        <v>646079</v>
      </c>
      <c r="I44" s="139"/>
      <c r="J44" s="79">
        <v>493834</v>
      </c>
    </row>
    <row r="45" spans="1:21" ht="23" customHeight="1">
      <c r="A45" s="82" t="s">
        <v>77</v>
      </c>
      <c r="B45" s="147"/>
      <c r="C45" s="148"/>
      <c r="D45" s="162">
        <v>9716</v>
      </c>
      <c r="E45" s="150"/>
      <c r="F45" s="162">
        <v>-456</v>
      </c>
      <c r="G45" s="139"/>
      <c r="H45" s="102">
        <v>0</v>
      </c>
      <c r="I45" s="119"/>
      <c r="J45" s="102">
        <v>0</v>
      </c>
    </row>
    <row r="46" spans="1:21" ht="23" customHeight="1" thickBot="1">
      <c r="A46" s="146"/>
      <c r="B46" s="147"/>
      <c r="C46" s="148"/>
      <c r="D46" s="170">
        <f>SUM(D44:D45)</f>
        <v>217365</v>
      </c>
      <c r="E46" s="159"/>
      <c r="F46" s="171">
        <f>SUM(F44:F45)</f>
        <v>191800</v>
      </c>
      <c r="G46" s="138"/>
      <c r="H46" s="171">
        <f>SUM(H44:H45)</f>
        <v>646079</v>
      </c>
      <c r="I46" s="137"/>
      <c r="J46" s="171">
        <f>SUM(J44:J45)</f>
        <v>493834</v>
      </c>
    </row>
    <row r="47" spans="1:21" ht="23" customHeight="1" thickTop="1">
      <c r="A47" s="146"/>
      <c r="B47" s="147"/>
      <c r="C47" s="148"/>
      <c r="D47" s="149"/>
      <c r="E47" s="150"/>
      <c r="F47" s="149"/>
      <c r="G47" s="151"/>
      <c r="H47" s="149"/>
      <c r="I47" s="151"/>
      <c r="J47" s="149"/>
    </row>
    <row r="48" spans="1:21" s="140" customFormat="1" ht="23" customHeight="1">
      <c r="A48" s="161" t="s">
        <v>189</v>
      </c>
      <c r="D48" s="151"/>
      <c r="E48" s="151"/>
      <c r="F48" s="151"/>
      <c r="G48" s="151"/>
      <c r="H48" s="151"/>
      <c r="I48" s="151"/>
      <c r="J48" s="151"/>
    </row>
    <row r="49" spans="1:15" ht="23" customHeight="1">
      <c r="A49" s="82" t="s">
        <v>153</v>
      </c>
      <c r="B49" s="147"/>
      <c r="C49" s="148"/>
      <c r="D49" s="79">
        <v>207649</v>
      </c>
      <c r="E49" s="104"/>
      <c r="F49" s="79">
        <v>192256</v>
      </c>
      <c r="G49" s="139"/>
      <c r="H49" s="79">
        <v>646079</v>
      </c>
      <c r="I49" s="139"/>
      <c r="J49" s="79">
        <v>493834</v>
      </c>
    </row>
    <row r="50" spans="1:15" ht="23" customHeight="1">
      <c r="A50" s="82" t="s">
        <v>77</v>
      </c>
      <c r="B50" s="147"/>
      <c r="C50" s="148"/>
      <c r="D50" s="162">
        <v>9716</v>
      </c>
      <c r="E50" s="150"/>
      <c r="F50" s="162">
        <v>-456</v>
      </c>
      <c r="G50" s="139"/>
      <c r="H50" s="102">
        <v>0</v>
      </c>
      <c r="I50" s="119"/>
      <c r="J50" s="102">
        <v>0</v>
      </c>
    </row>
    <row r="51" spans="1:15" ht="23" customHeight="1" thickBot="1">
      <c r="A51" s="146"/>
      <c r="B51" s="147"/>
      <c r="C51" s="148"/>
      <c r="D51" s="170">
        <f>SUM(D49:D50)</f>
        <v>217365</v>
      </c>
      <c r="E51" s="159"/>
      <c r="F51" s="170">
        <f>SUM(F49:F50)</f>
        <v>191800</v>
      </c>
      <c r="G51" s="138"/>
      <c r="H51" s="171">
        <f>SUM(H49:H50)</f>
        <v>646079</v>
      </c>
      <c r="I51" s="137"/>
      <c r="J51" s="171">
        <f>SUM(J49:J50)</f>
        <v>493834</v>
      </c>
    </row>
    <row r="52" spans="1:15" ht="23" customHeight="1" thickTop="1">
      <c r="A52" s="146"/>
      <c r="B52" s="147"/>
      <c r="C52" s="148"/>
      <c r="D52" s="149"/>
      <c r="E52" s="149"/>
      <c r="F52" s="149"/>
      <c r="G52" s="139"/>
      <c r="H52" s="119"/>
      <c r="I52" s="119"/>
      <c r="J52" s="119"/>
    </row>
    <row r="53" spans="1:15" ht="23" customHeight="1" thickBot="1">
      <c r="A53" s="93" t="s">
        <v>113</v>
      </c>
      <c r="B53" s="73"/>
      <c r="C53" s="73"/>
      <c r="D53" s="172">
        <f>D44/11000000</f>
        <v>1.8877181818181817E-2</v>
      </c>
      <c r="E53" s="163"/>
      <c r="F53" s="172">
        <f>F44/11000000</f>
        <v>1.7477818181818181E-2</v>
      </c>
      <c r="G53" s="163"/>
      <c r="H53" s="172">
        <f>H44/11000000</f>
        <v>5.8734454545454548E-2</v>
      </c>
      <c r="I53" s="164"/>
      <c r="J53" s="172">
        <f>J44/11000000</f>
        <v>4.4894000000000003E-2</v>
      </c>
      <c r="L53" s="165"/>
      <c r="M53" s="165"/>
      <c r="O53" s="165"/>
    </row>
    <row r="54" spans="1:15" ht="23.15" customHeight="1" thickTop="1"/>
  </sheetData>
  <sheetProtection sheet="1" formatCells="0" formatColumns="0" formatRows="0" insertColumns="0" insertRows="0" insertHyperlinks="0" deleteColumns="0" deleteRows="0" sort="0" autoFilter="0" pivotTables="0"/>
  <mergeCells count="18">
    <mergeCell ref="D7:F7"/>
    <mergeCell ref="H7:J7"/>
    <mergeCell ref="D40:F40"/>
    <mergeCell ref="H40:J40"/>
    <mergeCell ref="D39:F39"/>
    <mergeCell ref="H39:J39"/>
    <mergeCell ref="D42:J42"/>
    <mergeCell ref="D9:J9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showGridLines="0" view="pageBreakPreview" topLeftCell="A12" zoomScale="85" zoomScaleNormal="75" zoomScaleSheetLayoutView="85" workbookViewId="0">
      <selection activeCell="A21" sqref="A21"/>
    </sheetView>
  </sheetViews>
  <sheetFormatPr defaultColWidth="9.33203125" defaultRowHeight="23.15" customHeight="1"/>
  <cols>
    <col min="1" max="1" width="41.83203125" style="5" customWidth="1"/>
    <col min="2" max="2" width="5.58203125" style="65" customWidth="1"/>
    <col min="3" max="3" width="1" style="5" customWidth="1"/>
    <col min="4" max="4" width="11.58203125" style="6" customWidth="1"/>
    <col min="5" max="5" width="1" style="5" customWidth="1"/>
    <col min="6" max="6" width="11.58203125" style="6" customWidth="1"/>
    <col min="7" max="7" width="1" style="5" customWidth="1"/>
    <col min="8" max="8" width="11.58203125" style="6" customWidth="1"/>
    <col min="9" max="9" width="1" style="5" customWidth="1"/>
    <col min="10" max="10" width="11.58203125" style="6" customWidth="1"/>
    <col min="11" max="11" width="1.25" style="5" customWidth="1"/>
    <col min="12" max="12" width="15.58203125" style="5" customWidth="1"/>
    <col min="13" max="16384" width="9.33203125" style="5"/>
  </cols>
  <sheetData>
    <row r="1" spans="1:10" ht="23.15" customHeight="1">
      <c r="A1" s="3" t="s">
        <v>94</v>
      </c>
      <c r="B1" s="64"/>
      <c r="C1" s="8"/>
      <c r="D1" s="24"/>
      <c r="E1" s="8"/>
      <c r="F1" s="24"/>
      <c r="G1" s="8"/>
      <c r="H1" s="24"/>
      <c r="I1" s="8"/>
      <c r="J1" s="24"/>
    </row>
    <row r="2" spans="1:10" ht="23.15" customHeight="1">
      <c r="A2" s="7" t="s">
        <v>74</v>
      </c>
      <c r="B2" s="64"/>
      <c r="C2" s="8"/>
      <c r="D2" s="24"/>
      <c r="E2" s="8"/>
      <c r="F2" s="24"/>
      <c r="G2" s="8"/>
      <c r="H2" s="24"/>
      <c r="I2" s="8"/>
      <c r="J2" s="24"/>
    </row>
    <row r="3" spans="1:10" ht="23.15" customHeight="1">
      <c r="A3" s="7"/>
      <c r="B3" s="62"/>
      <c r="C3" s="8"/>
      <c r="D3" s="24"/>
      <c r="E3" s="8"/>
      <c r="F3" s="24"/>
      <c r="G3" s="8"/>
      <c r="H3" s="24"/>
      <c r="I3" s="8"/>
      <c r="J3" s="24"/>
    </row>
    <row r="4" spans="1:10" ht="23.15" customHeight="1">
      <c r="A4" s="25"/>
      <c r="B4" s="62"/>
      <c r="C4" s="24"/>
      <c r="D4" s="266" t="s">
        <v>54</v>
      </c>
      <c r="E4" s="266"/>
      <c r="F4" s="266"/>
      <c r="G4" s="11"/>
      <c r="H4" s="266" t="s">
        <v>55</v>
      </c>
      <c r="I4" s="266"/>
      <c r="J4" s="266"/>
    </row>
    <row r="5" spans="1:10" ht="23.15" customHeight="1">
      <c r="A5" s="25"/>
      <c r="B5" s="62"/>
      <c r="C5" s="24"/>
      <c r="D5" s="265" t="s">
        <v>56</v>
      </c>
      <c r="E5" s="265"/>
      <c r="F5" s="265"/>
      <c r="G5" s="2"/>
      <c r="H5" s="265" t="s">
        <v>56</v>
      </c>
      <c r="I5" s="265"/>
      <c r="J5" s="265"/>
    </row>
    <row r="6" spans="1:10" ht="23.15" customHeight="1">
      <c r="A6" s="25"/>
      <c r="B6" s="62"/>
      <c r="C6" s="24"/>
      <c r="D6" s="262" t="s">
        <v>120</v>
      </c>
      <c r="E6" s="263"/>
      <c r="F6" s="263"/>
      <c r="G6" s="2"/>
      <c r="H6" s="262" t="s">
        <v>120</v>
      </c>
      <c r="I6" s="263"/>
      <c r="J6" s="263"/>
    </row>
    <row r="7" spans="1:10" ht="23.15" customHeight="1">
      <c r="A7" s="25"/>
      <c r="B7" s="62"/>
      <c r="C7" s="24"/>
      <c r="D7" s="262" t="s">
        <v>114</v>
      </c>
      <c r="E7" s="262"/>
      <c r="F7" s="262"/>
      <c r="G7" s="2"/>
      <c r="H7" s="262" t="s">
        <v>114</v>
      </c>
      <c r="I7" s="262"/>
      <c r="J7" s="262"/>
    </row>
    <row r="8" spans="1:10" ht="23.15" customHeight="1">
      <c r="A8" s="25"/>
      <c r="B8" s="63" t="s">
        <v>2</v>
      </c>
      <c r="C8" s="24"/>
      <c r="D8" s="1">
        <v>2024</v>
      </c>
      <c r="E8" s="1"/>
      <c r="F8" s="1">
        <v>2023</v>
      </c>
      <c r="G8" s="1"/>
      <c r="H8" s="1">
        <v>2024</v>
      </c>
      <c r="I8" s="1"/>
      <c r="J8" s="1">
        <v>2023</v>
      </c>
    </row>
    <row r="9" spans="1:10" ht="23.15" customHeight="1">
      <c r="A9" s="25"/>
      <c r="B9" s="62"/>
      <c r="C9" s="24"/>
      <c r="D9" s="264" t="s">
        <v>52</v>
      </c>
      <c r="E9" s="264"/>
      <c r="F9" s="264"/>
      <c r="G9" s="264"/>
      <c r="H9" s="264"/>
      <c r="I9" s="264"/>
      <c r="J9" s="264"/>
    </row>
    <row r="10" spans="1:10" ht="23.15" customHeight="1">
      <c r="A10" s="10" t="s">
        <v>150</v>
      </c>
      <c r="D10" s="24"/>
      <c r="F10" s="24"/>
      <c r="G10" s="8"/>
      <c r="H10" s="24"/>
      <c r="I10" s="8"/>
      <c r="J10" s="24"/>
    </row>
    <row r="11" spans="1:10" ht="23.15" customHeight="1">
      <c r="A11" s="26" t="s">
        <v>20</v>
      </c>
      <c r="B11" s="66">
        <v>2</v>
      </c>
      <c r="D11" s="15">
        <v>6315942</v>
      </c>
      <c r="E11" s="16"/>
      <c r="F11" s="15">
        <v>5607627</v>
      </c>
      <c r="G11" s="16"/>
      <c r="H11" s="15">
        <v>2901308</v>
      </c>
      <c r="I11" s="16"/>
      <c r="J11" s="15">
        <v>2579416</v>
      </c>
    </row>
    <row r="12" spans="1:10" ht="23.15" customHeight="1">
      <c r="A12" s="26" t="s">
        <v>50</v>
      </c>
      <c r="B12" s="66">
        <v>2</v>
      </c>
      <c r="D12" s="27">
        <v>0</v>
      </c>
      <c r="E12" s="27"/>
      <c r="F12" s="27">
        <v>0</v>
      </c>
      <c r="G12" s="20"/>
      <c r="H12" s="12">
        <v>490499</v>
      </c>
      <c r="I12" s="20"/>
      <c r="J12" s="12">
        <v>1049687</v>
      </c>
    </row>
    <row r="13" spans="1:10" ht="23.15" customHeight="1">
      <c r="A13" s="26" t="s">
        <v>21</v>
      </c>
      <c r="B13" s="66">
        <v>2</v>
      </c>
      <c r="D13" s="19">
        <v>229838</v>
      </c>
      <c r="E13" s="16"/>
      <c r="F13" s="19">
        <v>219128</v>
      </c>
      <c r="G13" s="16"/>
      <c r="H13" s="19">
        <v>15375</v>
      </c>
      <c r="I13" s="16"/>
      <c r="J13" s="19">
        <v>11194</v>
      </c>
    </row>
    <row r="14" spans="1:10" ht="23.15" customHeight="1">
      <c r="A14" s="9" t="s">
        <v>115</v>
      </c>
      <c r="B14" s="66"/>
      <c r="D14" s="28">
        <f>SUM(D11:D13)</f>
        <v>6545780</v>
      </c>
      <c r="E14" s="29"/>
      <c r="F14" s="28">
        <f>SUM(F11:F13)</f>
        <v>5826755</v>
      </c>
      <c r="G14" s="30"/>
      <c r="H14" s="28">
        <f>SUM(H11:H13)</f>
        <v>3407182</v>
      </c>
      <c r="I14" s="30"/>
      <c r="J14" s="28">
        <f>SUM(J11:J13)</f>
        <v>3640297</v>
      </c>
    </row>
    <row r="15" spans="1:10" ht="23.15" customHeight="1">
      <c r="A15" s="9"/>
      <c r="B15" s="66"/>
      <c r="D15" s="31"/>
      <c r="E15" s="29"/>
      <c r="F15" s="31"/>
      <c r="G15" s="30"/>
      <c r="H15" s="31"/>
      <c r="I15" s="30"/>
      <c r="J15" s="31"/>
    </row>
    <row r="16" spans="1:10" ht="23.15" customHeight="1">
      <c r="A16" s="10" t="s">
        <v>22</v>
      </c>
      <c r="D16" s="18"/>
      <c r="E16" s="14"/>
      <c r="F16" s="18"/>
      <c r="G16" s="23"/>
      <c r="H16" s="18"/>
      <c r="I16" s="32"/>
      <c r="J16" s="18"/>
    </row>
    <row r="17" spans="1:11" ht="23.15" customHeight="1">
      <c r="A17" s="26" t="s">
        <v>23</v>
      </c>
      <c r="B17" s="66">
        <v>2</v>
      </c>
      <c r="D17" s="15">
        <v>4649823</v>
      </c>
      <c r="E17" s="16"/>
      <c r="F17" s="15">
        <v>4143015</v>
      </c>
      <c r="G17" s="16"/>
      <c r="H17" s="15">
        <v>2011496</v>
      </c>
      <c r="I17" s="16"/>
      <c r="J17" s="15">
        <v>1794592</v>
      </c>
    </row>
    <row r="18" spans="1:11" ht="23.15" customHeight="1">
      <c r="A18" s="26" t="s">
        <v>112</v>
      </c>
      <c r="B18" s="66">
        <v>2</v>
      </c>
      <c r="D18" s="18">
        <v>743047</v>
      </c>
      <c r="E18" s="17"/>
      <c r="F18" s="18">
        <v>668079</v>
      </c>
      <c r="G18" s="17"/>
      <c r="H18" s="18">
        <v>370314</v>
      </c>
      <c r="I18" s="17"/>
      <c r="J18" s="18">
        <v>320798</v>
      </c>
    </row>
    <row r="19" spans="1:11" ht="23.15" customHeight="1">
      <c r="A19" s="9" t="s">
        <v>24</v>
      </c>
      <c r="B19" s="67"/>
      <c r="D19" s="33">
        <f>SUM(D17:D18)</f>
        <v>5392870</v>
      </c>
      <c r="E19" s="34"/>
      <c r="F19" s="33">
        <f>SUM(F17:F18)</f>
        <v>4811094</v>
      </c>
      <c r="G19" s="31"/>
      <c r="H19" s="33">
        <f>SUM(H17:H18)</f>
        <v>2381810</v>
      </c>
      <c r="I19" s="31"/>
      <c r="J19" s="33">
        <f>SUM(J17:J18)</f>
        <v>2115390</v>
      </c>
    </row>
    <row r="20" spans="1:11" ht="23.15" customHeight="1">
      <c r="A20" s="9"/>
      <c r="B20" s="66"/>
      <c r="D20" s="35"/>
      <c r="E20" s="34"/>
      <c r="F20" s="35"/>
      <c r="G20" s="31"/>
      <c r="H20" s="35"/>
      <c r="I20" s="31"/>
      <c r="J20" s="35"/>
    </row>
    <row r="21" spans="1:11" ht="23.15" customHeight="1">
      <c r="A21" s="36" t="s">
        <v>151</v>
      </c>
      <c r="B21" s="66"/>
      <c r="D21" s="35">
        <f>SUM(D14-D19)</f>
        <v>1152910</v>
      </c>
      <c r="E21" s="29"/>
      <c r="F21" s="35">
        <f>SUM(F14-F19)</f>
        <v>1015661</v>
      </c>
      <c r="G21" s="31"/>
      <c r="H21" s="35">
        <f>SUM(H14-H19)</f>
        <v>1025372</v>
      </c>
      <c r="I21" s="30"/>
      <c r="J21" s="35">
        <f>SUM(J14-J19)</f>
        <v>1524907</v>
      </c>
    </row>
    <row r="22" spans="1:11" ht="23.15" customHeight="1">
      <c r="A22" s="11" t="s">
        <v>47</v>
      </c>
      <c r="B22" s="66"/>
      <c r="D22" s="18">
        <v>7392</v>
      </c>
      <c r="E22" s="14"/>
      <c r="F22" s="18">
        <v>4467</v>
      </c>
      <c r="G22" s="32"/>
      <c r="H22" s="18">
        <v>15921</v>
      </c>
      <c r="I22" s="23"/>
      <c r="J22" s="18">
        <v>10551</v>
      </c>
    </row>
    <row r="23" spans="1:11" ht="23.15" customHeight="1">
      <c r="A23" s="11" t="s">
        <v>116</v>
      </c>
      <c r="B23" s="66"/>
      <c r="D23" s="18">
        <v>-26305</v>
      </c>
      <c r="E23" s="17"/>
      <c r="F23" s="18">
        <v>-15437</v>
      </c>
      <c r="G23" s="17"/>
      <c r="H23" s="18">
        <v>-1074</v>
      </c>
      <c r="I23" s="17"/>
      <c r="J23" s="18">
        <v>-3343</v>
      </c>
    </row>
    <row r="24" spans="1:11" ht="23.15" customHeight="1">
      <c r="A24" s="26" t="s">
        <v>156</v>
      </c>
      <c r="B24" s="66"/>
      <c r="D24" s="18"/>
      <c r="E24" s="17"/>
      <c r="F24" s="18"/>
      <c r="G24" s="17"/>
      <c r="H24" s="18"/>
      <c r="I24" s="17"/>
      <c r="J24" s="18"/>
    </row>
    <row r="25" spans="1:11" ht="23.15" customHeight="1">
      <c r="A25" s="11" t="s">
        <v>152</v>
      </c>
      <c r="B25" s="66"/>
      <c r="D25" s="19">
        <v>-12308</v>
      </c>
      <c r="E25" s="17"/>
      <c r="F25" s="19">
        <v>-10538</v>
      </c>
      <c r="G25" s="17">
        <v>0</v>
      </c>
      <c r="H25" s="19">
        <v>0</v>
      </c>
      <c r="I25" s="17"/>
      <c r="J25" s="19">
        <v>0</v>
      </c>
    </row>
    <row r="26" spans="1:11" ht="23.15" customHeight="1">
      <c r="A26" s="9" t="s">
        <v>75</v>
      </c>
      <c r="B26" s="66"/>
      <c r="D26" s="35">
        <f>SUM(D21:D25)</f>
        <v>1121689</v>
      </c>
      <c r="E26" s="29"/>
      <c r="F26" s="35">
        <f>SUM(F21:F25)</f>
        <v>994153</v>
      </c>
      <c r="G26" s="31"/>
      <c r="H26" s="35">
        <f>SUM(H21:H25)</f>
        <v>1040219</v>
      </c>
      <c r="I26" s="30"/>
      <c r="J26" s="35">
        <f>SUM(J21:J25)</f>
        <v>1532115</v>
      </c>
    </row>
    <row r="27" spans="1:11" ht="23.15" customHeight="1">
      <c r="A27" s="11" t="s">
        <v>38</v>
      </c>
      <c r="B27" s="66"/>
      <c r="D27" s="19">
        <v>-235055</v>
      </c>
      <c r="E27" s="17"/>
      <c r="F27" s="19">
        <v>-205909</v>
      </c>
      <c r="G27" s="17"/>
      <c r="H27" s="19">
        <v>-107979</v>
      </c>
      <c r="I27" s="17"/>
      <c r="J27" s="19">
        <v>-94036</v>
      </c>
      <c r="K27" s="37"/>
    </row>
    <row r="28" spans="1:11" ht="23.15" customHeight="1">
      <c r="A28" s="9" t="s">
        <v>25</v>
      </c>
      <c r="B28" s="68"/>
      <c r="D28" s="33">
        <f>SUM(D26:D27)</f>
        <v>886634</v>
      </c>
      <c r="E28" s="29"/>
      <c r="F28" s="33">
        <f>SUM(F26:F27)</f>
        <v>788244</v>
      </c>
      <c r="G28" s="30"/>
      <c r="H28" s="33">
        <f>SUM(H26:H27)</f>
        <v>932240</v>
      </c>
      <c r="I28" s="30"/>
      <c r="J28" s="33">
        <f>SUM(J26:J27)</f>
        <v>1438079</v>
      </c>
    </row>
    <row r="29" spans="1:11" ht="23.15" customHeight="1">
      <c r="A29" s="38"/>
      <c r="B29" s="69"/>
      <c r="C29" s="39"/>
      <c r="D29" s="40"/>
      <c r="E29" s="41"/>
      <c r="F29" s="40"/>
      <c r="G29" s="42"/>
      <c r="H29" s="40"/>
      <c r="I29" s="42"/>
      <c r="J29" s="40"/>
    </row>
    <row r="30" spans="1:11" s="46" customFormat="1" ht="23.15" customHeight="1">
      <c r="A30" s="43" t="s">
        <v>76</v>
      </c>
      <c r="B30" s="70"/>
      <c r="C30" s="44"/>
      <c r="D30" s="40"/>
      <c r="E30" s="40"/>
      <c r="F30" s="40"/>
      <c r="G30" s="45"/>
      <c r="H30" s="40"/>
      <c r="I30" s="45"/>
      <c r="J30" s="40"/>
    </row>
    <row r="31" spans="1:11" s="46" customFormat="1" ht="23.15" customHeight="1">
      <c r="A31" s="47" t="s">
        <v>45</v>
      </c>
      <c r="B31" s="70"/>
      <c r="C31" s="48"/>
      <c r="D31" s="21">
        <v>0</v>
      </c>
      <c r="E31" s="34"/>
      <c r="F31" s="21">
        <v>0</v>
      </c>
      <c r="G31" s="31"/>
      <c r="H31" s="21">
        <v>0</v>
      </c>
      <c r="I31" s="31"/>
      <c r="J31" s="21">
        <v>0</v>
      </c>
    </row>
    <row r="32" spans="1:11" s="46" customFormat="1" ht="23.15" customHeight="1">
      <c r="A32" s="49"/>
      <c r="B32" s="70"/>
      <c r="C32" s="48"/>
      <c r="D32" s="18"/>
      <c r="E32" s="13"/>
      <c r="F32" s="18"/>
      <c r="G32" s="32"/>
      <c r="H32" s="18"/>
      <c r="I32" s="32"/>
      <c r="J32" s="18"/>
    </row>
    <row r="33" spans="1:21" s="46" customFormat="1" ht="23.15" customHeight="1" thickBot="1">
      <c r="A33" s="47" t="s">
        <v>26</v>
      </c>
      <c r="B33" s="65"/>
      <c r="C33" s="48"/>
      <c r="D33" s="50">
        <f>SUM(D28,D31)</f>
        <v>886634</v>
      </c>
      <c r="E33" s="51"/>
      <c r="F33" s="50">
        <f>SUM(F28,F31)</f>
        <v>788244</v>
      </c>
      <c r="G33" s="31"/>
      <c r="H33" s="50">
        <f>SUM(H28,H31)</f>
        <v>932240</v>
      </c>
      <c r="I33" s="31"/>
      <c r="J33" s="50">
        <f>SUM(J28,J31)</f>
        <v>1438079</v>
      </c>
    </row>
    <row r="34" spans="1:21" ht="23.15" customHeight="1" thickTop="1">
      <c r="A34" s="3" t="s">
        <v>94</v>
      </c>
      <c r="B34" s="64"/>
      <c r="J34" s="22"/>
    </row>
    <row r="35" spans="1:21" ht="23.15" customHeight="1">
      <c r="A35" s="7" t="s">
        <v>74</v>
      </c>
      <c r="B35" s="64"/>
      <c r="C35" s="8"/>
      <c r="D35" s="24"/>
      <c r="E35" s="8"/>
      <c r="F35" s="24"/>
      <c r="G35" s="8"/>
      <c r="H35" s="24"/>
      <c r="I35" s="8"/>
      <c r="J35" s="24"/>
    </row>
    <row r="36" spans="1:21" ht="23.15" customHeight="1">
      <c r="A36" s="7"/>
      <c r="B36" s="62"/>
      <c r="C36" s="8"/>
      <c r="D36" s="24"/>
      <c r="E36" s="8"/>
      <c r="F36" s="24"/>
      <c r="G36" s="8"/>
      <c r="H36" s="24"/>
      <c r="I36" s="8"/>
      <c r="J36" s="24"/>
    </row>
    <row r="37" spans="1:21" ht="23.15" customHeight="1">
      <c r="A37" s="36"/>
      <c r="B37" s="62"/>
      <c r="C37" s="8"/>
      <c r="D37" s="266" t="s">
        <v>54</v>
      </c>
      <c r="E37" s="266"/>
      <c r="F37" s="266"/>
      <c r="G37" s="11"/>
      <c r="H37" s="266" t="s">
        <v>55</v>
      </c>
      <c r="I37" s="266"/>
      <c r="J37" s="266"/>
    </row>
    <row r="38" spans="1:21" ht="23.15" customHeight="1">
      <c r="A38" s="25"/>
      <c r="B38" s="62"/>
      <c r="C38" s="24"/>
      <c r="D38" s="265" t="s">
        <v>56</v>
      </c>
      <c r="E38" s="265"/>
      <c r="F38" s="265"/>
      <c r="G38" s="2"/>
      <c r="H38" s="265" t="s">
        <v>56</v>
      </c>
      <c r="I38" s="265"/>
      <c r="J38" s="265"/>
    </row>
    <row r="39" spans="1:21" ht="23.15" customHeight="1">
      <c r="B39" s="61"/>
      <c r="C39" s="24"/>
      <c r="D39" s="262" t="s">
        <v>120</v>
      </c>
      <c r="E39" s="263"/>
      <c r="F39" s="263"/>
      <c r="G39" s="2"/>
      <c r="H39" s="262" t="s">
        <v>120</v>
      </c>
      <c r="I39" s="263"/>
      <c r="J39" s="26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23.15" customHeight="1">
      <c r="B40" s="61"/>
      <c r="C40" s="24"/>
      <c r="D40" s="262" t="s">
        <v>114</v>
      </c>
      <c r="E40" s="262"/>
      <c r="F40" s="262"/>
      <c r="G40" s="2"/>
      <c r="H40" s="262" t="s">
        <v>114</v>
      </c>
      <c r="I40" s="262"/>
      <c r="J40" s="262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s="11" customFormat="1" ht="23.15" customHeight="1">
      <c r="A41" s="6"/>
      <c r="B41" s="71"/>
      <c r="C41" s="52"/>
      <c r="D41" s="1">
        <v>2024</v>
      </c>
      <c r="E41" s="1"/>
      <c r="F41" s="1">
        <v>2023</v>
      </c>
      <c r="G41" s="1"/>
      <c r="H41" s="1">
        <v>2024</v>
      </c>
      <c r="I41" s="1"/>
      <c r="J41" s="1">
        <v>2023</v>
      </c>
    </row>
    <row r="42" spans="1:21" s="11" customFormat="1" ht="23.15" customHeight="1">
      <c r="A42" s="6"/>
      <c r="B42" s="68"/>
      <c r="C42" s="52"/>
      <c r="D42" s="264" t="s">
        <v>52</v>
      </c>
      <c r="E42" s="264"/>
      <c r="F42" s="264"/>
      <c r="G42" s="264"/>
      <c r="H42" s="264"/>
      <c r="I42" s="264"/>
      <c r="J42" s="264"/>
    </row>
    <row r="43" spans="1:21" s="46" customFormat="1" ht="23.15" customHeight="1">
      <c r="A43" s="53" t="s">
        <v>118</v>
      </c>
      <c r="B43" s="68"/>
    </row>
    <row r="44" spans="1:21" ht="23.15" customHeight="1">
      <c r="A44" s="11" t="s">
        <v>153</v>
      </c>
      <c r="B44" s="68"/>
      <c r="C44" s="39"/>
      <c r="D44" s="18">
        <v>873629</v>
      </c>
      <c r="E44" s="14"/>
      <c r="F44" s="18">
        <v>772204</v>
      </c>
      <c r="G44" s="32">
        <v>0</v>
      </c>
      <c r="H44" s="18">
        <v>932240</v>
      </c>
      <c r="I44" s="32">
        <v>0</v>
      </c>
      <c r="J44" s="18">
        <v>1438079</v>
      </c>
    </row>
    <row r="45" spans="1:21" ht="23.15" customHeight="1">
      <c r="A45" s="11" t="s">
        <v>77</v>
      </c>
      <c r="B45" s="68"/>
      <c r="C45" s="39"/>
      <c r="D45" s="54">
        <v>13005</v>
      </c>
      <c r="E45" s="41"/>
      <c r="F45" s="54">
        <v>16040</v>
      </c>
      <c r="G45" s="32"/>
      <c r="H45" s="23">
        <v>0</v>
      </c>
      <c r="I45" s="23"/>
      <c r="J45" s="23">
        <v>0</v>
      </c>
    </row>
    <row r="46" spans="1:21" ht="23.15" customHeight="1" thickBot="1">
      <c r="A46" s="38"/>
      <c r="B46" s="71"/>
      <c r="C46" s="39"/>
      <c r="D46" s="55">
        <f>D28</f>
        <v>886634</v>
      </c>
      <c r="E46" s="51"/>
      <c r="F46" s="55">
        <f>F28</f>
        <v>788244</v>
      </c>
      <c r="G46" s="31"/>
      <c r="H46" s="56">
        <f>SUM(H44:H45)</f>
        <v>932240</v>
      </c>
      <c r="I46" s="30"/>
      <c r="J46" s="56">
        <f>SUM(J44:J45)</f>
        <v>1438079</v>
      </c>
    </row>
    <row r="47" spans="1:21" ht="23.15" customHeight="1" thickTop="1">
      <c r="A47" s="38"/>
      <c r="B47" s="68"/>
      <c r="C47" s="39"/>
      <c r="D47" s="40"/>
      <c r="E47" s="41"/>
      <c r="F47" s="40"/>
      <c r="G47" s="42"/>
      <c r="H47" s="40"/>
      <c r="I47" s="42"/>
      <c r="J47" s="40"/>
    </row>
    <row r="48" spans="1:21" s="46" customFormat="1" ht="23.15" customHeight="1">
      <c r="A48" s="53" t="s">
        <v>119</v>
      </c>
      <c r="B48" s="68"/>
      <c r="D48" s="42"/>
      <c r="E48" s="42"/>
      <c r="F48" s="42"/>
      <c r="G48" s="42"/>
      <c r="H48" s="42"/>
      <c r="I48" s="42"/>
      <c r="J48" s="42"/>
    </row>
    <row r="49" spans="1:15" ht="23.15" customHeight="1">
      <c r="A49" s="11" t="s">
        <v>153</v>
      </c>
      <c r="B49" s="68"/>
      <c r="C49" s="39"/>
      <c r="D49" s="18">
        <v>873629</v>
      </c>
      <c r="E49" s="14"/>
      <c r="F49" s="18">
        <v>772204</v>
      </c>
      <c r="G49" s="32">
        <v>0</v>
      </c>
      <c r="H49" s="18">
        <v>932240</v>
      </c>
      <c r="I49" s="32">
        <v>0</v>
      </c>
      <c r="J49" s="18">
        <v>1438079</v>
      </c>
    </row>
    <row r="50" spans="1:15" ht="23.15" customHeight="1">
      <c r="A50" s="11" t="s">
        <v>77</v>
      </c>
      <c r="B50" s="68"/>
      <c r="C50" s="39"/>
      <c r="D50" s="54">
        <v>13005</v>
      </c>
      <c r="E50" s="41"/>
      <c r="F50" s="54">
        <v>16040</v>
      </c>
      <c r="G50" s="32"/>
      <c r="H50" s="23">
        <v>0</v>
      </c>
      <c r="I50" s="23"/>
      <c r="J50" s="23">
        <v>0</v>
      </c>
    </row>
    <row r="51" spans="1:15" ht="23.15" customHeight="1" thickBot="1">
      <c r="A51" s="38"/>
      <c r="B51" s="66"/>
      <c r="C51" s="39"/>
      <c r="D51" s="55">
        <f>SUM(D49:D50)</f>
        <v>886634</v>
      </c>
      <c r="E51" s="51"/>
      <c r="F51" s="55">
        <f>SUM(F49:F50)</f>
        <v>788244</v>
      </c>
      <c r="G51" s="31"/>
      <c r="H51" s="56">
        <f>SUM(H49:H50)</f>
        <v>932240</v>
      </c>
      <c r="I51" s="30"/>
      <c r="J51" s="56">
        <f>SUM(J49:J50)</f>
        <v>1438079</v>
      </c>
    </row>
    <row r="52" spans="1:15" ht="23.15" customHeight="1" thickTop="1">
      <c r="A52" s="38"/>
      <c r="B52" s="66"/>
      <c r="C52" s="39"/>
      <c r="D52" s="40"/>
      <c r="E52" s="40"/>
      <c r="F52" s="40"/>
      <c r="G52" s="32"/>
      <c r="H52" s="23"/>
      <c r="I52" s="23"/>
      <c r="J52" s="23"/>
    </row>
    <row r="53" spans="1:15" ht="23.15" customHeight="1" thickBot="1">
      <c r="A53" s="9" t="s">
        <v>113</v>
      </c>
      <c r="C53" s="4"/>
      <c r="D53" s="57">
        <f>D44/11000000</f>
        <v>7.9420818181818176E-2</v>
      </c>
      <c r="E53" s="58">
        <f>E44/11000000</f>
        <v>0</v>
      </c>
      <c r="F53" s="57">
        <f>F44/11000000</f>
        <v>7.020036363636363E-2</v>
      </c>
      <c r="G53" s="58">
        <f>G44/11000000</f>
        <v>0</v>
      </c>
      <c r="H53" s="57">
        <f>H44/11000000</f>
        <v>8.4749090909090913E-2</v>
      </c>
      <c r="I53" s="59"/>
      <c r="J53" s="57">
        <f>J44/11000000</f>
        <v>0.13073445454545454</v>
      </c>
      <c r="L53" s="60"/>
      <c r="M53" s="60"/>
      <c r="O53" s="60"/>
    </row>
    <row r="54" spans="1:15" ht="23.15" customHeight="1" thickTop="1"/>
  </sheetData>
  <mergeCells count="18"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  <mergeCell ref="D39:F39"/>
    <mergeCell ref="H39:J39"/>
    <mergeCell ref="D40:F40"/>
    <mergeCell ref="H40:J40"/>
    <mergeCell ref="D42:J42"/>
  </mergeCells>
  <pageMargins left="0.7" right="0.7" top="0.48" bottom="0.5" header="0.5" footer="0.5"/>
  <pageSetup paperSize="9" scale="82" firstPageNumber="8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9DEB-FB5A-49B1-86C0-286F95EF0188}">
  <sheetPr>
    <pageSetUpPr fitToPage="1"/>
  </sheetPr>
  <dimension ref="A1:U55"/>
  <sheetViews>
    <sheetView showGridLines="0" view="pageBreakPreview" topLeftCell="A22" zoomScaleNormal="110" zoomScaleSheetLayoutView="100" workbookViewId="0">
      <selection activeCell="Q5" sqref="Q5"/>
    </sheetView>
  </sheetViews>
  <sheetFormatPr defaultColWidth="9.33203125" defaultRowHeight="23.25" customHeight="1"/>
  <cols>
    <col min="1" max="1" width="40.58203125" style="176" customWidth="1"/>
    <col min="2" max="2" width="5.58203125" style="176" customWidth="1"/>
    <col min="3" max="3" width="1.25" style="176" customWidth="1"/>
    <col min="4" max="4" width="11.58203125" style="190" customWidth="1"/>
    <col min="5" max="5" width="1.25" style="176" customWidth="1"/>
    <col min="6" max="6" width="11.58203125" style="190" customWidth="1"/>
    <col min="7" max="7" width="1.25" style="176" customWidth="1"/>
    <col min="8" max="8" width="11.58203125" style="190" customWidth="1"/>
    <col min="9" max="9" width="1.25" style="176" customWidth="1"/>
    <col min="10" max="10" width="11.58203125" style="190" customWidth="1"/>
    <col min="11" max="11" width="1.25" style="176" customWidth="1"/>
    <col min="12" max="12" width="15.58203125" style="176" customWidth="1"/>
    <col min="13" max="16384" width="9.33203125" style="176"/>
  </cols>
  <sheetData>
    <row r="1" spans="1:10" ht="23" customHeight="1">
      <c r="A1" s="72" t="s">
        <v>94</v>
      </c>
      <c r="B1" s="88"/>
      <c r="C1" s="88"/>
      <c r="D1" s="131"/>
      <c r="E1" s="88"/>
      <c r="F1" s="131"/>
      <c r="G1" s="88"/>
      <c r="H1" s="131"/>
      <c r="I1" s="88"/>
      <c r="J1" s="131"/>
    </row>
    <row r="2" spans="1:10" ht="23" customHeight="1">
      <c r="A2" s="76" t="s">
        <v>74</v>
      </c>
      <c r="B2" s="88"/>
      <c r="C2" s="88"/>
      <c r="D2" s="131"/>
      <c r="E2" s="88"/>
      <c r="F2" s="131"/>
      <c r="G2" s="88"/>
      <c r="H2" s="131"/>
      <c r="I2" s="88"/>
      <c r="J2" s="131"/>
    </row>
    <row r="3" spans="1:10" ht="23" customHeight="1">
      <c r="A3" s="76"/>
      <c r="B3" s="88"/>
      <c r="C3" s="88"/>
      <c r="D3" s="131"/>
      <c r="E3" s="88"/>
      <c r="F3" s="131"/>
      <c r="G3" s="88"/>
      <c r="H3" s="131"/>
      <c r="I3" s="88"/>
      <c r="J3" s="131"/>
    </row>
    <row r="4" spans="1:10" ht="23" customHeight="1">
      <c r="A4" s="132"/>
      <c r="B4" s="110"/>
      <c r="C4" s="131"/>
      <c r="D4" s="258" t="s">
        <v>54</v>
      </c>
      <c r="E4" s="258"/>
      <c r="F4" s="258"/>
      <c r="G4" s="82"/>
      <c r="H4" s="258" t="s">
        <v>55</v>
      </c>
      <c r="I4" s="258"/>
      <c r="J4" s="258"/>
    </row>
    <row r="5" spans="1:10" ht="23" customHeight="1">
      <c r="A5" s="132"/>
      <c r="B5" s="110"/>
      <c r="C5" s="131"/>
      <c r="D5" s="259" t="s">
        <v>56</v>
      </c>
      <c r="E5" s="259"/>
      <c r="F5" s="259"/>
      <c r="G5" s="133"/>
      <c r="H5" s="259" t="s">
        <v>56</v>
      </c>
      <c r="I5" s="259"/>
      <c r="J5" s="259"/>
    </row>
    <row r="6" spans="1:10" ht="23" customHeight="1">
      <c r="A6" s="132"/>
      <c r="B6" s="110"/>
      <c r="C6" s="131"/>
      <c r="D6" s="260" t="s">
        <v>170</v>
      </c>
      <c r="E6" s="261"/>
      <c r="F6" s="261"/>
      <c r="G6" s="133"/>
      <c r="H6" s="260" t="s">
        <v>170</v>
      </c>
      <c r="I6" s="261"/>
      <c r="J6" s="261"/>
    </row>
    <row r="7" spans="1:10" ht="23" customHeight="1">
      <c r="A7" s="132"/>
      <c r="B7" s="110"/>
      <c r="C7" s="131"/>
      <c r="D7" s="260" t="s">
        <v>169</v>
      </c>
      <c r="E7" s="260"/>
      <c r="F7" s="260"/>
      <c r="G7" s="133"/>
      <c r="H7" s="260" t="s">
        <v>169</v>
      </c>
      <c r="I7" s="260"/>
      <c r="J7" s="260"/>
    </row>
    <row r="8" spans="1:10" ht="23" customHeight="1">
      <c r="A8" s="132"/>
      <c r="B8" s="86" t="s">
        <v>2</v>
      </c>
      <c r="C8" s="131"/>
      <c r="D8" s="95">
        <v>2025</v>
      </c>
      <c r="E8" s="95"/>
      <c r="F8" s="95">
        <v>2024</v>
      </c>
      <c r="G8" s="95"/>
      <c r="H8" s="95">
        <v>2025</v>
      </c>
      <c r="I8" s="95"/>
      <c r="J8" s="95">
        <v>2024</v>
      </c>
    </row>
    <row r="9" spans="1:10" ht="23" customHeight="1">
      <c r="A9" s="132"/>
      <c r="B9" s="110"/>
      <c r="C9" s="131"/>
      <c r="D9" s="255" t="s">
        <v>52</v>
      </c>
      <c r="E9" s="255"/>
      <c r="F9" s="255"/>
      <c r="G9" s="255"/>
      <c r="H9" s="255"/>
      <c r="I9" s="255"/>
      <c r="J9" s="255"/>
    </row>
    <row r="10" spans="1:10" ht="23" customHeight="1">
      <c r="A10" s="97" t="s">
        <v>150</v>
      </c>
      <c r="B10" s="134"/>
      <c r="C10" s="74"/>
      <c r="D10" s="131"/>
      <c r="E10" s="74"/>
      <c r="F10" s="131"/>
      <c r="G10" s="88"/>
      <c r="H10" s="131"/>
      <c r="I10" s="88"/>
      <c r="J10" s="131"/>
    </row>
    <row r="11" spans="1:10" ht="23" customHeight="1">
      <c r="A11" s="135" t="s">
        <v>20</v>
      </c>
      <c r="B11" s="73">
        <v>2</v>
      </c>
      <c r="C11" s="74"/>
      <c r="D11" s="105">
        <v>3999651</v>
      </c>
      <c r="E11" s="80"/>
      <c r="F11" s="105">
        <v>4006721</v>
      </c>
      <c r="G11" s="80"/>
      <c r="H11" s="105">
        <v>1828383</v>
      </c>
      <c r="I11" s="80"/>
      <c r="J11" s="105">
        <v>1874186</v>
      </c>
    </row>
    <row r="12" spans="1:10" ht="23" customHeight="1">
      <c r="A12" s="135" t="s">
        <v>50</v>
      </c>
      <c r="B12" s="73">
        <v>2</v>
      </c>
      <c r="C12" s="74"/>
      <c r="D12" s="253">
        <v>0</v>
      </c>
      <c r="E12" s="253"/>
      <c r="F12" s="253">
        <v>0</v>
      </c>
      <c r="G12" s="111"/>
      <c r="H12" s="102">
        <v>499374</v>
      </c>
      <c r="I12" s="111"/>
      <c r="J12" s="102">
        <v>385499</v>
      </c>
    </row>
    <row r="13" spans="1:10" ht="23" customHeight="1">
      <c r="A13" s="135" t="s">
        <v>21</v>
      </c>
      <c r="B13" s="73"/>
      <c r="C13" s="74"/>
      <c r="D13" s="106">
        <v>42976</v>
      </c>
      <c r="E13" s="80"/>
      <c r="F13" s="106">
        <v>155622</v>
      </c>
      <c r="G13" s="80"/>
      <c r="H13" s="106">
        <v>9682</v>
      </c>
      <c r="I13" s="80"/>
      <c r="J13" s="106">
        <v>4863</v>
      </c>
    </row>
    <row r="14" spans="1:10" ht="23" customHeight="1">
      <c r="A14" s="93" t="s">
        <v>167</v>
      </c>
      <c r="B14" s="73"/>
      <c r="C14" s="74"/>
      <c r="D14" s="166">
        <f>SUM(D11:D13)</f>
        <v>4042627</v>
      </c>
      <c r="E14" s="136"/>
      <c r="F14" s="166">
        <f>SUM(F11:F13)</f>
        <v>4162343</v>
      </c>
      <c r="G14" s="137"/>
      <c r="H14" s="166">
        <f>SUM(H11:H13)</f>
        <v>2337439</v>
      </c>
      <c r="I14" s="137"/>
      <c r="J14" s="166">
        <f>SUM(J11:J13)</f>
        <v>2264548</v>
      </c>
    </row>
    <row r="15" spans="1:10" ht="23" customHeight="1">
      <c r="A15" s="93"/>
      <c r="B15" s="73"/>
      <c r="C15" s="74"/>
      <c r="D15" s="138"/>
      <c r="E15" s="136"/>
      <c r="F15" s="138"/>
      <c r="G15" s="137"/>
      <c r="H15" s="138"/>
      <c r="I15" s="137"/>
      <c r="J15" s="138"/>
    </row>
    <row r="16" spans="1:10" ht="23" customHeight="1">
      <c r="A16" s="97" t="s">
        <v>22</v>
      </c>
      <c r="B16" s="73"/>
      <c r="C16" s="74"/>
      <c r="D16" s="79"/>
      <c r="E16" s="104"/>
      <c r="F16" s="79"/>
      <c r="G16" s="119"/>
      <c r="H16" s="79"/>
      <c r="I16" s="139"/>
      <c r="J16" s="79"/>
    </row>
    <row r="17" spans="1:11" ht="23" customHeight="1">
      <c r="A17" s="135" t="s">
        <v>23</v>
      </c>
      <c r="B17" s="73">
        <v>2</v>
      </c>
      <c r="C17" s="74"/>
      <c r="D17" s="105">
        <v>2902629</v>
      </c>
      <c r="E17" s="80"/>
      <c r="F17" s="105">
        <v>3006910</v>
      </c>
      <c r="G17" s="80"/>
      <c r="H17" s="105">
        <v>1252517</v>
      </c>
      <c r="I17" s="80"/>
      <c r="J17" s="105">
        <v>1257287</v>
      </c>
    </row>
    <row r="18" spans="1:11" ht="23" customHeight="1">
      <c r="A18" s="135" t="s">
        <v>161</v>
      </c>
      <c r="B18" s="73">
        <v>2</v>
      </c>
      <c r="C18" s="74"/>
      <c r="D18" s="79">
        <v>558011</v>
      </c>
      <c r="E18" s="81"/>
      <c r="F18" s="79">
        <v>549405</v>
      </c>
      <c r="G18" s="81"/>
      <c r="H18" s="79">
        <v>298839</v>
      </c>
      <c r="I18" s="81"/>
      <c r="J18" s="79">
        <v>280851</v>
      </c>
    </row>
    <row r="19" spans="1:11" ht="23" customHeight="1">
      <c r="A19" s="93" t="s">
        <v>24</v>
      </c>
      <c r="B19" s="141"/>
      <c r="C19" s="74"/>
      <c r="D19" s="167">
        <f>SUM(D17:D18)</f>
        <v>3460640</v>
      </c>
      <c r="E19" s="142"/>
      <c r="F19" s="167">
        <f>SUM(F17:F18)</f>
        <v>3556315</v>
      </c>
      <c r="G19" s="138"/>
      <c r="H19" s="167">
        <f>SUM(H17:H18)</f>
        <v>1551356</v>
      </c>
      <c r="I19" s="138"/>
      <c r="J19" s="167">
        <f>SUM(J17:J18)</f>
        <v>1538138</v>
      </c>
    </row>
    <row r="20" spans="1:11" ht="23" customHeight="1">
      <c r="A20" s="93"/>
      <c r="B20" s="141"/>
      <c r="C20" s="74"/>
      <c r="D20" s="143"/>
      <c r="E20" s="142"/>
      <c r="F20" s="143"/>
      <c r="G20" s="138"/>
      <c r="H20" s="143"/>
      <c r="I20" s="138"/>
      <c r="J20" s="143"/>
    </row>
    <row r="21" spans="1:11" ht="23" customHeight="1">
      <c r="A21" s="144" t="s">
        <v>151</v>
      </c>
      <c r="B21" s="73"/>
      <c r="C21" s="74"/>
      <c r="D21" s="168">
        <f>SUM(D14-D19)</f>
        <v>581987</v>
      </c>
      <c r="E21" s="136"/>
      <c r="F21" s="168">
        <f>SUM(F14-F19)</f>
        <v>606028</v>
      </c>
      <c r="G21" s="138"/>
      <c r="H21" s="168">
        <f>SUM(H14-H19)</f>
        <v>786083</v>
      </c>
      <c r="I21" s="137"/>
      <c r="J21" s="168">
        <f>SUM(J14-J19)</f>
        <v>726410</v>
      </c>
    </row>
    <row r="22" spans="1:11" ht="23" customHeight="1">
      <c r="A22" s="82" t="s">
        <v>47</v>
      </c>
      <c r="B22" s="73">
        <v>2</v>
      </c>
      <c r="C22" s="74"/>
      <c r="D22" s="79">
        <v>5475</v>
      </c>
      <c r="E22" s="81"/>
      <c r="F22" s="79">
        <v>6570</v>
      </c>
      <c r="G22" s="81"/>
      <c r="H22" s="79">
        <v>8481</v>
      </c>
      <c r="I22" s="81"/>
      <c r="J22" s="79">
        <v>11444</v>
      </c>
    </row>
    <row r="23" spans="1:11" ht="23" customHeight="1">
      <c r="A23" s="82" t="s">
        <v>100</v>
      </c>
      <c r="B23" s="73"/>
      <c r="C23" s="74"/>
      <c r="D23" s="79">
        <v>-14804</v>
      </c>
      <c r="E23" s="81"/>
      <c r="F23" s="79">
        <v>-17432</v>
      </c>
      <c r="G23" s="81"/>
      <c r="H23" s="79">
        <v>-595</v>
      </c>
      <c r="I23" s="81"/>
      <c r="J23" s="79">
        <v>-717</v>
      </c>
    </row>
    <row r="24" spans="1:11" ht="23" customHeight="1">
      <c r="A24" s="135" t="s">
        <v>156</v>
      </c>
      <c r="B24" s="73"/>
      <c r="C24" s="74"/>
      <c r="D24" s="176"/>
      <c r="F24" s="176"/>
      <c r="H24" s="176"/>
      <c r="J24" s="176"/>
    </row>
    <row r="25" spans="1:11" ht="23" customHeight="1">
      <c r="A25" s="82" t="s">
        <v>152</v>
      </c>
      <c r="B25" s="73"/>
      <c r="C25" s="74"/>
      <c r="D25" s="106">
        <v>-5185</v>
      </c>
      <c r="E25" s="104"/>
      <c r="F25" s="106">
        <v>-9862</v>
      </c>
      <c r="G25" s="139"/>
      <c r="H25" s="106">
        <v>0</v>
      </c>
      <c r="I25" s="119"/>
      <c r="J25" s="106">
        <v>0</v>
      </c>
    </row>
    <row r="26" spans="1:11" ht="23" customHeight="1">
      <c r="A26" s="93" t="s">
        <v>75</v>
      </c>
      <c r="B26" s="73"/>
      <c r="C26" s="74"/>
      <c r="D26" s="168">
        <f>SUM(D21:D25)</f>
        <v>567473</v>
      </c>
      <c r="E26" s="136"/>
      <c r="F26" s="168">
        <f>SUM(F21:F25)</f>
        <v>585304</v>
      </c>
      <c r="G26" s="138"/>
      <c r="H26" s="168">
        <f>SUM(H21:H25)</f>
        <v>793969</v>
      </c>
      <c r="I26" s="137"/>
      <c r="J26" s="168">
        <f>SUM(J21:J25)</f>
        <v>737137</v>
      </c>
    </row>
    <row r="27" spans="1:11" ht="23" customHeight="1">
      <c r="A27" s="82" t="s">
        <v>38</v>
      </c>
      <c r="B27" s="73"/>
      <c r="C27" s="74"/>
      <c r="D27" s="106">
        <v>-117564</v>
      </c>
      <c r="E27" s="81"/>
      <c r="F27" s="106">
        <v>-132248</v>
      </c>
      <c r="G27" s="81"/>
      <c r="H27" s="106">
        <v>-58990</v>
      </c>
      <c r="I27" s="81"/>
      <c r="J27" s="106">
        <v>-68828</v>
      </c>
      <c r="K27" s="187"/>
    </row>
    <row r="28" spans="1:11" ht="23" customHeight="1">
      <c r="A28" s="93" t="s">
        <v>25</v>
      </c>
      <c r="B28" s="73"/>
      <c r="C28" s="74"/>
      <c r="D28" s="167">
        <f>SUM(D26:D27)</f>
        <v>449909</v>
      </c>
      <c r="E28" s="136"/>
      <c r="F28" s="167">
        <f>SUM(F26:F27)</f>
        <v>453056</v>
      </c>
      <c r="G28" s="137"/>
      <c r="H28" s="167">
        <f>SUM(H26:H27)</f>
        <v>734979</v>
      </c>
      <c r="I28" s="137"/>
      <c r="J28" s="167">
        <f>SUM(J26:J27)</f>
        <v>668309</v>
      </c>
    </row>
    <row r="29" spans="1:11" ht="23" customHeight="1">
      <c r="A29" s="146"/>
      <c r="B29" s="147"/>
      <c r="C29" s="148"/>
      <c r="D29" s="149"/>
      <c r="E29" s="150"/>
      <c r="F29" s="149"/>
      <c r="G29" s="151"/>
      <c r="H29" s="149"/>
      <c r="I29" s="151"/>
      <c r="J29" s="149"/>
    </row>
    <row r="30" spans="1:11" s="189" customFormat="1" ht="23" customHeight="1">
      <c r="A30" s="152" t="s">
        <v>76</v>
      </c>
      <c r="B30" s="153"/>
      <c r="C30" s="154"/>
      <c r="D30" s="149"/>
      <c r="E30" s="149"/>
      <c r="F30" s="149"/>
      <c r="G30" s="254"/>
      <c r="H30" s="149"/>
      <c r="I30" s="254"/>
      <c r="J30" s="149"/>
    </row>
    <row r="31" spans="1:11" s="189" customFormat="1" ht="23" customHeight="1">
      <c r="A31" s="155" t="s">
        <v>45</v>
      </c>
      <c r="B31" s="156"/>
      <c r="C31" s="157"/>
      <c r="D31" s="115">
        <v>0</v>
      </c>
      <c r="E31" s="142"/>
      <c r="F31" s="115">
        <v>0</v>
      </c>
      <c r="G31" s="138"/>
      <c r="H31" s="115">
        <v>0</v>
      </c>
      <c r="I31" s="138"/>
      <c r="J31" s="115">
        <v>0</v>
      </c>
    </row>
    <row r="32" spans="1:11" s="189" customFormat="1" ht="23" customHeight="1">
      <c r="A32" s="158"/>
      <c r="B32" s="156"/>
      <c r="C32" s="157"/>
      <c r="D32" s="79"/>
      <c r="E32" s="103"/>
      <c r="F32" s="79"/>
      <c r="G32" s="139"/>
      <c r="H32" s="79"/>
      <c r="I32" s="139"/>
      <c r="J32" s="79"/>
    </row>
    <row r="33" spans="1:21" s="189" customFormat="1" ht="23" customHeight="1" thickBot="1">
      <c r="A33" s="155" t="s">
        <v>26</v>
      </c>
      <c r="B33" s="156"/>
      <c r="C33" s="157"/>
      <c r="D33" s="169">
        <f>SUM(D28,D31)</f>
        <v>449909</v>
      </c>
      <c r="E33" s="159"/>
      <c r="F33" s="169">
        <f>SUM(F28,F31)</f>
        <v>453056</v>
      </c>
      <c r="G33" s="138"/>
      <c r="H33" s="169">
        <f>SUM(H28,H31)</f>
        <v>734979</v>
      </c>
      <c r="I33" s="138"/>
      <c r="J33" s="169">
        <f>SUM(J28,J31)</f>
        <v>668309</v>
      </c>
    </row>
    <row r="34" spans="1:21" ht="23" customHeight="1" thickTop="1">
      <c r="A34" s="72" t="s">
        <v>94</v>
      </c>
      <c r="B34" s="74"/>
      <c r="C34" s="74"/>
      <c r="D34" s="75"/>
      <c r="E34" s="74"/>
      <c r="F34" s="75"/>
      <c r="G34" s="74"/>
      <c r="H34" s="75"/>
      <c r="I34" s="74"/>
      <c r="J34" s="117"/>
    </row>
    <row r="35" spans="1:21" ht="23" customHeight="1">
      <c r="A35" s="76" t="s">
        <v>74</v>
      </c>
      <c r="B35" s="88"/>
      <c r="C35" s="88"/>
      <c r="D35" s="131"/>
      <c r="E35" s="88"/>
      <c r="F35" s="131"/>
      <c r="G35" s="88"/>
      <c r="H35" s="131"/>
      <c r="I35" s="88"/>
      <c r="J35" s="131"/>
    </row>
    <row r="36" spans="1:21" ht="23" customHeight="1">
      <c r="A36" s="76"/>
      <c r="B36" s="88"/>
      <c r="C36" s="88"/>
      <c r="D36" s="131"/>
      <c r="E36" s="88"/>
      <c r="F36" s="131"/>
      <c r="G36" s="88"/>
      <c r="H36" s="131"/>
      <c r="I36" s="88"/>
      <c r="J36" s="131"/>
    </row>
    <row r="37" spans="1:21" ht="23" customHeight="1">
      <c r="A37" s="144"/>
      <c r="B37" s="88"/>
      <c r="C37" s="88"/>
      <c r="D37" s="258" t="s">
        <v>54</v>
      </c>
      <c r="E37" s="258"/>
      <c r="F37" s="258"/>
      <c r="G37" s="82"/>
      <c r="H37" s="258" t="s">
        <v>55</v>
      </c>
      <c r="I37" s="258"/>
      <c r="J37" s="258"/>
    </row>
    <row r="38" spans="1:21" ht="23" customHeight="1">
      <c r="A38" s="132"/>
      <c r="B38" s="110"/>
      <c r="C38" s="131"/>
      <c r="D38" s="259" t="s">
        <v>56</v>
      </c>
      <c r="E38" s="259"/>
      <c r="F38" s="259"/>
      <c r="G38" s="133"/>
      <c r="H38" s="259" t="s">
        <v>56</v>
      </c>
      <c r="I38" s="259"/>
      <c r="J38" s="259"/>
    </row>
    <row r="39" spans="1:21" ht="23" customHeight="1">
      <c r="A39" s="74"/>
      <c r="B39" s="110"/>
      <c r="C39" s="131"/>
      <c r="D39" s="260" t="s">
        <v>170</v>
      </c>
      <c r="E39" s="261"/>
      <c r="F39" s="261"/>
      <c r="G39" s="133"/>
      <c r="H39" s="260" t="s">
        <v>170</v>
      </c>
      <c r="I39" s="261"/>
      <c r="J39" s="261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</row>
    <row r="40" spans="1:21" ht="23" customHeight="1">
      <c r="A40" s="74"/>
      <c r="B40" s="110"/>
      <c r="C40" s="131"/>
      <c r="D40" s="260" t="s">
        <v>169</v>
      </c>
      <c r="E40" s="260"/>
      <c r="F40" s="260"/>
      <c r="G40" s="133"/>
      <c r="H40" s="260" t="s">
        <v>169</v>
      </c>
      <c r="I40" s="260"/>
      <c r="J40" s="26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</row>
    <row r="41" spans="1:21" s="186" customFormat="1" ht="23" customHeight="1">
      <c r="A41" s="75"/>
      <c r="B41" s="131"/>
      <c r="C41" s="160"/>
      <c r="D41" s="95">
        <v>2025</v>
      </c>
      <c r="E41" s="95"/>
      <c r="F41" s="95">
        <v>2024</v>
      </c>
      <c r="G41" s="95"/>
      <c r="H41" s="95">
        <v>2025</v>
      </c>
      <c r="I41" s="95"/>
      <c r="J41" s="95">
        <v>2024</v>
      </c>
    </row>
    <row r="42" spans="1:21" s="186" customFormat="1" ht="23" customHeight="1">
      <c r="A42" s="75"/>
      <c r="B42" s="131"/>
      <c r="C42" s="160"/>
      <c r="D42" s="255" t="s">
        <v>52</v>
      </c>
      <c r="E42" s="255"/>
      <c r="F42" s="255"/>
      <c r="G42" s="255"/>
      <c r="H42" s="255"/>
      <c r="I42" s="255"/>
      <c r="J42" s="255"/>
    </row>
    <row r="43" spans="1:21" s="189" customFormat="1" ht="23" customHeight="1">
      <c r="A43" s="161" t="s">
        <v>162</v>
      </c>
      <c r="B43" s="140"/>
      <c r="C43" s="140"/>
      <c r="D43" s="140"/>
      <c r="E43" s="140"/>
      <c r="F43" s="140"/>
      <c r="G43" s="140"/>
      <c r="H43" s="140"/>
      <c r="I43" s="140"/>
      <c r="J43" s="140"/>
    </row>
    <row r="44" spans="1:21" ht="23" customHeight="1">
      <c r="A44" s="82" t="s">
        <v>153</v>
      </c>
      <c r="B44" s="147"/>
      <c r="C44" s="148"/>
      <c r="D44" s="79">
        <v>432979</v>
      </c>
      <c r="E44" s="104"/>
      <c r="F44" s="79">
        <v>456222</v>
      </c>
      <c r="G44" s="139">
        <v>0</v>
      </c>
      <c r="H44" s="79">
        <v>734979</v>
      </c>
      <c r="I44" s="139">
        <v>0</v>
      </c>
      <c r="J44" s="79">
        <v>668309</v>
      </c>
    </row>
    <row r="45" spans="1:21" ht="23" customHeight="1">
      <c r="A45" s="82" t="s">
        <v>77</v>
      </c>
      <c r="B45" s="147"/>
      <c r="C45" s="148"/>
      <c r="D45" s="162">
        <v>16930</v>
      </c>
      <c r="E45" s="150"/>
      <c r="F45" s="162">
        <v>-3166</v>
      </c>
      <c r="G45" s="139"/>
      <c r="H45" s="119">
        <v>0</v>
      </c>
      <c r="I45" s="119"/>
      <c r="J45" s="119">
        <v>0</v>
      </c>
    </row>
    <row r="46" spans="1:21" ht="23" customHeight="1" thickBot="1">
      <c r="A46" s="146"/>
      <c r="B46" s="147"/>
      <c r="C46" s="148"/>
      <c r="D46" s="170">
        <f>D28</f>
        <v>449909</v>
      </c>
      <c r="E46" s="159"/>
      <c r="F46" s="170">
        <f>F28</f>
        <v>453056</v>
      </c>
      <c r="G46" s="138"/>
      <c r="H46" s="171">
        <f>SUM(H44:H45)</f>
        <v>734979</v>
      </c>
      <c r="I46" s="137"/>
      <c r="J46" s="171">
        <f>SUM(J44:J45)</f>
        <v>668309</v>
      </c>
    </row>
    <row r="47" spans="1:21" ht="23" customHeight="1" thickTop="1">
      <c r="A47" s="146"/>
      <c r="B47" s="147"/>
      <c r="C47" s="148"/>
      <c r="D47" s="149"/>
      <c r="E47" s="150"/>
      <c r="F47" s="149"/>
      <c r="G47" s="151"/>
      <c r="H47" s="149"/>
      <c r="I47" s="151"/>
      <c r="J47" s="149"/>
    </row>
    <row r="48" spans="1:21" s="189" customFormat="1" ht="23" customHeight="1">
      <c r="A48" s="161" t="s">
        <v>189</v>
      </c>
      <c r="B48" s="140"/>
      <c r="C48" s="140"/>
      <c r="D48" s="151"/>
      <c r="E48" s="151"/>
      <c r="F48" s="151"/>
      <c r="G48" s="151"/>
      <c r="H48" s="151"/>
      <c r="I48" s="151"/>
      <c r="J48" s="151"/>
    </row>
    <row r="49" spans="1:15" ht="23" customHeight="1">
      <c r="A49" s="82" t="s">
        <v>153</v>
      </c>
      <c r="B49" s="147"/>
      <c r="C49" s="148"/>
      <c r="D49" s="79">
        <v>432979</v>
      </c>
      <c r="E49" s="104"/>
      <c r="F49" s="79">
        <v>456222</v>
      </c>
      <c r="G49" s="139"/>
      <c r="H49" s="79">
        <v>734979</v>
      </c>
      <c r="I49" s="139"/>
      <c r="J49" s="79">
        <v>668309</v>
      </c>
    </row>
    <row r="50" spans="1:15" ht="23" customHeight="1">
      <c r="A50" s="82" t="s">
        <v>77</v>
      </c>
      <c r="B50" s="147"/>
      <c r="C50" s="148"/>
      <c r="D50" s="162">
        <v>16930</v>
      </c>
      <c r="E50" s="150"/>
      <c r="F50" s="162">
        <v>-3166</v>
      </c>
      <c r="G50" s="139"/>
      <c r="H50" s="119">
        <v>0</v>
      </c>
      <c r="I50" s="119"/>
      <c r="J50" s="119">
        <v>0</v>
      </c>
    </row>
    <row r="51" spans="1:15" ht="23" customHeight="1" thickBot="1">
      <c r="A51" s="146"/>
      <c r="B51" s="147"/>
      <c r="C51" s="148"/>
      <c r="D51" s="170">
        <f>SUM(D49:D50)</f>
        <v>449909</v>
      </c>
      <c r="E51" s="159"/>
      <c r="F51" s="170">
        <f>SUM(F49:F50)</f>
        <v>453056</v>
      </c>
      <c r="G51" s="138"/>
      <c r="H51" s="171">
        <f>SUM(H49:H50)</f>
        <v>734979</v>
      </c>
      <c r="I51" s="137"/>
      <c r="J51" s="171">
        <f>SUM(J49:J50)</f>
        <v>668309</v>
      </c>
    </row>
    <row r="52" spans="1:15" ht="23" customHeight="1" thickTop="1">
      <c r="A52" s="146"/>
      <c r="B52" s="147"/>
      <c r="C52" s="148"/>
      <c r="D52" s="149"/>
      <c r="E52" s="149"/>
      <c r="F52" s="149"/>
      <c r="G52" s="139"/>
      <c r="H52" s="119"/>
      <c r="I52" s="119"/>
      <c r="J52" s="119"/>
    </row>
    <row r="53" spans="1:15" ht="23" customHeight="1" thickBot="1">
      <c r="A53" s="93" t="s">
        <v>113</v>
      </c>
      <c r="B53" s="73"/>
      <c r="C53" s="73"/>
      <c r="D53" s="172">
        <f>D44/11000000</f>
        <v>3.936172727272727E-2</v>
      </c>
      <c r="E53" s="163"/>
      <c r="F53" s="172">
        <f>F44/11000000</f>
        <v>4.1474727272727274E-2</v>
      </c>
      <c r="G53" s="163"/>
      <c r="H53" s="172">
        <f>H44/11000000</f>
        <v>6.6816272727272724E-2</v>
      </c>
      <c r="I53" s="164"/>
      <c r="J53" s="172">
        <f>J44/11000000</f>
        <v>6.0755363636363635E-2</v>
      </c>
      <c r="L53" s="191"/>
      <c r="M53" s="191"/>
      <c r="O53" s="191"/>
    </row>
    <row r="54" spans="1:15" ht="21" customHeight="1" thickTop="1">
      <c r="A54" s="186"/>
      <c r="B54" s="181"/>
      <c r="D54" s="192"/>
      <c r="E54" s="193"/>
      <c r="F54" s="192"/>
      <c r="G54" s="194"/>
      <c r="H54" s="192"/>
      <c r="I54" s="194"/>
      <c r="J54" s="192"/>
      <c r="K54" s="191"/>
    </row>
    <row r="55" spans="1:15" ht="21" customHeight="1">
      <c r="K55" s="195"/>
      <c r="L55" s="195"/>
      <c r="M55" s="195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8" right="0.8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773F1-4428-4CC1-9C13-90CFDAD740CC}">
  <sheetPr>
    <pageSetUpPr fitToPage="1"/>
  </sheetPr>
  <dimension ref="A1:Q52"/>
  <sheetViews>
    <sheetView showGridLines="0" view="pageBreakPreview" topLeftCell="A32" zoomScaleNormal="100" zoomScaleSheetLayoutView="100" workbookViewId="0">
      <selection activeCell="A38" sqref="A38"/>
    </sheetView>
  </sheetViews>
  <sheetFormatPr defaultColWidth="9" defaultRowHeight="23.25" customHeight="1"/>
  <cols>
    <col min="1" max="1" width="9.75" style="199" customWidth="1"/>
    <col min="2" max="2" width="3" style="199" customWidth="1"/>
    <col min="3" max="3" width="34.1640625" style="199" customWidth="1"/>
    <col min="4" max="4" width="12.08203125" style="199" customWidth="1"/>
    <col min="5" max="5" width="15.08203125" style="199" customWidth="1"/>
    <col min="6" max="6" width="1.08203125" style="199" customWidth="1"/>
    <col min="7" max="7" width="15.08203125" style="199" customWidth="1"/>
    <col min="8" max="8" width="1.08203125" style="199" customWidth="1"/>
    <col min="9" max="9" width="15.08203125" style="199" customWidth="1"/>
    <col min="10" max="10" width="1.08203125" style="199" customWidth="1"/>
    <col min="11" max="11" width="15.08203125" style="199" customWidth="1"/>
    <col min="12" max="12" width="1.5" style="199" customWidth="1"/>
    <col min="13" max="13" width="15.08203125" style="199" customWidth="1"/>
    <col min="14" max="14" width="1.25" style="199" customWidth="1"/>
    <col min="15" max="15" width="15.08203125" style="199" customWidth="1"/>
    <col min="16" max="16" width="1.08203125" style="199" customWidth="1"/>
    <col min="17" max="17" width="15.08203125" style="199" customWidth="1"/>
    <col min="18" max="18" width="14.08203125" style="199" customWidth="1"/>
    <col min="19" max="257" width="9" style="199"/>
    <col min="258" max="258" width="9.75" style="199" customWidth="1"/>
    <col min="259" max="259" width="3" style="199" customWidth="1"/>
    <col min="260" max="260" width="33.75" style="199" customWidth="1"/>
    <col min="261" max="261" width="15.08203125" style="199" customWidth="1"/>
    <col min="262" max="262" width="1.08203125" style="199" customWidth="1"/>
    <col min="263" max="263" width="15.08203125" style="199" customWidth="1"/>
    <col min="264" max="264" width="1.08203125" style="199" customWidth="1"/>
    <col min="265" max="265" width="15.08203125" style="199" customWidth="1"/>
    <col min="266" max="266" width="1.08203125" style="199" customWidth="1"/>
    <col min="267" max="267" width="15.08203125" style="199" customWidth="1"/>
    <col min="268" max="268" width="1.5" style="199" customWidth="1"/>
    <col min="269" max="269" width="15.08203125" style="199" customWidth="1"/>
    <col min="270" max="270" width="1.25" style="199" customWidth="1"/>
    <col min="271" max="271" width="15.08203125" style="199" customWidth="1"/>
    <col min="272" max="272" width="1.08203125" style="199" customWidth="1"/>
    <col min="273" max="273" width="15.08203125" style="199" customWidth="1"/>
    <col min="274" max="513" width="9" style="199"/>
    <col min="514" max="514" width="9.75" style="199" customWidth="1"/>
    <col min="515" max="515" width="3" style="199" customWidth="1"/>
    <col min="516" max="516" width="33.75" style="199" customWidth="1"/>
    <col min="517" max="517" width="15.08203125" style="199" customWidth="1"/>
    <col min="518" max="518" width="1.08203125" style="199" customWidth="1"/>
    <col min="519" max="519" width="15.08203125" style="199" customWidth="1"/>
    <col min="520" max="520" width="1.08203125" style="199" customWidth="1"/>
    <col min="521" max="521" width="15.08203125" style="199" customWidth="1"/>
    <col min="522" max="522" width="1.08203125" style="199" customWidth="1"/>
    <col min="523" max="523" width="15.08203125" style="199" customWidth="1"/>
    <col min="524" max="524" width="1.5" style="199" customWidth="1"/>
    <col min="525" max="525" width="15.08203125" style="199" customWidth="1"/>
    <col min="526" max="526" width="1.25" style="199" customWidth="1"/>
    <col min="527" max="527" width="15.08203125" style="199" customWidth="1"/>
    <col min="528" max="528" width="1.08203125" style="199" customWidth="1"/>
    <col min="529" max="529" width="15.08203125" style="199" customWidth="1"/>
    <col min="530" max="769" width="9" style="199"/>
    <col min="770" max="770" width="9.75" style="199" customWidth="1"/>
    <col min="771" max="771" width="3" style="199" customWidth="1"/>
    <col min="772" max="772" width="33.75" style="199" customWidth="1"/>
    <col min="773" max="773" width="15.08203125" style="199" customWidth="1"/>
    <col min="774" max="774" width="1.08203125" style="199" customWidth="1"/>
    <col min="775" max="775" width="15.08203125" style="199" customWidth="1"/>
    <col min="776" max="776" width="1.08203125" style="199" customWidth="1"/>
    <col min="777" max="777" width="15.08203125" style="199" customWidth="1"/>
    <col min="778" max="778" width="1.08203125" style="199" customWidth="1"/>
    <col min="779" max="779" width="15.08203125" style="199" customWidth="1"/>
    <col min="780" max="780" width="1.5" style="199" customWidth="1"/>
    <col min="781" max="781" width="15.08203125" style="199" customWidth="1"/>
    <col min="782" max="782" width="1.25" style="199" customWidth="1"/>
    <col min="783" max="783" width="15.08203125" style="199" customWidth="1"/>
    <col min="784" max="784" width="1.08203125" style="199" customWidth="1"/>
    <col min="785" max="785" width="15.08203125" style="199" customWidth="1"/>
    <col min="786" max="1025" width="9" style="199"/>
    <col min="1026" max="1026" width="9.75" style="199" customWidth="1"/>
    <col min="1027" max="1027" width="3" style="199" customWidth="1"/>
    <col min="1028" max="1028" width="33.75" style="199" customWidth="1"/>
    <col min="1029" max="1029" width="15.08203125" style="199" customWidth="1"/>
    <col min="1030" max="1030" width="1.08203125" style="199" customWidth="1"/>
    <col min="1031" max="1031" width="15.08203125" style="199" customWidth="1"/>
    <col min="1032" max="1032" width="1.08203125" style="199" customWidth="1"/>
    <col min="1033" max="1033" width="15.08203125" style="199" customWidth="1"/>
    <col min="1034" max="1034" width="1.08203125" style="199" customWidth="1"/>
    <col min="1035" max="1035" width="15.08203125" style="199" customWidth="1"/>
    <col min="1036" max="1036" width="1.5" style="199" customWidth="1"/>
    <col min="1037" max="1037" width="15.08203125" style="199" customWidth="1"/>
    <col min="1038" max="1038" width="1.25" style="199" customWidth="1"/>
    <col min="1039" max="1039" width="15.08203125" style="199" customWidth="1"/>
    <col min="1040" max="1040" width="1.08203125" style="199" customWidth="1"/>
    <col min="1041" max="1041" width="15.08203125" style="199" customWidth="1"/>
    <col min="1042" max="1281" width="9" style="199"/>
    <col min="1282" max="1282" width="9.75" style="199" customWidth="1"/>
    <col min="1283" max="1283" width="3" style="199" customWidth="1"/>
    <col min="1284" max="1284" width="33.75" style="199" customWidth="1"/>
    <col min="1285" max="1285" width="15.08203125" style="199" customWidth="1"/>
    <col min="1286" max="1286" width="1.08203125" style="199" customWidth="1"/>
    <col min="1287" max="1287" width="15.08203125" style="199" customWidth="1"/>
    <col min="1288" max="1288" width="1.08203125" style="199" customWidth="1"/>
    <col min="1289" max="1289" width="15.08203125" style="199" customWidth="1"/>
    <col min="1290" max="1290" width="1.08203125" style="199" customWidth="1"/>
    <col min="1291" max="1291" width="15.08203125" style="199" customWidth="1"/>
    <col min="1292" max="1292" width="1.5" style="199" customWidth="1"/>
    <col min="1293" max="1293" width="15.08203125" style="199" customWidth="1"/>
    <col min="1294" max="1294" width="1.25" style="199" customWidth="1"/>
    <col min="1295" max="1295" width="15.08203125" style="199" customWidth="1"/>
    <col min="1296" max="1296" width="1.08203125" style="199" customWidth="1"/>
    <col min="1297" max="1297" width="15.08203125" style="199" customWidth="1"/>
    <col min="1298" max="1537" width="9" style="199"/>
    <col min="1538" max="1538" width="9.75" style="199" customWidth="1"/>
    <col min="1539" max="1539" width="3" style="199" customWidth="1"/>
    <col min="1540" max="1540" width="33.75" style="199" customWidth="1"/>
    <col min="1541" max="1541" width="15.08203125" style="199" customWidth="1"/>
    <col min="1542" max="1542" width="1.08203125" style="199" customWidth="1"/>
    <col min="1543" max="1543" width="15.08203125" style="199" customWidth="1"/>
    <col min="1544" max="1544" width="1.08203125" style="199" customWidth="1"/>
    <col min="1545" max="1545" width="15.08203125" style="199" customWidth="1"/>
    <col min="1546" max="1546" width="1.08203125" style="199" customWidth="1"/>
    <col min="1547" max="1547" width="15.08203125" style="199" customWidth="1"/>
    <col min="1548" max="1548" width="1.5" style="199" customWidth="1"/>
    <col min="1549" max="1549" width="15.08203125" style="199" customWidth="1"/>
    <col min="1550" max="1550" width="1.25" style="199" customWidth="1"/>
    <col min="1551" max="1551" width="15.08203125" style="199" customWidth="1"/>
    <col min="1552" max="1552" width="1.08203125" style="199" customWidth="1"/>
    <col min="1553" max="1553" width="15.08203125" style="199" customWidth="1"/>
    <col min="1554" max="1793" width="9" style="199"/>
    <col min="1794" max="1794" width="9.75" style="199" customWidth="1"/>
    <col min="1795" max="1795" width="3" style="199" customWidth="1"/>
    <col min="1796" max="1796" width="33.75" style="199" customWidth="1"/>
    <col min="1797" max="1797" width="15.08203125" style="199" customWidth="1"/>
    <col min="1798" max="1798" width="1.08203125" style="199" customWidth="1"/>
    <col min="1799" max="1799" width="15.08203125" style="199" customWidth="1"/>
    <col min="1800" max="1800" width="1.08203125" style="199" customWidth="1"/>
    <col min="1801" max="1801" width="15.08203125" style="199" customWidth="1"/>
    <col min="1802" max="1802" width="1.08203125" style="199" customWidth="1"/>
    <col min="1803" max="1803" width="15.08203125" style="199" customWidth="1"/>
    <col min="1804" max="1804" width="1.5" style="199" customWidth="1"/>
    <col min="1805" max="1805" width="15.08203125" style="199" customWidth="1"/>
    <col min="1806" max="1806" width="1.25" style="199" customWidth="1"/>
    <col min="1807" max="1807" width="15.08203125" style="199" customWidth="1"/>
    <col min="1808" max="1808" width="1.08203125" style="199" customWidth="1"/>
    <col min="1809" max="1809" width="15.08203125" style="199" customWidth="1"/>
    <col min="1810" max="2049" width="9" style="199"/>
    <col min="2050" max="2050" width="9.75" style="199" customWidth="1"/>
    <col min="2051" max="2051" width="3" style="199" customWidth="1"/>
    <col min="2052" max="2052" width="33.75" style="199" customWidth="1"/>
    <col min="2053" max="2053" width="15.08203125" style="199" customWidth="1"/>
    <col min="2054" max="2054" width="1.08203125" style="199" customWidth="1"/>
    <col min="2055" max="2055" width="15.08203125" style="199" customWidth="1"/>
    <col min="2056" max="2056" width="1.08203125" style="199" customWidth="1"/>
    <col min="2057" max="2057" width="15.08203125" style="199" customWidth="1"/>
    <col min="2058" max="2058" width="1.08203125" style="199" customWidth="1"/>
    <col min="2059" max="2059" width="15.08203125" style="199" customWidth="1"/>
    <col min="2060" max="2060" width="1.5" style="199" customWidth="1"/>
    <col min="2061" max="2061" width="15.08203125" style="199" customWidth="1"/>
    <col min="2062" max="2062" width="1.25" style="199" customWidth="1"/>
    <col min="2063" max="2063" width="15.08203125" style="199" customWidth="1"/>
    <col min="2064" max="2064" width="1.08203125" style="199" customWidth="1"/>
    <col min="2065" max="2065" width="15.08203125" style="199" customWidth="1"/>
    <col min="2066" max="2305" width="9" style="199"/>
    <col min="2306" max="2306" width="9.75" style="199" customWidth="1"/>
    <col min="2307" max="2307" width="3" style="199" customWidth="1"/>
    <col min="2308" max="2308" width="33.75" style="199" customWidth="1"/>
    <col min="2309" max="2309" width="15.08203125" style="199" customWidth="1"/>
    <col min="2310" max="2310" width="1.08203125" style="199" customWidth="1"/>
    <col min="2311" max="2311" width="15.08203125" style="199" customWidth="1"/>
    <col min="2312" max="2312" width="1.08203125" style="199" customWidth="1"/>
    <col min="2313" max="2313" width="15.08203125" style="199" customWidth="1"/>
    <col min="2314" max="2314" width="1.08203125" style="199" customWidth="1"/>
    <col min="2315" max="2315" width="15.08203125" style="199" customWidth="1"/>
    <col min="2316" max="2316" width="1.5" style="199" customWidth="1"/>
    <col min="2317" max="2317" width="15.08203125" style="199" customWidth="1"/>
    <col min="2318" max="2318" width="1.25" style="199" customWidth="1"/>
    <col min="2319" max="2319" width="15.08203125" style="199" customWidth="1"/>
    <col min="2320" max="2320" width="1.08203125" style="199" customWidth="1"/>
    <col min="2321" max="2321" width="15.08203125" style="199" customWidth="1"/>
    <col min="2322" max="2561" width="9" style="199"/>
    <col min="2562" max="2562" width="9.75" style="199" customWidth="1"/>
    <col min="2563" max="2563" width="3" style="199" customWidth="1"/>
    <col min="2564" max="2564" width="33.75" style="199" customWidth="1"/>
    <col min="2565" max="2565" width="15.08203125" style="199" customWidth="1"/>
    <col min="2566" max="2566" width="1.08203125" style="199" customWidth="1"/>
    <col min="2567" max="2567" width="15.08203125" style="199" customWidth="1"/>
    <col min="2568" max="2568" width="1.08203125" style="199" customWidth="1"/>
    <col min="2569" max="2569" width="15.08203125" style="199" customWidth="1"/>
    <col min="2570" max="2570" width="1.08203125" style="199" customWidth="1"/>
    <col min="2571" max="2571" width="15.08203125" style="199" customWidth="1"/>
    <col min="2572" max="2572" width="1.5" style="199" customWidth="1"/>
    <col min="2573" max="2573" width="15.08203125" style="199" customWidth="1"/>
    <col min="2574" max="2574" width="1.25" style="199" customWidth="1"/>
    <col min="2575" max="2575" width="15.08203125" style="199" customWidth="1"/>
    <col min="2576" max="2576" width="1.08203125" style="199" customWidth="1"/>
    <col min="2577" max="2577" width="15.08203125" style="199" customWidth="1"/>
    <col min="2578" max="2817" width="9" style="199"/>
    <col min="2818" max="2818" width="9.75" style="199" customWidth="1"/>
    <col min="2819" max="2819" width="3" style="199" customWidth="1"/>
    <col min="2820" max="2820" width="33.75" style="199" customWidth="1"/>
    <col min="2821" max="2821" width="15.08203125" style="199" customWidth="1"/>
    <col min="2822" max="2822" width="1.08203125" style="199" customWidth="1"/>
    <col min="2823" max="2823" width="15.08203125" style="199" customWidth="1"/>
    <col min="2824" max="2824" width="1.08203125" style="199" customWidth="1"/>
    <col min="2825" max="2825" width="15.08203125" style="199" customWidth="1"/>
    <col min="2826" max="2826" width="1.08203125" style="199" customWidth="1"/>
    <col min="2827" max="2827" width="15.08203125" style="199" customWidth="1"/>
    <col min="2828" max="2828" width="1.5" style="199" customWidth="1"/>
    <col min="2829" max="2829" width="15.08203125" style="199" customWidth="1"/>
    <col min="2830" max="2830" width="1.25" style="199" customWidth="1"/>
    <col min="2831" max="2831" width="15.08203125" style="199" customWidth="1"/>
    <col min="2832" max="2832" width="1.08203125" style="199" customWidth="1"/>
    <col min="2833" max="2833" width="15.08203125" style="199" customWidth="1"/>
    <col min="2834" max="3073" width="9" style="199"/>
    <col min="3074" max="3074" width="9.75" style="199" customWidth="1"/>
    <col min="3075" max="3075" width="3" style="199" customWidth="1"/>
    <col min="3076" max="3076" width="33.75" style="199" customWidth="1"/>
    <col min="3077" max="3077" width="15.08203125" style="199" customWidth="1"/>
    <col min="3078" max="3078" width="1.08203125" style="199" customWidth="1"/>
    <col min="3079" max="3079" width="15.08203125" style="199" customWidth="1"/>
    <col min="3080" max="3080" width="1.08203125" style="199" customWidth="1"/>
    <col min="3081" max="3081" width="15.08203125" style="199" customWidth="1"/>
    <col min="3082" max="3082" width="1.08203125" style="199" customWidth="1"/>
    <col min="3083" max="3083" width="15.08203125" style="199" customWidth="1"/>
    <col min="3084" max="3084" width="1.5" style="199" customWidth="1"/>
    <col min="3085" max="3085" width="15.08203125" style="199" customWidth="1"/>
    <col min="3086" max="3086" width="1.25" style="199" customWidth="1"/>
    <col min="3087" max="3087" width="15.08203125" style="199" customWidth="1"/>
    <col min="3088" max="3088" width="1.08203125" style="199" customWidth="1"/>
    <col min="3089" max="3089" width="15.08203125" style="199" customWidth="1"/>
    <col min="3090" max="3329" width="9" style="199"/>
    <col min="3330" max="3330" width="9.75" style="199" customWidth="1"/>
    <col min="3331" max="3331" width="3" style="199" customWidth="1"/>
    <col min="3332" max="3332" width="33.75" style="199" customWidth="1"/>
    <col min="3333" max="3333" width="15.08203125" style="199" customWidth="1"/>
    <col min="3334" max="3334" width="1.08203125" style="199" customWidth="1"/>
    <col min="3335" max="3335" width="15.08203125" style="199" customWidth="1"/>
    <col min="3336" max="3336" width="1.08203125" style="199" customWidth="1"/>
    <col min="3337" max="3337" width="15.08203125" style="199" customWidth="1"/>
    <col min="3338" max="3338" width="1.08203125" style="199" customWidth="1"/>
    <col min="3339" max="3339" width="15.08203125" style="199" customWidth="1"/>
    <col min="3340" max="3340" width="1.5" style="199" customWidth="1"/>
    <col min="3341" max="3341" width="15.08203125" style="199" customWidth="1"/>
    <col min="3342" max="3342" width="1.25" style="199" customWidth="1"/>
    <col min="3343" max="3343" width="15.08203125" style="199" customWidth="1"/>
    <col min="3344" max="3344" width="1.08203125" style="199" customWidth="1"/>
    <col min="3345" max="3345" width="15.08203125" style="199" customWidth="1"/>
    <col min="3346" max="3585" width="9" style="199"/>
    <col min="3586" max="3586" width="9.75" style="199" customWidth="1"/>
    <col min="3587" max="3587" width="3" style="199" customWidth="1"/>
    <col min="3588" max="3588" width="33.75" style="199" customWidth="1"/>
    <col min="3589" max="3589" width="15.08203125" style="199" customWidth="1"/>
    <col min="3590" max="3590" width="1.08203125" style="199" customWidth="1"/>
    <col min="3591" max="3591" width="15.08203125" style="199" customWidth="1"/>
    <col min="3592" max="3592" width="1.08203125" style="199" customWidth="1"/>
    <col min="3593" max="3593" width="15.08203125" style="199" customWidth="1"/>
    <col min="3594" max="3594" width="1.08203125" style="199" customWidth="1"/>
    <col min="3595" max="3595" width="15.08203125" style="199" customWidth="1"/>
    <col min="3596" max="3596" width="1.5" style="199" customWidth="1"/>
    <col min="3597" max="3597" width="15.08203125" style="199" customWidth="1"/>
    <col min="3598" max="3598" width="1.25" style="199" customWidth="1"/>
    <col min="3599" max="3599" width="15.08203125" style="199" customWidth="1"/>
    <col min="3600" max="3600" width="1.08203125" style="199" customWidth="1"/>
    <col min="3601" max="3601" width="15.08203125" style="199" customWidth="1"/>
    <col min="3602" max="3841" width="9" style="199"/>
    <col min="3842" max="3842" width="9.75" style="199" customWidth="1"/>
    <col min="3843" max="3843" width="3" style="199" customWidth="1"/>
    <col min="3844" max="3844" width="33.75" style="199" customWidth="1"/>
    <col min="3845" max="3845" width="15.08203125" style="199" customWidth="1"/>
    <col min="3846" max="3846" width="1.08203125" style="199" customWidth="1"/>
    <col min="3847" max="3847" width="15.08203125" style="199" customWidth="1"/>
    <col min="3848" max="3848" width="1.08203125" style="199" customWidth="1"/>
    <col min="3849" max="3849" width="15.08203125" style="199" customWidth="1"/>
    <col min="3850" max="3850" width="1.08203125" style="199" customWidth="1"/>
    <col min="3851" max="3851" width="15.08203125" style="199" customWidth="1"/>
    <col min="3852" max="3852" width="1.5" style="199" customWidth="1"/>
    <col min="3853" max="3853" width="15.08203125" style="199" customWidth="1"/>
    <col min="3854" max="3854" width="1.25" style="199" customWidth="1"/>
    <col min="3855" max="3855" width="15.08203125" style="199" customWidth="1"/>
    <col min="3856" max="3856" width="1.08203125" style="199" customWidth="1"/>
    <col min="3857" max="3857" width="15.08203125" style="199" customWidth="1"/>
    <col min="3858" max="4097" width="9" style="199"/>
    <col min="4098" max="4098" width="9.75" style="199" customWidth="1"/>
    <col min="4099" max="4099" width="3" style="199" customWidth="1"/>
    <col min="4100" max="4100" width="33.75" style="199" customWidth="1"/>
    <col min="4101" max="4101" width="15.08203125" style="199" customWidth="1"/>
    <col min="4102" max="4102" width="1.08203125" style="199" customWidth="1"/>
    <col min="4103" max="4103" width="15.08203125" style="199" customWidth="1"/>
    <col min="4104" max="4104" width="1.08203125" style="199" customWidth="1"/>
    <col min="4105" max="4105" width="15.08203125" style="199" customWidth="1"/>
    <col min="4106" max="4106" width="1.08203125" style="199" customWidth="1"/>
    <col min="4107" max="4107" width="15.08203125" style="199" customWidth="1"/>
    <col min="4108" max="4108" width="1.5" style="199" customWidth="1"/>
    <col min="4109" max="4109" width="15.08203125" style="199" customWidth="1"/>
    <col min="4110" max="4110" width="1.25" style="199" customWidth="1"/>
    <col min="4111" max="4111" width="15.08203125" style="199" customWidth="1"/>
    <col min="4112" max="4112" width="1.08203125" style="199" customWidth="1"/>
    <col min="4113" max="4113" width="15.08203125" style="199" customWidth="1"/>
    <col min="4114" max="4353" width="9" style="199"/>
    <col min="4354" max="4354" width="9.75" style="199" customWidth="1"/>
    <col min="4355" max="4355" width="3" style="199" customWidth="1"/>
    <col min="4356" max="4356" width="33.75" style="199" customWidth="1"/>
    <col min="4357" max="4357" width="15.08203125" style="199" customWidth="1"/>
    <col min="4358" max="4358" width="1.08203125" style="199" customWidth="1"/>
    <col min="4359" max="4359" width="15.08203125" style="199" customWidth="1"/>
    <col min="4360" max="4360" width="1.08203125" style="199" customWidth="1"/>
    <col min="4361" max="4361" width="15.08203125" style="199" customWidth="1"/>
    <col min="4362" max="4362" width="1.08203125" style="199" customWidth="1"/>
    <col min="4363" max="4363" width="15.08203125" style="199" customWidth="1"/>
    <col min="4364" max="4364" width="1.5" style="199" customWidth="1"/>
    <col min="4365" max="4365" width="15.08203125" style="199" customWidth="1"/>
    <col min="4366" max="4366" width="1.25" style="199" customWidth="1"/>
    <col min="4367" max="4367" width="15.08203125" style="199" customWidth="1"/>
    <col min="4368" max="4368" width="1.08203125" style="199" customWidth="1"/>
    <col min="4369" max="4369" width="15.08203125" style="199" customWidth="1"/>
    <col min="4370" max="4609" width="9" style="199"/>
    <col min="4610" max="4610" width="9.75" style="199" customWidth="1"/>
    <col min="4611" max="4611" width="3" style="199" customWidth="1"/>
    <col min="4612" max="4612" width="33.75" style="199" customWidth="1"/>
    <col min="4613" max="4613" width="15.08203125" style="199" customWidth="1"/>
    <col min="4614" max="4614" width="1.08203125" style="199" customWidth="1"/>
    <col min="4615" max="4615" width="15.08203125" style="199" customWidth="1"/>
    <col min="4616" max="4616" width="1.08203125" style="199" customWidth="1"/>
    <col min="4617" max="4617" width="15.08203125" style="199" customWidth="1"/>
    <col min="4618" max="4618" width="1.08203125" style="199" customWidth="1"/>
    <col min="4619" max="4619" width="15.08203125" style="199" customWidth="1"/>
    <col min="4620" max="4620" width="1.5" style="199" customWidth="1"/>
    <col min="4621" max="4621" width="15.08203125" style="199" customWidth="1"/>
    <col min="4622" max="4622" width="1.25" style="199" customWidth="1"/>
    <col min="4623" max="4623" width="15.08203125" style="199" customWidth="1"/>
    <col min="4624" max="4624" width="1.08203125" style="199" customWidth="1"/>
    <col min="4625" max="4625" width="15.08203125" style="199" customWidth="1"/>
    <col min="4626" max="4865" width="9" style="199"/>
    <col min="4866" max="4866" width="9.75" style="199" customWidth="1"/>
    <col min="4867" max="4867" width="3" style="199" customWidth="1"/>
    <col min="4868" max="4868" width="33.75" style="199" customWidth="1"/>
    <col min="4869" max="4869" width="15.08203125" style="199" customWidth="1"/>
    <col min="4870" max="4870" width="1.08203125" style="199" customWidth="1"/>
    <col min="4871" max="4871" width="15.08203125" style="199" customWidth="1"/>
    <col min="4872" max="4872" width="1.08203125" style="199" customWidth="1"/>
    <col min="4873" max="4873" width="15.08203125" style="199" customWidth="1"/>
    <col min="4874" max="4874" width="1.08203125" style="199" customWidth="1"/>
    <col min="4875" max="4875" width="15.08203125" style="199" customWidth="1"/>
    <col min="4876" max="4876" width="1.5" style="199" customWidth="1"/>
    <col min="4877" max="4877" width="15.08203125" style="199" customWidth="1"/>
    <col min="4878" max="4878" width="1.25" style="199" customWidth="1"/>
    <col min="4879" max="4879" width="15.08203125" style="199" customWidth="1"/>
    <col min="4880" max="4880" width="1.08203125" style="199" customWidth="1"/>
    <col min="4881" max="4881" width="15.08203125" style="199" customWidth="1"/>
    <col min="4882" max="5121" width="9" style="199"/>
    <col min="5122" max="5122" width="9.75" style="199" customWidth="1"/>
    <col min="5123" max="5123" width="3" style="199" customWidth="1"/>
    <col min="5124" max="5124" width="33.75" style="199" customWidth="1"/>
    <col min="5125" max="5125" width="15.08203125" style="199" customWidth="1"/>
    <col min="5126" max="5126" width="1.08203125" style="199" customWidth="1"/>
    <col min="5127" max="5127" width="15.08203125" style="199" customWidth="1"/>
    <col min="5128" max="5128" width="1.08203125" style="199" customWidth="1"/>
    <col min="5129" max="5129" width="15.08203125" style="199" customWidth="1"/>
    <col min="5130" max="5130" width="1.08203125" style="199" customWidth="1"/>
    <col min="5131" max="5131" width="15.08203125" style="199" customWidth="1"/>
    <col min="5132" max="5132" width="1.5" style="199" customWidth="1"/>
    <col min="5133" max="5133" width="15.08203125" style="199" customWidth="1"/>
    <col min="5134" max="5134" width="1.25" style="199" customWidth="1"/>
    <col min="5135" max="5135" width="15.08203125" style="199" customWidth="1"/>
    <col min="5136" max="5136" width="1.08203125" style="199" customWidth="1"/>
    <col min="5137" max="5137" width="15.08203125" style="199" customWidth="1"/>
    <col min="5138" max="5377" width="9" style="199"/>
    <col min="5378" max="5378" width="9.75" style="199" customWidth="1"/>
    <col min="5379" max="5379" width="3" style="199" customWidth="1"/>
    <col min="5380" max="5380" width="33.75" style="199" customWidth="1"/>
    <col min="5381" max="5381" width="15.08203125" style="199" customWidth="1"/>
    <col min="5382" max="5382" width="1.08203125" style="199" customWidth="1"/>
    <col min="5383" max="5383" width="15.08203125" style="199" customWidth="1"/>
    <col min="5384" max="5384" width="1.08203125" style="199" customWidth="1"/>
    <col min="5385" max="5385" width="15.08203125" style="199" customWidth="1"/>
    <col min="5386" max="5386" width="1.08203125" style="199" customWidth="1"/>
    <col min="5387" max="5387" width="15.08203125" style="199" customWidth="1"/>
    <col min="5388" max="5388" width="1.5" style="199" customWidth="1"/>
    <col min="5389" max="5389" width="15.08203125" style="199" customWidth="1"/>
    <col min="5390" max="5390" width="1.25" style="199" customWidth="1"/>
    <col min="5391" max="5391" width="15.08203125" style="199" customWidth="1"/>
    <col min="5392" max="5392" width="1.08203125" style="199" customWidth="1"/>
    <col min="5393" max="5393" width="15.08203125" style="199" customWidth="1"/>
    <col min="5394" max="5633" width="9" style="199"/>
    <col min="5634" max="5634" width="9.75" style="199" customWidth="1"/>
    <col min="5635" max="5635" width="3" style="199" customWidth="1"/>
    <col min="5636" max="5636" width="33.75" style="199" customWidth="1"/>
    <col min="5637" max="5637" width="15.08203125" style="199" customWidth="1"/>
    <col min="5638" max="5638" width="1.08203125" style="199" customWidth="1"/>
    <col min="5639" max="5639" width="15.08203125" style="199" customWidth="1"/>
    <col min="5640" max="5640" width="1.08203125" style="199" customWidth="1"/>
    <col min="5641" max="5641" width="15.08203125" style="199" customWidth="1"/>
    <col min="5642" max="5642" width="1.08203125" style="199" customWidth="1"/>
    <col min="5643" max="5643" width="15.08203125" style="199" customWidth="1"/>
    <col min="5644" max="5644" width="1.5" style="199" customWidth="1"/>
    <col min="5645" max="5645" width="15.08203125" style="199" customWidth="1"/>
    <col min="5646" max="5646" width="1.25" style="199" customWidth="1"/>
    <col min="5647" max="5647" width="15.08203125" style="199" customWidth="1"/>
    <col min="5648" max="5648" width="1.08203125" style="199" customWidth="1"/>
    <col min="5649" max="5649" width="15.08203125" style="199" customWidth="1"/>
    <col min="5650" max="5889" width="9" style="199"/>
    <col min="5890" max="5890" width="9.75" style="199" customWidth="1"/>
    <col min="5891" max="5891" width="3" style="199" customWidth="1"/>
    <col min="5892" max="5892" width="33.75" style="199" customWidth="1"/>
    <col min="5893" max="5893" width="15.08203125" style="199" customWidth="1"/>
    <col min="5894" max="5894" width="1.08203125" style="199" customWidth="1"/>
    <col min="5895" max="5895" width="15.08203125" style="199" customWidth="1"/>
    <col min="5896" max="5896" width="1.08203125" style="199" customWidth="1"/>
    <col min="5897" max="5897" width="15.08203125" style="199" customWidth="1"/>
    <col min="5898" max="5898" width="1.08203125" style="199" customWidth="1"/>
    <col min="5899" max="5899" width="15.08203125" style="199" customWidth="1"/>
    <col min="5900" max="5900" width="1.5" style="199" customWidth="1"/>
    <col min="5901" max="5901" width="15.08203125" style="199" customWidth="1"/>
    <col min="5902" max="5902" width="1.25" style="199" customWidth="1"/>
    <col min="5903" max="5903" width="15.08203125" style="199" customWidth="1"/>
    <col min="5904" max="5904" width="1.08203125" style="199" customWidth="1"/>
    <col min="5905" max="5905" width="15.08203125" style="199" customWidth="1"/>
    <col min="5906" max="6145" width="9" style="199"/>
    <col min="6146" max="6146" width="9.75" style="199" customWidth="1"/>
    <col min="6147" max="6147" width="3" style="199" customWidth="1"/>
    <col min="6148" max="6148" width="33.75" style="199" customWidth="1"/>
    <col min="6149" max="6149" width="15.08203125" style="199" customWidth="1"/>
    <col min="6150" max="6150" width="1.08203125" style="199" customWidth="1"/>
    <col min="6151" max="6151" width="15.08203125" style="199" customWidth="1"/>
    <col min="6152" max="6152" width="1.08203125" style="199" customWidth="1"/>
    <col min="6153" max="6153" width="15.08203125" style="199" customWidth="1"/>
    <col min="6154" max="6154" width="1.08203125" style="199" customWidth="1"/>
    <col min="6155" max="6155" width="15.08203125" style="199" customWidth="1"/>
    <col min="6156" max="6156" width="1.5" style="199" customWidth="1"/>
    <col min="6157" max="6157" width="15.08203125" style="199" customWidth="1"/>
    <col min="6158" max="6158" width="1.25" style="199" customWidth="1"/>
    <col min="6159" max="6159" width="15.08203125" style="199" customWidth="1"/>
    <col min="6160" max="6160" width="1.08203125" style="199" customWidth="1"/>
    <col min="6161" max="6161" width="15.08203125" style="199" customWidth="1"/>
    <col min="6162" max="6401" width="9" style="199"/>
    <col min="6402" max="6402" width="9.75" style="199" customWidth="1"/>
    <col min="6403" max="6403" width="3" style="199" customWidth="1"/>
    <col min="6404" max="6404" width="33.75" style="199" customWidth="1"/>
    <col min="6405" max="6405" width="15.08203125" style="199" customWidth="1"/>
    <col min="6406" max="6406" width="1.08203125" style="199" customWidth="1"/>
    <col min="6407" max="6407" width="15.08203125" style="199" customWidth="1"/>
    <col min="6408" max="6408" width="1.08203125" style="199" customWidth="1"/>
    <col min="6409" max="6409" width="15.08203125" style="199" customWidth="1"/>
    <col min="6410" max="6410" width="1.08203125" style="199" customWidth="1"/>
    <col min="6411" max="6411" width="15.08203125" style="199" customWidth="1"/>
    <col min="6412" max="6412" width="1.5" style="199" customWidth="1"/>
    <col min="6413" max="6413" width="15.08203125" style="199" customWidth="1"/>
    <col min="6414" max="6414" width="1.25" style="199" customWidth="1"/>
    <col min="6415" max="6415" width="15.08203125" style="199" customWidth="1"/>
    <col min="6416" max="6416" width="1.08203125" style="199" customWidth="1"/>
    <col min="6417" max="6417" width="15.08203125" style="199" customWidth="1"/>
    <col min="6418" max="6657" width="9" style="199"/>
    <col min="6658" max="6658" width="9.75" style="199" customWidth="1"/>
    <col min="6659" max="6659" width="3" style="199" customWidth="1"/>
    <col min="6660" max="6660" width="33.75" style="199" customWidth="1"/>
    <col min="6661" max="6661" width="15.08203125" style="199" customWidth="1"/>
    <col min="6662" max="6662" width="1.08203125" style="199" customWidth="1"/>
    <col min="6663" max="6663" width="15.08203125" style="199" customWidth="1"/>
    <col min="6664" max="6664" width="1.08203125" style="199" customWidth="1"/>
    <col min="6665" max="6665" width="15.08203125" style="199" customWidth="1"/>
    <col min="6666" max="6666" width="1.08203125" style="199" customWidth="1"/>
    <col min="6667" max="6667" width="15.08203125" style="199" customWidth="1"/>
    <col min="6668" max="6668" width="1.5" style="199" customWidth="1"/>
    <col min="6669" max="6669" width="15.08203125" style="199" customWidth="1"/>
    <col min="6670" max="6670" width="1.25" style="199" customWidth="1"/>
    <col min="6671" max="6671" width="15.08203125" style="199" customWidth="1"/>
    <col min="6672" max="6672" width="1.08203125" style="199" customWidth="1"/>
    <col min="6673" max="6673" width="15.08203125" style="199" customWidth="1"/>
    <col min="6674" max="6913" width="9" style="199"/>
    <col min="6914" max="6914" width="9.75" style="199" customWidth="1"/>
    <col min="6915" max="6915" width="3" style="199" customWidth="1"/>
    <col min="6916" max="6916" width="33.75" style="199" customWidth="1"/>
    <col min="6917" max="6917" width="15.08203125" style="199" customWidth="1"/>
    <col min="6918" max="6918" width="1.08203125" style="199" customWidth="1"/>
    <col min="6919" max="6919" width="15.08203125" style="199" customWidth="1"/>
    <col min="6920" max="6920" width="1.08203125" style="199" customWidth="1"/>
    <col min="6921" max="6921" width="15.08203125" style="199" customWidth="1"/>
    <col min="6922" max="6922" width="1.08203125" style="199" customWidth="1"/>
    <col min="6923" max="6923" width="15.08203125" style="199" customWidth="1"/>
    <col min="6924" max="6924" width="1.5" style="199" customWidth="1"/>
    <col min="6925" max="6925" width="15.08203125" style="199" customWidth="1"/>
    <col min="6926" max="6926" width="1.25" style="199" customWidth="1"/>
    <col min="6927" max="6927" width="15.08203125" style="199" customWidth="1"/>
    <col min="6928" max="6928" width="1.08203125" style="199" customWidth="1"/>
    <col min="6929" max="6929" width="15.08203125" style="199" customWidth="1"/>
    <col min="6930" max="7169" width="9" style="199"/>
    <col min="7170" max="7170" width="9.75" style="199" customWidth="1"/>
    <col min="7171" max="7171" width="3" style="199" customWidth="1"/>
    <col min="7172" max="7172" width="33.75" style="199" customWidth="1"/>
    <col min="7173" max="7173" width="15.08203125" style="199" customWidth="1"/>
    <col min="7174" max="7174" width="1.08203125" style="199" customWidth="1"/>
    <col min="7175" max="7175" width="15.08203125" style="199" customWidth="1"/>
    <col min="7176" max="7176" width="1.08203125" style="199" customWidth="1"/>
    <col min="7177" max="7177" width="15.08203125" style="199" customWidth="1"/>
    <col min="7178" max="7178" width="1.08203125" style="199" customWidth="1"/>
    <col min="7179" max="7179" width="15.08203125" style="199" customWidth="1"/>
    <col min="7180" max="7180" width="1.5" style="199" customWidth="1"/>
    <col min="7181" max="7181" width="15.08203125" style="199" customWidth="1"/>
    <col min="7182" max="7182" width="1.25" style="199" customWidth="1"/>
    <col min="7183" max="7183" width="15.08203125" style="199" customWidth="1"/>
    <col min="7184" max="7184" width="1.08203125" style="199" customWidth="1"/>
    <col min="7185" max="7185" width="15.08203125" style="199" customWidth="1"/>
    <col min="7186" max="7425" width="9" style="199"/>
    <col min="7426" max="7426" width="9.75" style="199" customWidth="1"/>
    <col min="7427" max="7427" width="3" style="199" customWidth="1"/>
    <col min="7428" max="7428" width="33.75" style="199" customWidth="1"/>
    <col min="7429" max="7429" width="15.08203125" style="199" customWidth="1"/>
    <col min="7430" max="7430" width="1.08203125" style="199" customWidth="1"/>
    <col min="7431" max="7431" width="15.08203125" style="199" customWidth="1"/>
    <col min="7432" max="7432" width="1.08203125" style="199" customWidth="1"/>
    <col min="7433" max="7433" width="15.08203125" style="199" customWidth="1"/>
    <col min="7434" max="7434" width="1.08203125" style="199" customWidth="1"/>
    <col min="7435" max="7435" width="15.08203125" style="199" customWidth="1"/>
    <col min="7436" max="7436" width="1.5" style="199" customWidth="1"/>
    <col min="7437" max="7437" width="15.08203125" style="199" customWidth="1"/>
    <col min="7438" max="7438" width="1.25" style="199" customWidth="1"/>
    <col min="7439" max="7439" width="15.08203125" style="199" customWidth="1"/>
    <col min="7440" max="7440" width="1.08203125" style="199" customWidth="1"/>
    <col min="7441" max="7441" width="15.08203125" style="199" customWidth="1"/>
    <col min="7442" max="7681" width="9" style="199"/>
    <col min="7682" max="7682" width="9.75" style="199" customWidth="1"/>
    <col min="7683" max="7683" width="3" style="199" customWidth="1"/>
    <col min="7684" max="7684" width="33.75" style="199" customWidth="1"/>
    <col min="7685" max="7685" width="15.08203125" style="199" customWidth="1"/>
    <col min="7686" max="7686" width="1.08203125" style="199" customWidth="1"/>
    <col min="7687" max="7687" width="15.08203125" style="199" customWidth="1"/>
    <col min="7688" max="7688" width="1.08203125" style="199" customWidth="1"/>
    <col min="7689" max="7689" width="15.08203125" style="199" customWidth="1"/>
    <col min="7690" max="7690" width="1.08203125" style="199" customWidth="1"/>
    <col min="7691" max="7691" width="15.08203125" style="199" customWidth="1"/>
    <col min="7692" max="7692" width="1.5" style="199" customWidth="1"/>
    <col min="7693" max="7693" width="15.08203125" style="199" customWidth="1"/>
    <col min="7694" max="7694" width="1.25" style="199" customWidth="1"/>
    <col min="7695" max="7695" width="15.08203125" style="199" customWidth="1"/>
    <col min="7696" max="7696" width="1.08203125" style="199" customWidth="1"/>
    <col min="7697" max="7697" width="15.08203125" style="199" customWidth="1"/>
    <col min="7698" max="7937" width="9" style="199"/>
    <col min="7938" max="7938" width="9.75" style="199" customWidth="1"/>
    <col min="7939" max="7939" width="3" style="199" customWidth="1"/>
    <col min="7940" max="7940" width="33.75" style="199" customWidth="1"/>
    <col min="7941" max="7941" width="15.08203125" style="199" customWidth="1"/>
    <col min="7942" max="7942" width="1.08203125" style="199" customWidth="1"/>
    <col min="7943" max="7943" width="15.08203125" style="199" customWidth="1"/>
    <col min="7944" max="7944" width="1.08203125" style="199" customWidth="1"/>
    <col min="7945" max="7945" width="15.08203125" style="199" customWidth="1"/>
    <col min="7946" max="7946" width="1.08203125" style="199" customWidth="1"/>
    <col min="7947" max="7947" width="15.08203125" style="199" customWidth="1"/>
    <col min="7948" max="7948" width="1.5" style="199" customWidth="1"/>
    <col min="7949" max="7949" width="15.08203125" style="199" customWidth="1"/>
    <col min="7950" max="7950" width="1.25" style="199" customWidth="1"/>
    <col min="7951" max="7951" width="15.08203125" style="199" customWidth="1"/>
    <col min="7952" max="7952" width="1.08203125" style="199" customWidth="1"/>
    <col min="7953" max="7953" width="15.08203125" style="199" customWidth="1"/>
    <col min="7954" max="8193" width="9" style="199"/>
    <col min="8194" max="8194" width="9.75" style="199" customWidth="1"/>
    <col min="8195" max="8195" width="3" style="199" customWidth="1"/>
    <col min="8196" max="8196" width="33.75" style="199" customWidth="1"/>
    <col min="8197" max="8197" width="15.08203125" style="199" customWidth="1"/>
    <col min="8198" max="8198" width="1.08203125" style="199" customWidth="1"/>
    <col min="8199" max="8199" width="15.08203125" style="199" customWidth="1"/>
    <col min="8200" max="8200" width="1.08203125" style="199" customWidth="1"/>
    <col min="8201" max="8201" width="15.08203125" style="199" customWidth="1"/>
    <col min="8202" max="8202" width="1.08203125" style="199" customWidth="1"/>
    <col min="8203" max="8203" width="15.08203125" style="199" customWidth="1"/>
    <col min="8204" max="8204" width="1.5" style="199" customWidth="1"/>
    <col min="8205" max="8205" width="15.08203125" style="199" customWidth="1"/>
    <col min="8206" max="8206" width="1.25" style="199" customWidth="1"/>
    <col min="8207" max="8207" width="15.08203125" style="199" customWidth="1"/>
    <col min="8208" max="8208" width="1.08203125" style="199" customWidth="1"/>
    <col min="8209" max="8209" width="15.08203125" style="199" customWidth="1"/>
    <col min="8210" max="8449" width="9" style="199"/>
    <col min="8450" max="8450" width="9.75" style="199" customWidth="1"/>
    <col min="8451" max="8451" width="3" style="199" customWidth="1"/>
    <col min="8452" max="8452" width="33.75" style="199" customWidth="1"/>
    <col min="8453" max="8453" width="15.08203125" style="199" customWidth="1"/>
    <col min="8454" max="8454" width="1.08203125" style="199" customWidth="1"/>
    <col min="8455" max="8455" width="15.08203125" style="199" customWidth="1"/>
    <col min="8456" max="8456" width="1.08203125" style="199" customWidth="1"/>
    <col min="8457" max="8457" width="15.08203125" style="199" customWidth="1"/>
    <col min="8458" max="8458" width="1.08203125" style="199" customWidth="1"/>
    <col min="8459" max="8459" width="15.08203125" style="199" customWidth="1"/>
    <col min="8460" max="8460" width="1.5" style="199" customWidth="1"/>
    <col min="8461" max="8461" width="15.08203125" style="199" customWidth="1"/>
    <col min="8462" max="8462" width="1.25" style="199" customWidth="1"/>
    <col min="8463" max="8463" width="15.08203125" style="199" customWidth="1"/>
    <col min="8464" max="8464" width="1.08203125" style="199" customWidth="1"/>
    <col min="8465" max="8465" width="15.08203125" style="199" customWidth="1"/>
    <col min="8466" max="8705" width="9" style="199"/>
    <col min="8706" max="8706" width="9.75" style="199" customWidth="1"/>
    <col min="8707" max="8707" width="3" style="199" customWidth="1"/>
    <col min="8708" max="8708" width="33.75" style="199" customWidth="1"/>
    <col min="8709" max="8709" width="15.08203125" style="199" customWidth="1"/>
    <col min="8710" max="8710" width="1.08203125" style="199" customWidth="1"/>
    <col min="8711" max="8711" width="15.08203125" style="199" customWidth="1"/>
    <col min="8712" max="8712" width="1.08203125" style="199" customWidth="1"/>
    <col min="8713" max="8713" width="15.08203125" style="199" customWidth="1"/>
    <col min="8714" max="8714" width="1.08203125" style="199" customWidth="1"/>
    <col min="8715" max="8715" width="15.08203125" style="199" customWidth="1"/>
    <col min="8716" max="8716" width="1.5" style="199" customWidth="1"/>
    <col min="8717" max="8717" width="15.08203125" style="199" customWidth="1"/>
    <col min="8718" max="8718" width="1.25" style="199" customWidth="1"/>
    <col min="8719" max="8719" width="15.08203125" style="199" customWidth="1"/>
    <col min="8720" max="8720" width="1.08203125" style="199" customWidth="1"/>
    <col min="8721" max="8721" width="15.08203125" style="199" customWidth="1"/>
    <col min="8722" max="8961" width="9" style="199"/>
    <col min="8962" max="8962" width="9.75" style="199" customWidth="1"/>
    <col min="8963" max="8963" width="3" style="199" customWidth="1"/>
    <col min="8964" max="8964" width="33.75" style="199" customWidth="1"/>
    <col min="8965" max="8965" width="15.08203125" style="199" customWidth="1"/>
    <col min="8966" max="8966" width="1.08203125" style="199" customWidth="1"/>
    <col min="8967" max="8967" width="15.08203125" style="199" customWidth="1"/>
    <col min="8968" max="8968" width="1.08203125" style="199" customWidth="1"/>
    <col min="8969" max="8969" width="15.08203125" style="199" customWidth="1"/>
    <col min="8970" max="8970" width="1.08203125" style="199" customWidth="1"/>
    <col min="8971" max="8971" width="15.08203125" style="199" customWidth="1"/>
    <col min="8972" max="8972" width="1.5" style="199" customWidth="1"/>
    <col min="8973" max="8973" width="15.08203125" style="199" customWidth="1"/>
    <col min="8974" max="8974" width="1.25" style="199" customWidth="1"/>
    <col min="8975" max="8975" width="15.08203125" style="199" customWidth="1"/>
    <col min="8976" max="8976" width="1.08203125" style="199" customWidth="1"/>
    <col min="8977" max="8977" width="15.08203125" style="199" customWidth="1"/>
    <col min="8978" max="9217" width="9" style="199"/>
    <col min="9218" max="9218" width="9.75" style="199" customWidth="1"/>
    <col min="9219" max="9219" width="3" style="199" customWidth="1"/>
    <col min="9220" max="9220" width="33.75" style="199" customWidth="1"/>
    <col min="9221" max="9221" width="15.08203125" style="199" customWidth="1"/>
    <col min="9222" max="9222" width="1.08203125" style="199" customWidth="1"/>
    <col min="9223" max="9223" width="15.08203125" style="199" customWidth="1"/>
    <col min="9224" max="9224" width="1.08203125" style="199" customWidth="1"/>
    <col min="9225" max="9225" width="15.08203125" style="199" customWidth="1"/>
    <col min="9226" max="9226" width="1.08203125" style="199" customWidth="1"/>
    <col min="9227" max="9227" width="15.08203125" style="199" customWidth="1"/>
    <col min="9228" max="9228" width="1.5" style="199" customWidth="1"/>
    <col min="9229" max="9229" width="15.08203125" style="199" customWidth="1"/>
    <col min="9230" max="9230" width="1.25" style="199" customWidth="1"/>
    <col min="9231" max="9231" width="15.08203125" style="199" customWidth="1"/>
    <col min="9232" max="9232" width="1.08203125" style="199" customWidth="1"/>
    <col min="9233" max="9233" width="15.08203125" style="199" customWidth="1"/>
    <col min="9234" max="9473" width="9" style="199"/>
    <col min="9474" max="9474" width="9.75" style="199" customWidth="1"/>
    <col min="9475" max="9475" width="3" style="199" customWidth="1"/>
    <col min="9476" max="9476" width="33.75" style="199" customWidth="1"/>
    <col min="9477" max="9477" width="15.08203125" style="199" customWidth="1"/>
    <col min="9478" max="9478" width="1.08203125" style="199" customWidth="1"/>
    <col min="9479" max="9479" width="15.08203125" style="199" customWidth="1"/>
    <col min="9480" max="9480" width="1.08203125" style="199" customWidth="1"/>
    <col min="9481" max="9481" width="15.08203125" style="199" customWidth="1"/>
    <col min="9482" max="9482" width="1.08203125" style="199" customWidth="1"/>
    <col min="9483" max="9483" width="15.08203125" style="199" customWidth="1"/>
    <col min="9484" max="9484" width="1.5" style="199" customWidth="1"/>
    <col min="9485" max="9485" width="15.08203125" style="199" customWidth="1"/>
    <col min="9486" max="9486" width="1.25" style="199" customWidth="1"/>
    <col min="9487" max="9487" width="15.08203125" style="199" customWidth="1"/>
    <col min="9488" max="9488" width="1.08203125" style="199" customWidth="1"/>
    <col min="9489" max="9489" width="15.08203125" style="199" customWidth="1"/>
    <col min="9490" max="9729" width="9" style="199"/>
    <col min="9730" max="9730" width="9.75" style="199" customWidth="1"/>
    <col min="9731" max="9731" width="3" style="199" customWidth="1"/>
    <col min="9732" max="9732" width="33.75" style="199" customWidth="1"/>
    <col min="9733" max="9733" width="15.08203125" style="199" customWidth="1"/>
    <col min="9734" max="9734" width="1.08203125" style="199" customWidth="1"/>
    <col min="9735" max="9735" width="15.08203125" style="199" customWidth="1"/>
    <col min="9736" max="9736" width="1.08203125" style="199" customWidth="1"/>
    <col min="9737" max="9737" width="15.08203125" style="199" customWidth="1"/>
    <col min="9738" max="9738" width="1.08203125" style="199" customWidth="1"/>
    <col min="9739" max="9739" width="15.08203125" style="199" customWidth="1"/>
    <col min="9740" max="9740" width="1.5" style="199" customWidth="1"/>
    <col min="9741" max="9741" width="15.08203125" style="199" customWidth="1"/>
    <col min="9742" max="9742" width="1.25" style="199" customWidth="1"/>
    <col min="9743" max="9743" width="15.08203125" style="199" customWidth="1"/>
    <col min="9744" max="9744" width="1.08203125" style="199" customWidth="1"/>
    <col min="9745" max="9745" width="15.08203125" style="199" customWidth="1"/>
    <col min="9746" max="9985" width="9" style="199"/>
    <col min="9986" max="9986" width="9.75" style="199" customWidth="1"/>
    <col min="9987" max="9987" width="3" style="199" customWidth="1"/>
    <col min="9988" max="9988" width="33.75" style="199" customWidth="1"/>
    <col min="9989" max="9989" width="15.08203125" style="199" customWidth="1"/>
    <col min="9990" max="9990" width="1.08203125" style="199" customWidth="1"/>
    <col min="9991" max="9991" width="15.08203125" style="199" customWidth="1"/>
    <col min="9992" max="9992" width="1.08203125" style="199" customWidth="1"/>
    <col min="9993" max="9993" width="15.08203125" style="199" customWidth="1"/>
    <col min="9994" max="9994" width="1.08203125" style="199" customWidth="1"/>
    <col min="9995" max="9995" width="15.08203125" style="199" customWidth="1"/>
    <col min="9996" max="9996" width="1.5" style="199" customWidth="1"/>
    <col min="9997" max="9997" width="15.08203125" style="199" customWidth="1"/>
    <col min="9998" max="9998" width="1.25" style="199" customWidth="1"/>
    <col min="9999" max="9999" width="15.08203125" style="199" customWidth="1"/>
    <col min="10000" max="10000" width="1.08203125" style="199" customWidth="1"/>
    <col min="10001" max="10001" width="15.08203125" style="199" customWidth="1"/>
    <col min="10002" max="10241" width="9" style="199"/>
    <col min="10242" max="10242" width="9.75" style="199" customWidth="1"/>
    <col min="10243" max="10243" width="3" style="199" customWidth="1"/>
    <col min="10244" max="10244" width="33.75" style="199" customWidth="1"/>
    <col min="10245" max="10245" width="15.08203125" style="199" customWidth="1"/>
    <col min="10246" max="10246" width="1.08203125" style="199" customWidth="1"/>
    <col min="10247" max="10247" width="15.08203125" style="199" customWidth="1"/>
    <col min="10248" max="10248" width="1.08203125" style="199" customWidth="1"/>
    <col min="10249" max="10249" width="15.08203125" style="199" customWidth="1"/>
    <col min="10250" max="10250" width="1.08203125" style="199" customWidth="1"/>
    <col min="10251" max="10251" width="15.08203125" style="199" customWidth="1"/>
    <col min="10252" max="10252" width="1.5" style="199" customWidth="1"/>
    <col min="10253" max="10253" width="15.08203125" style="199" customWidth="1"/>
    <col min="10254" max="10254" width="1.25" style="199" customWidth="1"/>
    <col min="10255" max="10255" width="15.08203125" style="199" customWidth="1"/>
    <col min="10256" max="10256" width="1.08203125" style="199" customWidth="1"/>
    <col min="10257" max="10257" width="15.08203125" style="199" customWidth="1"/>
    <col min="10258" max="10497" width="9" style="199"/>
    <col min="10498" max="10498" width="9.75" style="199" customWidth="1"/>
    <col min="10499" max="10499" width="3" style="199" customWidth="1"/>
    <col min="10500" max="10500" width="33.75" style="199" customWidth="1"/>
    <col min="10501" max="10501" width="15.08203125" style="199" customWidth="1"/>
    <col min="10502" max="10502" width="1.08203125" style="199" customWidth="1"/>
    <col min="10503" max="10503" width="15.08203125" style="199" customWidth="1"/>
    <col min="10504" max="10504" width="1.08203125" style="199" customWidth="1"/>
    <col min="10505" max="10505" width="15.08203125" style="199" customWidth="1"/>
    <col min="10506" max="10506" width="1.08203125" style="199" customWidth="1"/>
    <col min="10507" max="10507" width="15.08203125" style="199" customWidth="1"/>
    <col min="10508" max="10508" width="1.5" style="199" customWidth="1"/>
    <col min="10509" max="10509" width="15.08203125" style="199" customWidth="1"/>
    <col min="10510" max="10510" width="1.25" style="199" customWidth="1"/>
    <col min="10511" max="10511" width="15.08203125" style="199" customWidth="1"/>
    <col min="10512" max="10512" width="1.08203125" style="199" customWidth="1"/>
    <col min="10513" max="10513" width="15.08203125" style="199" customWidth="1"/>
    <col min="10514" max="10753" width="9" style="199"/>
    <col min="10754" max="10754" width="9.75" style="199" customWidth="1"/>
    <col min="10755" max="10755" width="3" style="199" customWidth="1"/>
    <col min="10756" max="10756" width="33.75" style="199" customWidth="1"/>
    <col min="10757" max="10757" width="15.08203125" style="199" customWidth="1"/>
    <col min="10758" max="10758" width="1.08203125" style="199" customWidth="1"/>
    <col min="10759" max="10759" width="15.08203125" style="199" customWidth="1"/>
    <col min="10760" max="10760" width="1.08203125" style="199" customWidth="1"/>
    <col min="10761" max="10761" width="15.08203125" style="199" customWidth="1"/>
    <col min="10762" max="10762" width="1.08203125" style="199" customWidth="1"/>
    <col min="10763" max="10763" width="15.08203125" style="199" customWidth="1"/>
    <col min="10764" max="10764" width="1.5" style="199" customWidth="1"/>
    <col min="10765" max="10765" width="15.08203125" style="199" customWidth="1"/>
    <col min="10766" max="10766" width="1.25" style="199" customWidth="1"/>
    <col min="10767" max="10767" width="15.08203125" style="199" customWidth="1"/>
    <col min="10768" max="10768" width="1.08203125" style="199" customWidth="1"/>
    <col min="10769" max="10769" width="15.08203125" style="199" customWidth="1"/>
    <col min="10770" max="11009" width="9" style="199"/>
    <col min="11010" max="11010" width="9.75" style="199" customWidth="1"/>
    <col min="11011" max="11011" width="3" style="199" customWidth="1"/>
    <col min="11012" max="11012" width="33.75" style="199" customWidth="1"/>
    <col min="11013" max="11013" width="15.08203125" style="199" customWidth="1"/>
    <col min="11014" max="11014" width="1.08203125" style="199" customWidth="1"/>
    <col min="11015" max="11015" width="15.08203125" style="199" customWidth="1"/>
    <col min="11016" max="11016" width="1.08203125" style="199" customWidth="1"/>
    <col min="11017" max="11017" width="15.08203125" style="199" customWidth="1"/>
    <col min="11018" max="11018" width="1.08203125" style="199" customWidth="1"/>
    <col min="11019" max="11019" width="15.08203125" style="199" customWidth="1"/>
    <col min="11020" max="11020" width="1.5" style="199" customWidth="1"/>
    <col min="11021" max="11021" width="15.08203125" style="199" customWidth="1"/>
    <col min="11022" max="11022" width="1.25" style="199" customWidth="1"/>
    <col min="11023" max="11023" width="15.08203125" style="199" customWidth="1"/>
    <col min="11024" max="11024" width="1.08203125" style="199" customWidth="1"/>
    <col min="11025" max="11025" width="15.08203125" style="199" customWidth="1"/>
    <col min="11026" max="11265" width="9" style="199"/>
    <col min="11266" max="11266" width="9.75" style="199" customWidth="1"/>
    <col min="11267" max="11267" width="3" style="199" customWidth="1"/>
    <col min="11268" max="11268" width="33.75" style="199" customWidth="1"/>
    <col min="11269" max="11269" width="15.08203125" style="199" customWidth="1"/>
    <col min="11270" max="11270" width="1.08203125" style="199" customWidth="1"/>
    <col min="11271" max="11271" width="15.08203125" style="199" customWidth="1"/>
    <col min="11272" max="11272" width="1.08203125" style="199" customWidth="1"/>
    <col min="11273" max="11273" width="15.08203125" style="199" customWidth="1"/>
    <col min="11274" max="11274" width="1.08203125" style="199" customWidth="1"/>
    <col min="11275" max="11275" width="15.08203125" style="199" customWidth="1"/>
    <col min="11276" max="11276" width="1.5" style="199" customWidth="1"/>
    <col min="11277" max="11277" width="15.08203125" style="199" customWidth="1"/>
    <col min="11278" max="11278" width="1.25" style="199" customWidth="1"/>
    <col min="11279" max="11279" width="15.08203125" style="199" customWidth="1"/>
    <col min="11280" max="11280" width="1.08203125" style="199" customWidth="1"/>
    <col min="11281" max="11281" width="15.08203125" style="199" customWidth="1"/>
    <col min="11282" max="11521" width="9" style="199"/>
    <col min="11522" max="11522" width="9.75" style="199" customWidth="1"/>
    <col min="11523" max="11523" width="3" style="199" customWidth="1"/>
    <col min="11524" max="11524" width="33.75" style="199" customWidth="1"/>
    <col min="11525" max="11525" width="15.08203125" style="199" customWidth="1"/>
    <col min="11526" max="11526" width="1.08203125" style="199" customWidth="1"/>
    <col min="11527" max="11527" width="15.08203125" style="199" customWidth="1"/>
    <col min="11528" max="11528" width="1.08203125" style="199" customWidth="1"/>
    <col min="11529" max="11529" width="15.08203125" style="199" customWidth="1"/>
    <col min="11530" max="11530" width="1.08203125" style="199" customWidth="1"/>
    <col min="11531" max="11531" width="15.08203125" style="199" customWidth="1"/>
    <col min="11532" max="11532" width="1.5" style="199" customWidth="1"/>
    <col min="11533" max="11533" width="15.08203125" style="199" customWidth="1"/>
    <col min="11534" max="11534" width="1.25" style="199" customWidth="1"/>
    <col min="11535" max="11535" width="15.08203125" style="199" customWidth="1"/>
    <col min="11536" max="11536" width="1.08203125" style="199" customWidth="1"/>
    <col min="11537" max="11537" width="15.08203125" style="199" customWidth="1"/>
    <col min="11538" max="11777" width="9" style="199"/>
    <col min="11778" max="11778" width="9.75" style="199" customWidth="1"/>
    <col min="11779" max="11779" width="3" style="199" customWidth="1"/>
    <col min="11780" max="11780" width="33.75" style="199" customWidth="1"/>
    <col min="11781" max="11781" width="15.08203125" style="199" customWidth="1"/>
    <col min="11782" max="11782" width="1.08203125" style="199" customWidth="1"/>
    <col min="11783" max="11783" width="15.08203125" style="199" customWidth="1"/>
    <col min="11784" max="11784" width="1.08203125" style="199" customWidth="1"/>
    <col min="11785" max="11785" width="15.08203125" style="199" customWidth="1"/>
    <col min="11786" max="11786" width="1.08203125" style="199" customWidth="1"/>
    <col min="11787" max="11787" width="15.08203125" style="199" customWidth="1"/>
    <col min="11788" max="11788" width="1.5" style="199" customWidth="1"/>
    <col min="11789" max="11789" width="15.08203125" style="199" customWidth="1"/>
    <col min="11790" max="11790" width="1.25" style="199" customWidth="1"/>
    <col min="11791" max="11791" width="15.08203125" style="199" customWidth="1"/>
    <col min="11792" max="11792" width="1.08203125" style="199" customWidth="1"/>
    <col min="11793" max="11793" width="15.08203125" style="199" customWidth="1"/>
    <col min="11794" max="12033" width="9" style="199"/>
    <col min="12034" max="12034" width="9.75" style="199" customWidth="1"/>
    <col min="12035" max="12035" width="3" style="199" customWidth="1"/>
    <col min="12036" max="12036" width="33.75" style="199" customWidth="1"/>
    <col min="12037" max="12037" width="15.08203125" style="199" customWidth="1"/>
    <col min="12038" max="12038" width="1.08203125" style="199" customWidth="1"/>
    <col min="12039" max="12039" width="15.08203125" style="199" customWidth="1"/>
    <col min="12040" max="12040" width="1.08203125" style="199" customWidth="1"/>
    <col min="12041" max="12041" width="15.08203125" style="199" customWidth="1"/>
    <col min="12042" max="12042" width="1.08203125" style="199" customWidth="1"/>
    <col min="12043" max="12043" width="15.08203125" style="199" customWidth="1"/>
    <col min="12044" max="12044" width="1.5" style="199" customWidth="1"/>
    <col min="12045" max="12045" width="15.08203125" style="199" customWidth="1"/>
    <col min="12046" max="12046" width="1.25" style="199" customWidth="1"/>
    <col min="12047" max="12047" width="15.08203125" style="199" customWidth="1"/>
    <col min="12048" max="12048" width="1.08203125" style="199" customWidth="1"/>
    <col min="12049" max="12049" width="15.08203125" style="199" customWidth="1"/>
    <col min="12050" max="12289" width="9" style="199"/>
    <col min="12290" max="12290" width="9.75" style="199" customWidth="1"/>
    <col min="12291" max="12291" width="3" style="199" customWidth="1"/>
    <col min="12292" max="12292" width="33.75" style="199" customWidth="1"/>
    <col min="12293" max="12293" width="15.08203125" style="199" customWidth="1"/>
    <col min="12294" max="12294" width="1.08203125" style="199" customWidth="1"/>
    <col min="12295" max="12295" width="15.08203125" style="199" customWidth="1"/>
    <col min="12296" max="12296" width="1.08203125" style="199" customWidth="1"/>
    <col min="12297" max="12297" width="15.08203125" style="199" customWidth="1"/>
    <col min="12298" max="12298" width="1.08203125" style="199" customWidth="1"/>
    <col min="12299" max="12299" width="15.08203125" style="199" customWidth="1"/>
    <col min="12300" max="12300" width="1.5" style="199" customWidth="1"/>
    <col min="12301" max="12301" width="15.08203125" style="199" customWidth="1"/>
    <col min="12302" max="12302" width="1.25" style="199" customWidth="1"/>
    <col min="12303" max="12303" width="15.08203125" style="199" customWidth="1"/>
    <col min="12304" max="12304" width="1.08203125" style="199" customWidth="1"/>
    <col min="12305" max="12305" width="15.08203125" style="199" customWidth="1"/>
    <col min="12306" max="12545" width="9" style="199"/>
    <col min="12546" max="12546" width="9.75" style="199" customWidth="1"/>
    <col min="12547" max="12547" width="3" style="199" customWidth="1"/>
    <col min="12548" max="12548" width="33.75" style="199" customWidth="1"/>
    <col min="12549" max="12549" width="15.08203125" style="199" customWidth="1"/>
    <col min="12550" max="12550" width="1.08203125" style="199" customWidth="1"/>
    <col min="12551" max="12551" width="15.08203125" style="199" customWidth="1"/>
    <col min="12552" max="12552" width="1.08203125" style="199" customWidth="1"/>
    <col min="12553" max="12553" width="15.08203125" style="199" customWidth="1"/>
    <col min="12554" max="12554" width="1.08203125" style="199" customWidth="1"/>
    <col min="12555" max="12555" width="15.08203125" style="199" customWidth="1"/>
    <col min="12556" max="12556" width="1.5" style="199" customWidth="1"/>
    <col min="12557" max="12557" width="15.08203125" style="199" customWidth="1"/>
    <col min="12558" max="12558" width="1.25" style="199" customWidth="1"/>
    <col min="12559" max="12559" width="15.08203125" style="199" customWidth="1"/>
    <col min="12560" max="12560" width="1.08203125" style="199" customWidth="1"/>
    <col min="12561" max="12561" width="15.08203125" style="199" customWidth="1"/>
    <col min="12562" max="12801" width="9" style="199"/>
    <col min="12802" max="12802" width="9.75" style="199" customWidth="1"/>
    <col min="12803" max="12803" width="3" style="199" customWidth="1"/>
    <col min="12804" max="12804" width="33.75" style="199" customWidth="1"/>
    <col min="12805" max="12805" width="15.08203125" style="199" customWidth="1"/>
    <col min="12806" max="12806" width="1.08203125" style="199" customWidth="1"/>
    <col min="12807" max="12807" width="15.08203125" style="199" customWidth="1"/>
    <col min="12808" max="12808" width="1.08203125" style="199" customWidth="1"/>
    <col min="12809" max="12809" width="15.08203125" style="199" customWidth="1"/>
    <col min="12810" max="12810" width="1.08203125" style="199" customWidth="1"/>
    <col min="12811" max="12811" width="15.08203125" style="199" customWidth="1"/>
    <col min="12812" max="12812" width="1.5" style="199" customWidth="1"/>
    <col min="12813" max="12813" width="15.08203125" style="199" customWidth="1"/>
    <col min="12814" max="12814" width="1.25" style="199" customWidth="1"/>
    <col min="12815" max="12815" width="15.08203125" style="199" customWidth="1"/>
    <col min="12816" max="12816" width="1.08203125" style="199" customWidth="1"/>
    <col min="12817" max="12817" width="15.08203125" style="199" customWidth="1"/>
    <col min="12818" max="13057" width="9" style="199"/>
    <col min="13058" max="13058" width="9.75" style="199" customWidth="1"/>
    <col min="13059" max="13059" width="3" style="199" customWidth="1"/>
    <col min="13060" max="13060" width="33.75" style="199" customWidth="1"/>
    <col min="13061" max="13061" width="15.08203125" style="199" customWidth="1"/>
    <col min="13062" max="13062" width="1.08203125" style="199" customWidth="1"/>
    <col min="13063" max="13063" width="15.08203125" style="199" customWidth="1"/>
    <col min="13064" max="13064" width="1.08203125" style="199" customWidth="1"/>
    <col min="13065" max="13065" width="15.08203125" style="199" customWidth="1"/>
    <col min="13066" max="13066" width="1.08203125" style="199" customWidth="1"/>
    <col min="13067" max="13067" width="15.08203125" style="199" customWidth="1"/>
    <col min="13068" max="13068" width="1.5" style="199" customWidth="1"/>
    <col min="13069" max="13069" width="15.08203125" style="199" customWidth="1"/>
    <col min="13070" max="13070" width="1.25" style="199" customWidth="1"/>
    <col min="13071" max="13071" width="15.08203125" style="199" customWidth="1"/>
    <col min="13072" max="13072" width="1.08203125" style="199" customWidth="1"/>
    <col min="13073" max="13073" width="15.08203125" style="199" customWidth="1"/>
    <col min="13074" max="13313" width="9" style="199"/>
    <col min="13314" max="13314" width="9.75" style="199" customWidth="1"/>
    <col min="13315" max="13315" width="3" style="199" customWidth="1"/>
    <col min="13316" max="13316" width="33.75" style="199" customWidth="1"/>
    <col min="13317" max="13317" width="15.08203125" style="199" customWidth="1"/>
    <col min="13318" max="13318" width="1.08203125" style="199" customWidth="1"/>
    <col min="13319" max="13319" width="15.08203125" style="199" customWidth="1"/>
    <col min="13320" max="13320" width="1.08203125" style="199" customWidth="1"/>
    <col min="13321" max="13321" width="15.08203125" style="199" customWidth="1"/>
    <col min="13322" max="13322" width="1.08203125" style="199" customWidth="1"/>
    <col min="13323" max="13323" width="15.08203125" style="199" customWidth="1"/>
    <col min="13324" max="13324" width="1.5" style="199" customWidth="1"/>
    <col min="13325" max="13325" width="15.08203125" style="199" customWidth="1"/>
    <col min="13326" max="13326" width="1.25" style="199" customWidth="1"/>
    <col min="13327" max="13327" width="15.08203125" style="199" customWidth="1"/>
    <col min="13328" max="13328" width="1.08203125" style="199" customWidth="1"/>
    <col min="13329" max="13329" width="15.08203125" style="199" customWidth="1"/>
    <col min="13330" max="13569" width="9" style="199"/>
    <col min="13570" max="13570" width="9.75" style="199" customWidth="1"/>
    <col min="13571" max="13571" width="3" style="199" customWidth="1"/>
    <col min="13572" max="13572" width="33.75" style="199" customWidth="1"/>
    <col min="13573" max="13573" width="15.08203125" style="199" customWidth="1"/>
    <col min="13574" max="13574" width="1.08203125" style="199" customWidth="1"/>
    <col min="13575" max="13575" width="15.08203125" style="199" customWidth="1"/>
    <col min="13576" max="13576" width="1.08203125" style="199" customWidth="1"/>
    <col min="13577" max="13577" width="15.08203125" style="199" customWidth="1"/>
    <col min="13578" max="13578" width="1.08203125" style="199" customWidth="1"/>
    <col min="13579" max="13579" width="15.08203125" style="199" customWidth="1"/>
    <col min="13580" max="13580" width="1.5" style="199" customWidth="1"/>
    <col min="13581" max="13581" width="15.08203125" style="199" customWidth="1"/>
    <col min="13582" max="13582" width="1.25" style="199" customWidth="1"/>
    <col min="13583" max="13583" width="15.08203125" style="199" customWidth="1"/>
    <col min="13584" max="13584" width="1.08203125" style="199" customWidth="1"/>
    <col min="13585" max="13585" width="15.08203125" style="199" customWidth="1"/>
    <col min="13586" max="13825" width="9" style="199"/>
    <col min="13826" max="13826" width="9.75" style="199" customWidth="1"/>
    <col min="13827" max="13827" width="3" style="199" customWidth="1"/>
    <col min="13828" max="13828" width="33.75" style="199" customWidth="1"/>
    <col min="13829" max="13829" width="15.08203125" style="199" customWidth="1"/>
    <col min="13830" max="13830" width="1.08203125" style="199" customWidth="1"/>
    <col min="13831" max="13831" width="15.08203125" style="199" customWidth="1"/>
    <col min="13832" max="13832" width="1.08203125" style="199" customWidth="1"/>
    <col min="13833" max="13833" width="15.08203125" style="199" customWidth="1"/>
    <col min="13834" max="13834" width="1.08203125" style="199" customWidth="1"/>
    <col min="13835" max="13835" width="15.08203125" style="199" customWidth="1"/>
    <col min="13836" max="13836" width="1.5" style="199" customWidth="1"/>
    <col min="13837" max="13837" width="15.08203125" style="199" customWidth="1"/>
    <col min="13838" max="13838" width="1.25" style="199" customWidth="1"/>
    <col min="13839" max="13839" width="15.08203125" style="199" customWidth="1"/>
    <col min="13840" max="13840" width="1.08203125" style="199" customWidth="1"/>
    <col min="13841" max="13841" width="15.08203125" style="199" customWidth="1"/>
    <col min="13842" max="14081" width="9" style="199"/>
    <col min="14082" max="14082" width="9.75" style="199" customWidth="1"/>
    <col min="14083" max="14083" width="3" style="199" customWidth="1"/>
    <col min="14084" max="14084" width="33.75" style="199" customWidth="1"/>
    <col min="14085" max="14085" width="15.08203125" style="199" customWidth="1"/>
    <col min="14086" max="14086" width="1.08203125" style="199" customWidth="1"/>
    <col min="14087" max="14087" width="15.08203125" style="199" customWidth="1"/>
    <col min="14088" max="14088" width="1.08203125" style="199" customWidth="1"/>
    <col min="14089" max="14089" width="15.08203125" style="199" customWidth="1"/>
    <col min="14090" max="14090" width="1.08203125" style="199" customWidth="1"/>
    <col min="14091" max="14091" width="15.08203125" style="199" customWidth="1"/>
    <col min="14092" max="14092" width="1.5" style="199" customWidth="1"/>
    <col min="14093" max="14093" width="15.08203125" style="199" customWidth="1"/>
    <col min="14094" max="14094" width="1.25" style="199" customWidth="1"/>
    <col min="14095" max="14095" width="15.08203125" style="199" customWidth="1"/>
    <col min="14096" max="14096" width="1.08203125" style="199" customWidth="1"/>
    <col min="14097" max="14097" width="15.08203125" style="199" customWidth="1"/>
    <col min="14098" max="14337" width="9" style="199"/>
    <col min="14338" max="14338" width="9.75" style="199" customWidth="1"/>
    <col min="14339" max="14339" width="3" style="199" customWidth="1"/>
    <col min="14340" max="14340" width="33.75" style="199" customWidth="1"/>
    <col min="14341" max="14341" width="15.08203125" style="199" customWidth="1"/>
    <col min="14342" max="14342" width="1.08203125" style="199" customWidth="1"/>
    <col min="14343" max="14343" width="15.08203125" style="199" customWidth="1"/>
    <col min="14344" max="14344" width="1.08203125" style="199" customWidth="1"/>
    <col min="14345" max="14345" width="15.08203125" style="199" customWidth="1"/>
    <col min="14346" max="14346" width="1.08203125" style="199" customWidth="1"/>
    <col min="14347" max="14347" width="15.08203125" style="199" customWidth="1"/>
    <col min="14348" max="14348" width="1.5" style="199" customWidth="1"/>
    <col min="14349" max="14349" width="15.08203125" style="199" customWidth="1"/>
    <col min="14350" max="14350" width="1.25" style="199" customWidth="1"/>
    <col min="14351" max="14351" width="15.08203125" style="199" customWidth="1"/>
    <col min="14352" max="14352" width="1.08203125" style="199" customWidth="1"/>
    <col min="14353" max="14353" width="15.08203125" style="199" customWidth="1"/>
    <col min="14354" max="14593" width="9" style="199"/>
    <col min="14594" max="14594" width="9.75" style="199" customWidth="1"/>
    <col min="14595" max="14595" width="3" style="199" customWidth="1"/>
    <col min="14596" max="14596" width="33.75" style="199" customWidth="1"/>
    <col min="14597" max="14597" width="15.08203125" style="199" customWidth="1"/>
    <col min="14598" max="14598" width="1.08203125" style="199" customWidth="1"/>
    <col min="14599" max="14599" width="15.08203125" style="199" customWidth="1"/>
    <col min="14600" max="14600" width="1.08203125" style="199" customWidth="1"/>
    <col min="14601" max="14601" width="15.08203125" style="199" customWidth="1"/>
    <col min="14602" max="14602" width="1.08203125" style="199" customWidth="1"/>
    <col min="14603" max="14603" width="15.08203125" style="199" customWidth="1"/>
    <col min="14604" max="14604" width="1.5" style="199" customWidth="1"/>
    <col min="14605" max="14605" width="15.08203125" style="199" customWidth="1"/>
    <col min="14606" max="14606" width="1.25" style="199" customWidth="1"/>
    <col min="14607" max="14607" width="15.08203125" style="199" customWidth="1"/>
    <col min="14608" max="14608" width="1.08203125" style="199" customWidth="1"/>
    <col min="14609" max="14609" width="15.08203125" style="199" customWidth="1"/>
    <col min="14610" max="14849" width="9" style="199"/>
    <col min="14850" max="14850" width="9.75" style="199" customWidth="1"/>
    <col min="14851" max="14851" width="3" style="199" customWidth="1"/>
    <col min="14852" max="14852" width="33.75" style="199" customWidth="1"/>
    <col min="14853" max="14853" width="15.08203125" style="199" customWidth="1"/>
    <col min="14854" max="14854" width="1.08203125" style="199" customWidth="1"/>
    <col min="14855" max="14855" width="15.08203125" style="199" customWidth="1"/>
    <col min="14856" max="14856" width="1.08203125" style="199" customWidth="1"/>
    <col min="14857" max="14857" width="15.08203125" style="199" customWidth="1"/>
    <col min="14858" max="14858" width="1.08203125" style="199" customWidth="1"/>
    <col min="14859" max="14859" width="15.08203125" style="199" customWidth="1"/>
    <col min="14860" max="14860" width="1.5" style="199" customWidth="1"/>
    <col min="14861" max="14861" width="15.08203125" style="199" customWidth="1"/>
    <col min="14862" max="14862" width="1.25" style="199" customWidth="1"/>
    <col min="14863" max="14863" width="15.08203125" style="199" customWidth="1"/>
    <col min="14864" max="14864" width="1.08203125" style="199" customWidth="1"/>
    <col min="14865" max="14865" width="15.08203125" style="199" customWidth="1"/>
    <col min="14866" max="15105" width="9" style="199"/>
    <col min="15106" max="15106" width="9.75" style="199" customWidth="1"/>
    <col min="15107" max="15107" width="3" style="199" customWidth="1"/>
    <col min="15108" max="15108" width="33.75" style="199" customWidth="1"/>
    <col min="15109" max="15109" width="15.08203125" style="199" customWidth="1"/>
    <col min="15110" max="15110" width="1.08203125" style="199" customWidth="1"/>
    <col min="15111" max="15111" width="15.08203125" style="199" customWidth="1"/>
    <col min="15112" max="15112" width="1.08203125" style="199" customWidth="1"/>
    <col min="15113" max="15113" width="15.08203125" style="199" customWidth="1"/>
    <col min="15114" max="15114" width="1.08203125" style="199" customWidth="1"/>
    <col min="15115" max="15115" width="15.08203125" style="199" customWidth="1"/>
    <col min="15116" max="15116" width="1.5" style="199" customWidth="1"/>
    <col min="15117" max="15117" width="15.08203125" style="199" customWidth="1"/>
    <col min="15118" max="15118" width="1.25" style="199" customWidth="1"/>
    <col min="15119" max="15119" width="15.08203125" style="199" customWidth="1"/>
    <col min="15120" max="15120" width="1.08203125" style="199" customWidth="1"/>
    <col min="15121" max="15121" width="15.08203125" style="199" customWidth="1"/>
    <col min="15122" max="15361" width="9" style="199"/>
    <col min="15362" max="15362" width="9.75" style="199" customWidth="1"/>
    <col min="15363" max="15363" width="3" style="199" customWidth="1"/>
    <col min="15364" max="15364" width="33.75" style="199" customWidth="1"/>
    <col min="15365" max="15365" width="15.08203125" style="199" customWidth="1"/>
    <col min="15366" max="15366" width="1.08203125" style="199" customWidth="1"/>
    <col min="15367" max="15367" width="15.08203125" style="199" customWidth="1"/>
    <col min="15368" max="15368" width="1.08203125" style="199" customWidth="1"/>
    <col min="15369" max="15369" width="15.08203125" style="199" customWidth="1"/>
    <col min="15370" max="15370" width="1.08203125" style="199" customWidth="1"/>
    <col min="15371" max="15371" width="15.08203125" style="199" customWidth="1"/>
    <col min="15372" max="15372" width="1.5" style="199" customWidth="1"/>
    <col min="15373" max="15373" width="15.08203125" style="199" customWidth="1"/>
    <col min="15374" max="15374" width="1.25" style="199" customWidth="1"/>
    <col min="15375" max="15375" width="15.08203125" style="199" customWidth="1"/>
    <col min="15376" max="15376" width="1.08203125" style="199" customWidth="1"/>
    <col min="15377" max="15377" width="15.08203125" style="199" customWidth="1"/>
    <col min="15378" max="15617" width="9" style="199"/>
    <col min="15618" max="15618" width="9.75" style="199" customWidth="1"/>
    <col min="15619" max="15619" width="3" style="199" customWidth="1"/>
    <col min="15620" max="15620" width="33.75" style="199" customWidth="1"/>
    <col min="15621" max="15621" width="15.08203125" style="199" customWidth="1"/>
    <col min="15622" max="15622" width="1.08203125" style="199" customWidth="1"/>
    <col min="15623" max="15623" width="15.08203125" style="199" customWidth="1"/>
    <col min="15624" max="15624" width="1.08203125" style="199" customWidth="1"/>
    <col min="15625" max="15625" width="15.08203125" style="199" customWidth="1"/>
    <col min="15626" max="15626" width="1.08203125" style="199" customWidth="1"/>
    <col min="15627" max="15627" width="15.08203125" style="199" customWidth="1"/>
    <col min="15628" max="15628" width="1.5" style="199" customWidth="1"/>
    <col min="15629" max="15629" width="15.08203125" style="199" customWidth="1"/>
    <col min="15630" max="15630" width="1.25" style="199" customWidth="1"/>
    <col min="15631" max="15631" width="15.08203125" style="199" customWidth="1"/>
    <col min="15632" max="15632" width="1.08203125" style="199" customWidth="1"/>
    <col min="15633" max="15633" width="15.08203125" style="199" customWidth="1"/>
    <col min="15634" max="15873" width="9" style="199"/>
    <col min="15874" max="15874" width="9.75" style="199" customWidth="1"/>
    <col min="15875" max="15875" width="3" style="199" customWidth="1"/>
    <col min="15876" max="15876" width="33.75" style="199" customWidth="1"/>
    <col min="15877" max="15877" width="15.08203125" style="199" customWidth="1"/>
    <col min="15878" max="15878" width="1.08203125" style="199" customWidth="1"/>
    <col min="15879" max="15879" width="15.08203125" style="199" customWidth="1"/>
    <col min="15880" max="15880" width="1.08203125" style="199" customWidth="1"/>
    <col min="15881" max="15881" width="15.08203125" style="199" customWidth="1"/>
    <col min="15882" max="15882" width="1.08203125" style="199" customWidth="1"/>
    <col min="15883" max="15883" width="15.08203125" style="199" customWidth="1"/>
    <col min="15884" max="15884" width="1.5" style="199" customWidth="1"/>
    <col min="15885" max="15885" width="15.08203125" style="199" customWidth="1"/>
    <col min="15886" max="15886" width="1.25" style="199" customWidth="1"/>
    <col min="15887" max="15887" width="15.08203125" style="199" customWidth="1"/>
    <col min="15888" max="15888" width="1.08203125" style="199" customWidth="1"/>
    <col min="15889" max="15889" width="15.08203125" style="199" customWidth="1"/>
    <col min="15890" max="16129" width="9" style="199"/>
    <col min="16130" max="16130" width="9.75" style="199" customWidth="1"/>
    <col min="16131" max="16131" width="3" style="199" customWidth="1"/>
    <col min="16132" max="16132" width="33.75" style="199" customWidth="1"/>
    <col min="16133" max="16133" width="15.08203125" style="199" customWidth="1"/>
    <col min="16134" max="16134" width="1.08203125" style="199" customWidth="1"/>
    <col min="16135" max="16135" width="15.08203125" style="199" customWidth="1"/>
    <col min="16136" max="16136" width="1.08203125" style="199" customWidth="1"/>
    <col min="16137" max="16137" width="15.08203125" style="199" customWidth="1"/>
    <col min="16138" max="16138" width="1.08203125" style="199" customWidth="1"/>
    <col min="16139" max="16139" width="15.08203125" style="199" customWidth="1"/>
    <col min="16140" max="16140" width="1.5" style="199" customWidth="1"/>
    <col min="16141" max="16141" width="15.08203125" style="199" customWidth="1"/>
    <col min="16142" max="16142" width="1.25" style="199" customWidth="1"/>
    <col min="16143" max="16143" width="15.08203125" style="199" customWidth="1"/>
    <col min="16144" max="16144" width="1.08203125" style="199" customWidth="1"/>
    <col min="16145" max="16145" width="15.08203125" style="199" customWidth="1"/>
    <col min="16146" max="16384" width="9" style="199"/>
  </cols>
  <sheetData>
    <row r="1" spans="1:17" ht="24" customHeight="1">
      <c r="A1" s="173" t="s">
        <v>94</v>
      </c>
      <c r="B1" s="175"/>
      <c r="C1" s="175"/>
      <c r="D1" s="175"/>
      <c r="E1" s="175"/>
      <c r="F1" s="197"/>
      <c r="G1" s="197"/>
      <c r="H1" s="197"/>
      <c r="I1" s="198"/>
      <c r="J1" s="197"/>
      <c r="K1" s="198"/>
      <c r="L1" s="198"/>
      <c r="M1" s="198"/>
      <c r="N1" s="198"/>
      <c r="O1" s="198"/>
      <c r="P1" s="197"/>
      <c r="Q1" s="197"/>
    </row>
    <row r="2" spans="1:17" ht="24" customHeight="1">
      <c r="A2" s="200" t="s">
        <v>78</v>
      </c>
      <c r="B2" s="197"/>
      <c r="C2" s="197"/>
      <c r="D2" s="197"/>
      <c r="E2" s="197"/>
      <c r="F2" s="197"/>
      <c r="G2" s="197"/>
      <c r="H2" s="197"/>
      <c r="I2" s="198"/>
      <c r="J2" s="197"/>
      <c r="K2" s="198"/>
      <c r="L2" s="198"/>
      <c r="M2" s="198"/>
      <c r="N2" s="198"/>
      <c r="O2" s="198"/>
      <c r="P2" s="197"/>
      <c r="Q2" s="197"/>
    </row>
    <row r="3" spans="1:17" ht="24" customHeight="1">
      <c r="A3" s="200"/>
      <c r="B3" s="197"/>
      <c r="C3" s="197"/>
      <c r="D3" s="197"/>
      <c r="E3" s="197"/>
      <c r="F3" s="197"/>
      <c r="G3" s="197"/>
      <c r="H3" s="197"/>
      <c r="I3" s="198"/>
      <c r="J3" s="197"/>
      <c r="K3" s="198"/>
      <c r="L3" s="198"/>
      <c r="M3" s="198"/>
      <c r="N3" s="198"/>
      <c r="O3" s="198"/>
      <c r="P3" s="197"/>
      <c r="Q3" s="197"/>
    </row>
    <row r="4" spans="1:17" s="202" customFormat="1" ht="24" customHeight="1">
      <c r="A4" s="201"/>
      <c r="B4" s="201"/>
      <c r="C4" s="201"/>
      <c r="D4" s="201"/>
      <c r="E4" s="268" t="s">
        <v>0</v>
      </c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 s="202" customFormat="1" ht="24" customHeight="1">
      <c r="A5" s="201"/>
      <c r="B5" s="201"/>
      <c r="C5" s="201"/>
      <c r="D5" s="201"/>
      <c r="F5" s="199"/>
      <c r="G5" s="199"/>
      <c r="H5" s="199"/>
      <c r="I5" s="269" t="s">
        <v>19</v>
      </c>
      <c r="J5" s="269"/>
      <c r="K5" s="269"/>
      <c r="L5" s="199"/>
      <c r="M5" s="199"/>
      <c r="N5" s="199"/>
      <c r="O5" s="199"/>
      <c r="P5" s="199"/>
      <c r="Q5" s="199"/>
    </row>
    <row r="6" spans="1:17" s="202" customFormat="1" ht="24" customHeight="1">
      <c r="A6" s="201"/>
      <c r="B6" s="201"/>
      <c r="C6" s="201"/>
      <c r="D6" s="201"/>
      <c r="F6" s="201"/>
      <c r="G6" s="201"/>
      <c r="H6" s="201"/>
      <c r="I6" s="201"/>
      <c r="J6" s="201"/>
      <c r="K6" s="201"/>
      <c r="L6" s="201"/>
      <c r="M6" s="203" t="s">
        <v>121</v>
      </c>
      <c r="N6" s="201"/>
      <c r="O6" s="203"/>
      <c r="P6" s="201"/>
      <c r="Q6" s="201"/>
    </row>
    <row r="7" spans="1:17" s="202" customFormat="1" ht="24" customHeight="1">
      <c r="A7" s="201"/>
      <c r="B7" s="201"/>
      <c r="C7" s="201"/>
      <c r="D7" s="201"/>
      <c r="E7" s="198" t="s">
        <v>93</v>
      </c>
      <c r="F7" s="201"/>
      <c r="G7" s="201"/>
      <c r="H7" s="201"/>
      <c r="I7" s="201"/>
      <c r="J7" s="201"/>
      <c r="K7" s="201"/>
      <c r="L7" s="201"/>
      <c r="M7" s="203" t="s">
        <v>42</v>
      </c>
      <c r="N7" s="201"/>
      <c r="O7" s="203" t="s">
        <v>122</v>
      </c>
      <c r="P7" s="201"/>
      <c r="Q7" s="201"/>
    </row>
    <row r="8" spans="1:17" s="198" customFormat="1" ht="24" customHeight="1">
      <c r="E8" s="198" t="s">
        <v>79</v>
      </c>
      <c r="G8" s="198" t="s">
        <v>82</v>
      </c>
      <c r="I8" s="198" t="s">
        <v>80</v>
      </c>
      <c r="M8" s="203" t="s">
        <v>44</v>
      </c>
      <c r="O8" s="203" t="s">
        <v>123</v>
      </c>
      <c r="Q8" s="198" t="s">
        <v>30</v>
      </c>
    </row>
    <row r="9" spans="1:17" s="198" customFormat="1" ht="24" customHeight="1">
      <c r="C9" s="204"/>
      <c r="D9" s="179" t="s">
        <v>2</v>
      </c>
      <c r="E9" s="198" t="s">
        <v>92</v>
      </c>
      <c r="G9" s="198" t="s">
        <v>83</v>
      </c>
      <c r="I9" s="198" t="s">
        <v>81</v>
      </c>
      <c r="K9" s="198" t="s">
        <v>31</v>
      </c>
      <c r="M9" s="203" t="s">
        <v>84</v>
      </c>
      <c r="O9" s="203" t="s">
        <v>124</v>
      </c>
      <c r="Q9" s="198" t="s">
        <v>85</v>
      </c>
    </row>
    <row r="10" spans="1:17" s="198" customFormat="1" ht="24" customHeight="1">
      <c r="E10" s="267" t="s">
        <v>52</v>
      </c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</row>
    <row r="11" spans="1:17" ht="24" customHeight="1">
      <c r="A11" s="205" t="s">
        <v>171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</row>
    <row r="12" spans="1:17" ht="24" customHeight="1">
      <c r="A12" s="182" t="s">
        <v>154</v>
      </c>
      <c r="E12" s="183">
        <v>1100000</v>
      </c>
      <c r="F12" s="183"/>
      <c r="G12" s="183">
        <v>1146085</v>
      </c>
      <c r="H12" s="183"/>
      <c r="I12" s="183">
        <v>110000</v>
      </c>
      <c r="J12" s="183"/>
      <c r="K12" s="183">
        <v>5168489</v>
      </c>
      <c r="L12" s="183"/>
      <c r="M12" s="210">
        <f>SUM(E12:K12)</f>
        <v>7524574</v>
      </c>
      <c r="N12" s="183"/>
      <c r="O12" s="183">
        <v>406233</v>
      </c>
      <c r="P12" s="183"/>
      <c r="Q12" s="210">
        <f>SUM(M12:O12)</f>
        <v>7930807</v>
      </c>
    </row>
    <row r="13" spans="1:17" ht="24" customHeight="1">
      <c r="A13" s="182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</row>
    <row r="14" spans="1:17" ht="24" customHeight="1">
      <c r="A14" s="182" t="s">
        <v>180</v>
      </c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</row>
    <row r="15" spans="1:17" ht="24" customHeight="1">
      <c r="A15" s="180" t="s">
        <v>174</v>
      </c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</row>
    <row r="16" spans="1:17" ht="24" customHeight="1">
      <c r="A16" s="186" t="s">
        <v>175</v>
      </c>
      <c r="D16" s="179">
        <v>9</v>
      </c>
      <c r="E16" s="207">
        <v>0</v>
      </c>
      <c r="F16" s="183"/>
      <c r="G16" s="207">
        <v>0</v>
      </c>
      <c r="H16" s="183"/>
      <c r="I16" s="207">
        <v>0</v>
      </c>
      <c r="J16" s="183"/>
      <c r="K16" s="207">
        <v>-550000</v>
      </c>
      <c r="L16" s="183"/>
      <c r="M16" s="213">
        <f>SUM(E16:K16)</f>
        <v>-550000</v>
      </c>
      <c r="N16" s="183"/>
      <c r="O16" s="207">
        <v>0</v>
      </c>
      <c r="P16" s="183"/>
      <c r="Q16" s="211">
        <f>SUM(M16:O16)</f>
        <v>-550000</v>
      </c>
    </row>
    <row r="17" spans="1:17" ht="24" customHeight="1">
      <c r="A17" s="186" t="s">
        <v>176</v>
      </c>
      <c r="D17" s="179"/>
      <c r="E17" s="208">
        <v>0</v>
      </c>
      <c r="F17" s="183"/>
      <c r="G17" s="208">
        <v>0</v>
      </c>
      <c r="H17" s="183"/>
      <c r="I17" s="208">
        <v>0</v>
      </c>
      <c r="J17" s="183"/>
      <c r="K17" s="208">
        <v>0</v>
      </c>
      <c r="L17" s="183"/>
      <c r="M17" s="208">
        <v>0</v>
      </c>
      <c r="N17" s="183"/>
      <c r="O17" s="208">
        <v>-8500</v>
      </c>
      <c r="P17" s="183"/>
      <c r="Q17" s="212">
        <f>SUM(M17:O17)</f>
        <v>-8500</v>
      </c>
    </row>
    <row r="18" spans="1:17" ht="24" customHeight="1">
      <c r="A18" s="182" t="s">
        <v>181</v>
      </c>
      <c r="E18" s="214">
        <f>SUM(E14:E17)</f>
        <v>0</v>
      </c>
      <c r="F18" s="183"/>
      <c r="G18" s="214">
        <f>SUM(G14:G17)</f>
        <v>0</v>
      </c>
      <c r="H18" s="183"/>
      <c r="I18" s="214">
        <f>SUM(I14:I17)</f>
        <v>0</v>
      </c>
      <c r="J18" s="183"/>
      <c r="K18" s="214">
        <f>SUM(K14:K17)</f>
        <v>-550000</v>
      </c>
      <c r="L18" s="183"/>
      <c r="M18" s="214">
        <f>SUM(M14:M17)</f>
        <v>-550000</v>
      </c>
      <c r="N18" s="183"/>
      <c r="O18" s="214">
        <f>SUM(O14:O17)</f>
        <v>-8500</v>
      </c>
      <c r="P18" s="183"/>
      <c r="Q18" s="214">
        <f>SUM(Q14:Q17)</f>
        <v>-558500</v>
      </c>
    </row>
    <row r="19" spans="1:17" ht="24" customHeight="1">
      <c r="A19" s="182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</row>
    <row r="20" spans="1:17" ht="24" customHeight="1">
      <c r="A20" s="182" t="s">
        <v>190</v>
      </c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</row>
    <row r="21" spans="1:17" ht="24" customHeight="1">
      <c r="A21" s="186" t="s">
        <v>126</v>
      </c>
      <c r="E21" s="185">
        <v>0</v>
      </c>
      <c r="F21" s="185"/>
      <c r="G21" s="185">
        <v>0</v>
      </c>
      <c r="H21" s="185"/>
      <c r="I21" s="185">
        <v>0</v>
      </c>
      <c r="J21" s="185"/>
      <c r="K21" s="215">
        <f>'PL6'!F49</f>
        <v>456222</v>
      </c>
      <c r="L21" s="185"/>
      <c r="M21" s="215">
        <f>SUM(E21:K21)</f>
        <v>456222</v>
      </c>
      <c r="N21" s="185"/>
      <c r="O21" s="215">
        <f>'PL6'!F50</f>
        <v>-3166</v>
      </c>
      <c r="P21" s="185"/>
      <c r="Q21" s="215">
        <f>SUM(M21:O21)</f>
        <v>453056</v>
      </c>
    </row>
    <row r="22" spans="1:17" ht="24" customHeight="1">
      <c r="A22" s="186" t="s">
        <v>127</v>
      </c>
      <c r="E22" s="185">
        <v>0</v>
      </c>
      <c r="F22" s="185"/>
      <c r="G22" s="185">
        <v>0</v>
      </c>
      <c r="H22" s="185"/>
      <c r="I22" s="185">
        <v>0</v>
      </c>
      <c r="J22" s="185"/>
      <c r="K22" s="185">
        <v>0</v>
      </c>
      <c r="L22" s="185"/>
      <c r="M22" s="215">
        <f>SUM(E22:K22)</f>
        <v>0</v>
      </c>
      <c r="N22" s="185"/>
      <c r="O22" s="185">
        <v>0</v>
      </c>
      <c r="P22" s="185"/>
      <c r="Q22" s="215">
        <f>SUM(M22:O22)</f>
        <v>0</v>
      </c>
    </row>
    <row r="23" spans="1:17" ht="24" customHeight="1">
      <c r="A23" s="182" t="s">
        <v>191</v>
      </c>
      <c r="E23" s="196">
        <f>SUM(E21:E22)</f>
        <v>0</v>
      </c>
      <c r="F23" s="183"/>
      <c r="G23" s="196">
        <f>SUM(G21:G22)</f>
        <v>0</v>
      </c>
      <c r="H23" s="183"/>
      <c r="I23" s="196">
        <f>SUM(I21:I22)</f>
        <v>0</v>
      </c>
      <c r="J23" s="185"/>
      <c r="K23" s="196">
        <f>SUM(K21:K22)</f>
        <v>456222</v>
      </c>
      <c r="L23" s="185"/>
      <c r="M23" s="196">
        <f>SUM(M21:M22)</f>
        <v>456222</v>
      </c>
      <c r="N23" s="185"/>
      <c r="O23" s="196">
        <f>SUM(O21:O22)</f>
        <v>-3166</v>
      </c>
      <c r="P23" s="185"/>
      <c r="Q23" s="196">
        <f>SUM(Q21:Q22)</f>
        <v>453056</v>
      </c>
    </row>
    <row r="24" spans="1:17" ht="24" customHeight="1">
      <c r="A24" s="182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</row>
    <row r="25" spans="1:17" ht="24" customHeight="1" thickBot="1">
      <c r="A25" s="182" t="s">
        <v>172</v>
      </c>
      <c r="E25" s="216">
        <f>E12+E18+E23</f>
        <v>1100000</v>
      </c>
      <c r="F25" s="183"/>
      <c r="G25" s="216">
        <f>G12+G18+G23</f>
        <v>1146085</v>
      </c>
      <c r="H25" s="183"/>
      <c r="I25" s="216">
        <f>I12+I18+I23</f>
        <v>110000</v>
      </c>
      <c r="J25" s="183"/>
      <c r="K25" s="216">
        <f>K12+K18+K23</f>
        <v>5074711</v>
      </c>
      <c r="L25" s="183"/>
      <c r="M25" s="216">
        <f>M12+M18+M23</f>
        <v>7430796</v>
      </c>
      <c r="N25" s="183"/>
      <c r="O25" s="216">
        <f>O12+O18+O23</f>
        <v>394567</v>
      </c>
      <c r="P25" s="183"/>
      <c r="Q25" s="216">
        <f>Q12+Q18+Q23</f>
        <v>7825363</v>
      </c>
    </row>
    <row r="26" spans="1:17" ht="24" customHeight="1" thickTop="1">
      <c r="A26" s="173" t="s">
        <v>94</v>
      </c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</row>
    <row r="27" spans="1:17" ht="24" customHeight="1">
      <c r="A27" s="200" t="s">
        <v>78</v>
      </c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</row>
    <row r="28" spans="1:17" ht="24" customHeight="1">
      <c r="A28" s="200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</row>
    <row r="29" spans="1:17" s="202" customFormat="1" ht="24" customHeight="1">
      <c r="A29" s="200"/>
      <c r="B29" s="201"/>
      <c r="C29" s="201"/>
      <c r="D29" s="201"/>
      <c r="E29" s="268" t="s">
        <v>0</v>
      </c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</row>
    <row r="30" spans="1:17" s="202" customFormat="1" ht="24" customHeight="1">
      <c r="A30" s="201"/>
      <c r="B30" s="201"/>
      <c r="C30" s="201"/>
      <c r="D30" s="201"/>
      <c r="F30" s="199"/>
      <c r="G30" s="199"/>
      <c r="H30" s="199"/>
      <c r="I30" s="269" t="s">
        <v>19</v>
      </c>
      <c r="J30" s="269"/>
      <c r="K30" s="269"/>
      <c r="L30" s="199"/>
      <c r="M30" s="199"/>
      <c r="N30" s="199"/>
      <c r="O30" s="199"/>
      <c r="P30" s="199"/>
      <c r="Q30" s="199"/>
    </row>
    <row r="31" spans="1:17" s="202" customFormat="1" ht="24" customHeight="1">
      <c r="A31" s="201"/>
      <c r="B31" s="201"/>
      <c r="C31" s="201"/>
      <c r="D31" s="201"/>
      <c r="F31" s="201"/>
      <c r="G31" s="201"/>
      <c r="H31" s="201"/>
      <c r="I31" s="201"/>
      <c r="J31" s="201"/>
      <c r="K31" s="201"/>
      <c r="L31" s="201"/>
      <c r="M31" s="203" t="s">
        <v>121</v>
      </c>
      <c r="N31" s="201"/>
      <c r="O31" s="203"/>
      <c r="P31" s="201"/>
      <c r="Q31" s="201"/>
    </row>
    <row r="32" spans="1:17" s="202" customFormat="1" ht="24" customHeight="1">
      <c r="A32" s="201"/>
      <c r="B32" s="201"/>
      <c r="C32" s="201"/>
      <c r="D32" s="201"/>
      <c r="E32" s="198" t="s">
        <v>93</v>
      </c>
      <c r="F32" s="201"/>
      <c r="G32" s="201"/>
      <c r="H32" s="201"/>
      <c r="I32" s="201"/>
      <c r="J32" s="201"/>
      <c r="K32" s="201"/>
      <c r="L32" s="201"/>
      <c r="M32" s="203" t="s">
        <v>42</v>
      </c>
      <c r="N32" s="201"/>
      <c r="O32" s="203" t="s">
        <v>122</v>
      </c>
      <c r="P32" s="201"/>
      <c r="Q32" s="201"/>
    </row>
    <row r="33" spans="1:17" s="198" customFormat="1" ht="24" customHeight="1">
      <c r="E33" s="198" t="s">
        <v>79</v>
      </c>
      <c r="G33" s="198" t="s">
        <v>82</v>
      </c>
      <c r="I33" s="198" t="s">
        <v>80</v>
      </c>
      <c r="M33" s="203" t="s">
        <v>44</v>
      </c>
      <c r="O33" s="203" t="s">
        <v>123</v>
      </c>
      <c r="Q33" s="198" t="s">
        <v>30</v>
      </c>
    </row>
    <row r="34" spans="1:17" s="198" customFormat="1" ht="24" customHeight="1">
      <c r="C34" s="204"/>
      <c r="D34" s="179" t="s">
        <v>2</v>
      </c>
      <c r="E34" s="198" t="s">
        <v>92</v>
      </c>
      <c r="G34" s="198" t="s">
        <v>83</v>
      </c>
      <c r="I34" s="198" t="s">
        <v>81</v>
      </c>
      <c r="K34" s="198" t="s">
        <v>31</v>
      </c>
      <c r="M34" s="203" t="s">
        <v>84</v>
      </c>
      <c r="O34" s="203" t="s">
        <v>124</v>
      </c>
      <c r="Q34" s="198" t="s">
        <v>85</v>
      </c>
    </row>
    <row r="35" spans="1:17" s="198" customFormat="1" ht="24" customHeight="1">
      <c r="E35" s="267" t="s">
        <v>52</v>
      </c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</row>
    <row r="36" spans="1:17" ht="24" customHeight="1">
      <c r="A36" s="205" t="s">
        <v>178</v>
      </c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</row>
    <row r="37" spans="1:17" ht="24" customHeight="1">
      <c r="A37" s="182" t="s">
        <v>160</v>
      </c>
      <c r="E37" s="183">
        <v>1100000</v>
      </c>
      <c r="F37" s="183"/>
      <c r="G37" s="183">
        <v>1146085</v>
      </c>
      <c r="H37" s="183"/>
      <c r="I37" s="183">
        <v>110000</v>
      </c>
      <c r="J37" s="183"/>
      <c r="K37" s="183">
        <v>5363710</v>
      </c>
      <c r="L37" s="183"/>
      <c r="M37" s="210">
        <v>7719795</v>
      </c>
      <c r="N37" s="183"/>
      <c r="O37" s="183">
        <v>410468</v>
      </c>
      <c r="P37" s="183"/>
      <c r="Q37" s="210">
        <v>8130263</v>
      </c>
    </row>
    <row r="38" spans="1:17" ht="24" customHeight="1">
      <c r="A38" s="182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</row>
    <row r="39" spans="1:17" ht="24" customHeight="1">
      <c r="A39" s="182" t="s">
        <v>180</v>
      </c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</row>
    <row r="40" spans="1:17" ht="24" customHeight="1">
      <c r="A40" s="180" t="s">
        <v>174</v>
      </c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</row>
    <row r="41" spans="1:17" ht="24" customHeight="1">
      <c r="A41" s="186" t="s">
        <v>175</v>
      </c>
      <c r="D41" s="179">
        <v>9</v>
      </c>
      <c r="E41" s="207">
        <v>0</v>
      </c>
      <c r="F41" s="183"/>
      <c r="G41" s="207">
        <v>0</v>
      </c>
      <c r="H41" s="183"/>
      <c r="I41" s="207">
        <v>0</v>
      </c>
      <c r="J41" s="183"/>
      <c r="K41" s="207">
        <v>-550000</v>
      </c>
      <c r="L41" s="183"/>
      <c r="M41" s="213">
        <f>SUM(E41:K41)</f>
        <v>-550000</v>
      </c>
      <c r="N41" s="183"/>
      <c r="O41" s="207">
        <v>0</v>
      </c>
      <c r="P41" s="183"/>
      <c r="Q41" s="211">
        <f>SUM(M41:O41)</f>
        <v>-550000</v>
      </c>
    </row>
    <row r="42" spans="1:17" ht="24" customHeight="1">
      <c r="A42" s="186" t="s">
        <v>176</v>
      </c>
      <c r="D42" s="179"/>
      <c r="E42" s="208">
        <v>0</v>
      </c>
      <c r="F42" s="183"/>
      <c r="G42" s="208">
        <v>0</v>
      </c>
      <c r="H42" s="183"/>
      <c r="I42" s="208">
        <v>0</v>
      </c>
      <c r="J42" s="183"/>
      <c r="K42" s="208">
        <v>0</v>
      </c>
      <c r="L42" s="183"/>
      <c r="M42" s="208">
        <v>0</v>
      </c>
      <c r="N42" s="183"/>
      <c r="O42" s="212">
        <v>-10626</v>
      </c>
      <c r="P42" s="183"/>
      <c r="Q42" s="212">
        <f>SUM(M42:O42)</f>
        <v>-10626</v>
      </c>
    </row>
    <row r="43" spans="1:17" ht="24" customHeight="1">
      <c r="A43" s="182" t="s">
        <v>181</v>
      </c>
      <c r="E43" s="214">
        <f>SUM(E39:E42)</f>
        <v>0</v>
      </c>
      <c r="F43" s="183"/>
      <c r="G43" s="214">
        <f>SUM(G39:G42)</f>
        <v>0</v>
      </c>
      <c r="H43" s="183"/>
      <c r="I43" s="214">
        <f>SUM(I39:I42)</f>
        <v>0</v>
      </c>
      <c r="J43" s="183"/>
      <c r="K43" s="214">
        <f>SUM(K39:K42)</f>
        <v>-550000</v>
      </c>
      <c r="L43" s="183"/>
      <c r="M43" s="214">
        <f>SUM(M39:M42)</f>
        <v>-550000</v>
      </c>
      <c r="N43" s="183"/>
      <c r="O43" s="214">
        <f>SUM(O39:O42)</f>
        <v>-10626</v>
      </c>
      <c r="P43" s="183"/>
      <c r="Q43" s="214">
        <f>SUM(Q39:Q42)</f>
        <v>-560626</v>
      </c>
    </row>
    <row r="44" spans="1:17" ht="24" customHeight="1">
      <c r="A44" s="182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</row>
    <row r="45" spans="1:17" ht="24" customHeight="1">
      <c r="A45" s="182" t="s">
        <v>125</v>
      </c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</row>
    <row r="46" spans="1:17" ht="24" customHeight="1">
      <c r="A46" s="186" t="s">
        <v>126</v>
      </c>
      <c r="E46" s="185">
        <v>0</v>
      </c>
      <c r="F46" s="185"/>
      <c r="G46" s="185">
        <v>0</v>
      </c>
      <c r="H46" s="185"/>
      <c r="I46" s="185">
        <v>0</v>
      </c>
      <c r="J46" s="185"/>
      <c r="K46" s="215">
        <f>'PL6'!D49</f>
        <v>432979</v>
      </c>
      <c r="L46" s="185"/>
      <c r="M46" s="215">
        <f>SUM(E46:K46)</f>
        <v>432979</v>
      </c>
      <c r="N46" s="185"/>
      <c r="O46" s="215">
        <f>'PL6'!D50</f>
        <v>16930</v>
      </c>
      <c r="P46" s="185"/>
      <c r="Q46" s="215">
        <f>SUM(M46:O46)</f>
        <v>449909</v>
      </c>
    </row>
    <row r="47" spans="1:17" ht="24" customHeight="1">
      <c r="A47" s="186" t="s">
        <v>127</v>
      </c>
      <c r="E47" s="185">
        <v>0</v>
      </c>
      <c r="F47" s="185"/>
      <c r="G47" s="185">
        <v>0</v>
      </c>
      <c r="H47" s="185"/>
      <c r="I47" s="185">
        <v>0</v>
      </c>
      <c r="J47" s="185"/>
      <c r="K47" s="185">
        <v>0</v>
      </c>
      <c r="L47" s="185"/>
      <c r="M47" s="215">
        <f>SUM(E47:K47)</f>
        <v>0</v>
      </c>
      <c r="N47" s="185"/>
      <c r="O47" s="215">
        <f>SUM(G47:M47)</f>
        <v>0</v>
      </c>
      <c r="P47" s="185"/>
      <c r="Q47" s="215">
        <f>SUM(M47:O47)</f>
        <v>0</v>
      </c>
    </row>
    <row r="48" spans="1:17" ht="24" customHeight="1">
      <c r="A48" s="182" t="s">
        <v>26</v>
      </c>
      <c r="E48" s="196">
        <f>SUM(E46:E47)</f>
        <v>0</v>
      </c>
      <c r="F48" s="183"/>
      <c r="G48" s="196">
        <f>SUM(G46:G47)</f>
        <v>0</v>
      </c>
      <c r="H48" s="183"/>
      <c r="I48" s="196">
        <f>SUM(I46:I47)</f>
        <v>0</v>
      </c>
      <c r="J48" s="185"/>
      <c r="K48" s="196">
        <f>SUM(K46:K47)</f>
        <v>432979</v>
      </c>
      <c r="L48" s="185"/>
      <c r="M48" s="196">
        <f>SUM(M46:M47)</f>
        <v>432979</v>
      </c>
      <c r="N48" s="185"/>
      <c r="O48" s="196">
        <f>SUM(O46:O47)</f>
        <v>16930</v>
      </c>
      <c r="P48" s="185"/>
      <c r="Q48" s="196">
        <f>SUM(Q46:Q47)</f>
        <v>449909</v>
      </c>
    </row>
    <row r="49" spans="1:17" ht="24" customHeight="1">
      <c r="A49" s="182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</row>
    <row r="50" spans="1:17" ht="24" customHeight="1" thickBot="1">
      <c r="A50" s="182" t="s">
        <v>179</v>
      </c>
      <c r="E50" s="216">
        <f>+E37+E43+E48</f>
        <v>1100000</v>
      </c>
      <c r="F50" s="183"/>
      <c r="G50" s="216">
        <f>+G37+G43+G48</f>
        <v>1146085</v>
      </c>
      <c r="H50" s="183"/>
      <c r="I50" s="216">
        <f>+I37+I43+I48</f>
        <v>110000</v>
      </c>
      <c r="J50" s="183"/>
      <c r="K50" s="216">
        <f>+K37+K43+K48</f>
        <v>5246689</v>
      </c>
      <c r="L50" s="183"/>
      <c r="M50" s="216">
        <f>+M37+M43+M48</f>
        <v>7602774</v>
      </c>
      <c r="N50" s="183"/>
      <c r="O50" s="216">
        <f>+O37+O43+O48</f>
        <v>416772</v>
      </c>
      <c r="P50" s="183"/>
      <c r="Q50" s="216">
        <f>+Q37+Q43+Q48</f>
        <v>8019546</v>
      </c>
    </row>
    <row r="51" spans="1:17" ht="23.25" customHeight="1" thickTop="1"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</row>
    <row r="52" spans="1:17" ht="23.25" customHeight="1">
      <c r="A52" s="186"/>
    </row>
  </sheetData>
  <sheetProtection formatCells="0" formatColumns="0" formatRows="0" insertColumns="0" insertRows="0" insertHyperlinks="0" deleteColumns="0" deleteRows="0" sort="0" autoFilter="0" pivotTables="0"/>
  <mergeCells count="6">
    <mergeCell ref="E35:Q35"/>
    <mergeCell ref="E4:Q4"/>
    <mergeCell ref="E10:Q10"/>
    <mergeCell ref="I5:K5"/>
    <mergeCell ref="E29:Q29"/>
    <mergeCell ref="I30:K30"/>
  </mergeCells>
  <pageMargins left="0.7" right="0.7" top="0.75" bottom="0.75" header="0.3" footer="0.3"/>
  <pageSetup paperSize="9" scale="70" firstPageNumber="9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25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1AF4-919D-4233-9711-A22CD319E9CE}">
  <sheetPr>
    <pageSetUpPr fitToPage="1"/>
  </sheetPr>
  <dimension ref="A1:P48"/>
  <sheetViews>
    <sheetView showGridLines="0" view="pageBreakPreview" topLeftCell="A4" zoomScaleNormal="100" zoomScaleSheetLayoutView="100" workbookViewId="0">
      <selection activeCell="R21" sqref="R21"/>
    </sheetView>
  </sheetViews>
  <sheetFormatPr defaultColWidth="9" defaultRowHeight="23.25" customHeight="1"/>
  <cols>
    <col min="1" max="1" width="9.75" style="199" customWidth="1"/>
    <col min="2" max="2" width="3" style="199" customWidth="1"/>
    <col min="3" max="3" width="33.75" style="199" customWidth="1"/>
    <col min="4" max="4" width="15.08203125" style="199" customWidth="1"/>
    <col min="5" max="5" width="4.9140625" style="199" bestFit="1" customWidth="1"/>
    <col min="6" max="6" width="4.9140625" style="199" customWidth="1"/>
    <col min="7" max="7" width="15.08203125" style="199" customWidth="1"/>
    <col min="8" max="8" width="1.08203125" style="199" customWidth="1"/>
    <col min="9" max="9" width="15.08203125" style="199" customWidth="1"/>
    <col min="10" max="10" width="1.08203125" style="199" customWidth="1"/>
    <col min="11" max="11" width="15.08203125" style="199" customWidth="1"/>
    <col min="12" max="12" width="1.5" style="199" customWidth="1"/>
    <col min="13" max="13" width="15.08203125" style="199" customWidth="1"/>
    <col min="14" max="14" width="1.25" style="199" customWidth="1"/>
    <col min="15" max="15" width="15.08203125" style="199" customWidth="1"/>
    <col min="16" max="16" width="5.33203125" style="199" customWidth="1"/>
    <col min="17" max="17" width="9.5" style="199" bestFit="1" customWidth="1"/>
    <col min="18" max="256" width="9" style="199"/>
    <col min="257" max="257" width="9.75" style="199" customWidth="1"/>
    <col min="258" max="258" width="3" style="199" customWidth="1"/>
    <col min="259" max="259" width="33.75" style="199" customWidth="1"/>
    <col min="260" max="260" width="15.08203125" style="199" customWidth="1"/>
    <col min="261" max="261" width="1.08203125" style="199" customWidth="1"/>
    <col min="262" max="262" width="15.08203125" style="199" customWidth="1"/>
    <col min="263" max="263" width="1.08203125" style="199" customWidth="1"/>
    <col min="264" max="264" width="15.08203125" style="199" customWidth="1"/>
    <col min="265" max="265" width="1.08203125" style="199" customWidth="1"/>
    <col min="266" max="266" width="15.08203125" style="199" customWidth="1"/>
    <col min="267" max="267" width="1.5" style="199" customWidth="1"/>
    <col min="268" max="268" width="15.08203125" style="199" customWidth="1"/>
    <col min="269" max="269" width="1.25" style="199" customWidth="1"/>
    <col min="270" max="270" width="15.08203125" style="199" customWidth="1"/>
    <col min="271" max="271" width="1.08203125" style="199" customWidth="1"/>
    <col min="272" max="272" width="15.08203125" style="199" customWidth="1"/>
    <col min="273" max="512" width="9" style="199"/>
    <col min="513" max="513" width="9.75" style="199" customWidth="1"/>
    <col min="514" max="514" width="3" style="199" customWidth="1"/>
    <col min="515" max="515" width="33.75" style="199" customWidth="1"/>
    <col min="516" max="516" width="15.08203125" style="199" customWidth="1"/>
    <col min="517" max="517" width="1.08203125" style="199" customWidth="1"/>
    <col min="518" max="518" width="15.08203125" style="199" customWidth="1"/>
    <col min="519" max="519" width="1.08203125" style="199" customWidth="1"/>
    <col min="520" max="520" width="15.08203125" style="199" customWidth="1"/>
    <col min="521" max="521" width="1.08203125" style="199" customWidth="1"/>
    <col min="522" max="522" width="15.08203125" style="199" customWidth="1"/>
    <col min="523" max="523" width="1.5" style="199" customWidth="1"/>
    <col min="524" max="524" width="15.08203125" style="199" customWidth="1"/>
    <col min="525" max="525" width="1.25" style="199" customWidth="1"/>
    <col min="526" max="526" width="15.08203125" style="199" customWidth="1"/>
    <col min="527" max="527" width="1.08203125" style="199" customWidth="1"/>
    <col min="528" max="528" width="15.08203125" style="199" customWidth="1"/>
    <col min="529" max="768" width="9" style="199"/>
    <col min="769" max="769" width="9.75" style="199" customWidth="1"/>
    <col min="770" max="770" width="3" style="199" customWidth="1"/>
    <col min="771" max="771" width="33.75" style="199" customWidth="1"/>
    <col min="772" max="772" width="15.08203125" style="199" customWidth="1"/>
    <col min="773" max="773" width="1.08203125" style="199" customWidth="1"/>
    <col min="774" max="774" width="15.08203125" style="199" customWidth="1"/>
    <col min="775" max="775" width="1.08203125" style="199" customWidth="1"/>
    <col min="776" max="776" width="15.08203125" style="199" customWidth="1"/>
    <col min="777" max="777" width="1.08203125" style="199" customWidth="1"/>
    <col min="778" max="778" width="15.08203125" style="199" customWidth="1"/>
    <col min="779" max="779" width="1.5" style="199" customWidth="1"/>
    <col min="780" max="780" width="15.08203125" style="199" customWidth="1"/>
    <col min="781" max="781" width="1.25" style="199" customWidth="1"/>
    <col min="782" max="782" width="15.08203125" style="199" customWidth="1"/>
    <col min="783" max="783" width="1.08203125" style="199" customWidth="1"/>
    <col min="784" max="784" width="15.08203125" style="199" customWidth="1"/>
    <col min="785" max="1024" width="9" style="199"/>
    <col min="1025" max="1025" width="9.75" style="199" customWidth="1"/>
    <col min="1026" max="1026" width="3" style="199" customWidth="1"/>
    <col min="1027" max="1027" width="33.75" style="199" customWidth="1"/>
    <col min="1028" max="1028" width="15.08203125" style="199" customWidth="1"/>
    <col min="1029" max="1029" width="1.08203125" style="199" customWidth="1"/>
    <col min="1030" max="1030" width="15.08203125" style="199" customWidth="1"/>
    <col min="1031" max="1031" width="1.08203125" style="199" customWidth="1"/>
    <col min="1032" max="1032" width="15.08203125" style="199" customWidth="1"/>
    <col min="1033" max="1033" width="1.08203125" style="199" customWidth="1"/>
    <col min="1034" max="1034" width="15.08203125" style="199" customWidth="1"/>
    <col min="1035" max="1035" width="1.5" style="199" customWidth="1"/>
    <col min="1036" max="1036" width="15.08203125" style="199" customWidth="1"/>
    <col min="1037" max="1037" width="1.25" style="199" customWidth="1"/>
    <col min="1038" max="1038" width="15.08203125" style="199" customWidth="1"/>
    <col min="1039" max="1039" width="1.08203125" style="199" customWidth="1"/>
    <col min="1040" max="1040" width="15.08203125" style="199" customWidth="1"/>
    <col min="1041" max="1280" width="9" style="199"/>
    <col min="1281" max="1281" width="9.75" style="199" customWidth="1"/>
    <col min="1282" max="1282" width="3" style="199" customWidth="1"/>
    <col min="1283" max="1283" width="33.75" style="199" customWidth="1"/>
    <col min="1284" max="1284" width="15.08203125" style="199" customWidth="1"/>
    <col min="1285" max="1285" width="1.08203125" style="199" customWidth="1"/>
    <col min="1286" max="1286" width="15.08203125" style="199" customWidth="1"/>
    <col min="1287" max="1287" width="1.08203125" style="199" customWidth="1"/>
    <col min="1288" max="1288" width="15.08203125" style="199" customWidth="1"/>
    <col min="1289" max="1289" width="1.08203125" style="199" customWidth="1"/>
    <col min="1290" max="1290" width="15.08203125" style="199" customWidth="1"/>
    <col min="1291" max="1291" width="1.5" style="199" customWidth="1"/>
    <col min="1292" max="1292" width="15.08203125" style="199" customWidth="1"/>
    <col min="1293" max="1293" width="1.25" style="199" customWidth="1"/>
    <col min="1294" max="1294" width="15.08203125" style="199" customWidth="1"/>
    <col min="1295" max="1295" width="1.08203125" style="199" customWidth="1"/>
    <col min="1296" max="1296" width="15.08203125" style="199" customWidth="1"/>
    <col min="1297" max="1536" width="9" style="199"/>
    <col min="1537" max="1537" width="9.75" style="199" customWidth="1"/>
    <col min="1538" max="1538" width="3" style="199" customWidth="1"/>
    <col min="1539" max="1539" width="33.75" style="199" customWidth="1"/>
    <col min="1540" max="1540" width="15.08203125" style="199" customWidth="1"/>
    <col min="1541" max="1541" width="1.08203125" style="199" customWidth="1"/>
    <col min="1542" max="1542" width="15.08203125" style="199" customWidth="1"/>
    <col min="1543" max="1543" width="1.08203125" style="199" customWidth="1"/>
    <col min="1544" max="1544" width="15.08203125" style="199" customWidth="1"/>
    <col min="1545" max="1545" width="1.08203125" style="199" customWidth="1"/>
    <col min="1546" max="1546" width="15.08203125" style="199" customWidth="1"/>
    <col min="1547" max="1547" width="1.5" style="199" customWidth="1"/>
    <col min="1548" max="1548" width="15.08203125" style="199" customWidth="1"/>
    <col min="1549" max="1549" width="1.25" style="199" customWidth="1"/>
    <col min="1550" max="1550" width="15.08203125" style="199" customWidth="1"/>
    <col min="1551" max="1551" width="1.08203125" style="199" customWidth="1"/>
    <col min="1552" max="1552" width="15.08203125" style="199" customWidth="1"/>
    <col min="1553" max="1792" width="9" style="199"/>
    <col min="1793" max="1793" width="9.75" style="199" customWidth="1"/>
    <col min="1794" max="1794" width="3" style="199" customWidth="1"/>
    <col min="1795" max="1795" width="33.75" style="199" customWidth="1"/>
    <col min="1796" max="1796" width="15.08203125" style="199" customWidth="1"/>
    <col min="1797" max="1797" width="1.08203125" style="199" customWidth="1"/>
    <col min="1798" max="1798" width="15.08203125" style="199" customWidth="1"/>
    <col min="1799" max="1799" width="1.08203125" style="199" customWidth="1"/>
    <col min="1800" max="1800" width="15.08203125" style="199" customWidth="1"/>
    <col min="1801" max="1801" width="1.08203125" style="199" customWidth="1"/>
    <col min="1802" max="1802" width="15.08203125" style="199" customWidth="1"/>
    <col min="1803" max="1803" width="1.5" style="199" customWidth="1"/>
    <col min="1804" max="1804" width="15.08203125" style="199" customWidth="1"/>
    <col min="1805" max="1805" width="1.25" style="199" customWidth="1"/>
    <col min="1806" max="1806" width="15.08203125" style="199" customWidth="1"/>
    <col min="1807" max="1807" width="1.08203125" style="199" customWidth="1"/>
    <col min="1808" max="1808" width="15.08203125" style="199" customWidth="1"/>
    <col min="1809" max="2048" width="9" style="199"/>
    <col min="2049" max="2049" width="9.75" style="199" customWidth="1"/>
    <col min="2050" max="2050" width="3" style="199" customWidth="1"/>
    <col min="2051" max="2051" width="33.75" style="199" customWidth="1"/>
    <col min="2052" max="2052" width="15.08203125" style="199" customWidth="1"/>
    <col min="2053" max="2053" width="1.08203125" style="199" customWidth="1"/>
    <col min="2054" max="2054" width="15.08203125" style="199" customWidth="1"/>
    <col min="2055" max="2055" width="1.08203125" style="199" customWidth="1"/>
    <col min="2056" max="2056" width="15.08203125" style="199" customWidth="1"/>
    <col min="2057" max="2057" width="1.08203125" style="199" customWidth="1"/>
    <col min="2058" max="2058" width="15.08203125" style="199" customWidth="1"/>
    <col min="2059" max="2059" width="1.5" style="199" customWidth="1"/>
    <col min="2060" max="2060" width="15.08203125" style="199" customWidth="1"/>
    <col min="2061" max="2061" width="1.25" style="199" customWidth="1"/>
    <col min="2062" max="2062" width="15.08203125" style="199" customWidth="1"/>
    <col min="2063" max="2063" width="1.08203125" style="199" customWidth="1"/>
    <col min="2064" max="2064" width="15.08203125" style="199" customWidth="1"/>
    <col min="2065" max="2304" width="9" style="199"/>
    <col min="2305" max="2305" width="9.75" style="199" customWidth="1"/>
    <col min="2306" max="2306" width="3" style="199" customWidth="1"/>
    <col min="2307" max="2307" width="33.75" style="199" customWidth="1"/>
    <col min="2308" max="2308" width="15.08203125" style="199" customWidth="1"/>
    <col min="2309" max="2309" width="1.08203125" style="199" customWidth="1"/>
    <col min="2310" max="2310" width="15.08203125" style="199" customWidth="1"/>
    <col min="2311" max="2311" width="1.08203125" style="199" customWidth="1"/>
    <col min="2312" max="2312" width="15.08203125" style="199" customWidth="1"/>
    <col min="2313" max="2313" width="1.08203125" style="199" customWidth="1"/>
    <col min="2314" max="2314" width="15.08203125" style="199" customWidth="1"/>
    <col min="2315" max="2315" width="1.5" style="199" customWidth="1"/>
    <col min="2316" max="2316" width="15.08203125" style="199" customWidth="1"/>
    <col min="2317" max="2317" width="1.25" style="199" customWidth="1"/>
    <col min="2318" max="2318" width="15.08203125" style="199" customWidth="1"/>
    <col min="2319" max="2319" width="1.08203125" style="199" customWidth="1"/>
    <col min="2320" max="2320" width="15.08203125" style="199" customWidth="1"/>
    <col min="2321" max="2560" width="9" style="199"/>
    <col min="2561" max="2561" width="9.75" style="199" customWidth="1"/>
    <col min="2562" max="2562" width="3" style="199" customWidth="1"/>
    <col min="2563" max="2563" width="33.75" style="199" customWidth="1"/>
    <col min="2564" max="2564" width="15.08203125" style="199" customWidth="1"/>
    <col min="2565" max="2565" width="1.08203125" style="199" customWidth="1"/>
    <col min="2566" max="2566" width="15.08203125" style="199" customWidth="1"/>
    <col min="2567" max="2567" width="1.08203125" style="199" customWidth="1"/>
    <col min="2568" max="2568" width="15.08203125" style="199" customWidth="1"/>
    <col min="2569" max="2569" width="1.08203125" style="199" customWidth="1"/>
    <col min="2570" max="2570" width="15.08203125" style="199" customWidth="1"/>
    <col min="2571" max="2571" width="1.5" style="199" customWidth="1"/>
    <col min="2572" max="2572" width="15.08203125" style="199" customWidth="1"/>
    <col min="2573" max="2573" width="1.25" style="199" customWidth="1"/>
    <col min="2574" max="2574" width="15.08203125" style="199" customWidth="1"/>
    <col min="2575" max="2575" width="1.08203125" style="199" customWidth="1"/>
    <col min="2576" max="2576" width="15.08203125" style="199" customWidth="1"/>
    <col min="2577" max="2816" width="9" style="199"/>
    <col min="2817" max="2817" width="9.75" style="199" customWidth="1"/>
    <col min="2818" max="2818" width="3" style="199" customWidth="1"/>
    <col min="2819" max="2819" width="33.75" style="199" customWidth="1"/>
    <col min="2820" max="2820" width="15.08203125" style="199" customWidth="1"/>
    <col min="2821" max="2821" width="1.08203125" style="199" customWidth="1"/>
    <col min="2822" max="2822" width="15.08203125" style="199" customWidth="1"/>
    <col min="2823" max="2823" width="1.08203125" style="199" customWidth="1"/>
    <col min="2824" max="2824" width="15.08203125" style="199" customWidth="1"/>
    <col min="2825" max="2825" width="1.08203125" style="199" customWidth="1"/>
    <col min="2826" max="2826" width="15.08203125" style="199" customWidth="1"/>
    <col min="2827" max="2827" width="1.5" style="199" customWidth="1"/>
    <col min="2828" max="2828" width="15.08203125" style="199" customWidth="1"/>
    <col min="2829" max="2829" width="1.25" style="199" customWidth="1"/>
    <col min="2830" max="2830" width="15.08203125" style="199" customWidth="1"/>
    <col min="2831" max="2831" width="1.08203125" style="199" customWidth="1"/>
    <col min="2832" max="2832" width="15.08203125" style="199" customWidth="1"/>
    <col min="2833" max="3072" width="9" style="199"/>
    <col min="3073" max="3073" width="9.75" style="199" customWidth="1"/>
    <col min="3074" max="3074" width="3" style="199" customWidth="1"/>
    <col min="3075" max="3075" width="33.75" style="199" customWidth="1"/>
    <col min="3076" max="3076" width="15.08203125" style="199" customWidth="1"/>
    <col min="3077" max="3077" width="1.08203125" style="199" customWidth="1"/>
    <col min="3078" max="3078" width="15.08203125" style="199" customWidth="1"/>
    <col min="3079" max="3079" width="1.08203125" style="199" customWidth="1"/>
    <col min="3080" max="3080" width="15.08203125" style="199" customWidth="1"/>
    <col min="3081" max="3081" width="1.08203125" style="199" customWidth="1"/>
    <col min="3082" max="3082" width="15.08203125" style="199" customWidth="1"/>
    <col min="3083" max="3083" width="1.5" style="199" customWidth="1"/>
    <col min="3084" max="3084" width="15.08203125" style="199" customWidth="1"/>
    <col min="3085" max="3085" width="1.25" style="199" customWidth="1"/>
    <col min="3086" max="3086" width="15.08203125" style="199" customWidth="1"/>
    <col min="3087" max="3087" width="1.08203125" style="199" customWidth="1"/>
    <col min="3088" max="3088" width="15.08203125" style="199" customWidth="1"/>
    <col min="3089" max="3328" width="9" style="199"/>
    <col min="3329" max="3329" width="9.75" style="199" customWidth="1"/>
    <col min="3330" max="3330" width="3" style="199" customWidth="1"/>
    <col min="3331" max="3331" width="33.75" style="199" customWidth="1"/>
    <col min="3332" max="3332" width="15.08203125" style="199" customWidth="1"/>
    <col min="3333" max="3333" width="1.08203125" style="199" customWidth="1"/>
    <col min="3334" max="3334" width="15.08203125" style="199" customWidth="1"/>
    <col min="3335" max="3335" width="1.08203125" style="199" customWidth="1"/>
    <col min="3336" max="3336" width="15.08203125" style="199" customWidth="1"/>
    <col min="3337" max="3337" width="1.08203125" style="199" customWidth="1"/>
    <col min="3338" max="3338" width="15.08203125" style="199" customWidth="1"/>
    <col min="3339" max="3339" width="1.5" style="199" customWidth="1"/>
    <col min="3340" max="3340" width="15.08203125" style="199" customWidth="1"/>
    <col min="3341" max="3341" width="1.25" style="199" customWidth="1"/>
    <col min="3342" max="3342" width="15.08203125" style="199" customWidth="1"/>
    <col min="3343" max="3343" width="1.08203125" style="199" customWidth="1"/>
    <col min="3344" max="3344" width="15.08203125" style="199" customWidth="1"/>
    <col min="3345" max="3584" width="9" style="199"/>
    <col min="3585" max="3585" width="9.75" style="199" customWidth="1"/>
    <col min="3586" max="3586" width="3" style="199" customWidth="1"/>
    <col min="3587" max="3587" width="33.75" style="199" customWidth="1"/>
    <col min="3588" max="3588" width="15.08203125" style="199" customWidth="1"/>
    <col min="3589" max="3589" width="1.08203125" style="199" customWidth="1"/>
    <col min="3590" max="3590" width="15.08203125" style="199" customWidth="1"/>
    <col min="3591" max="3591" width="1.08203125" style="199" customWidth="1"/>
    <col min="3592" max="3592" width="15.08203125" style="199" customWidth="1"/>
    <col min="3593" max="3593" width="1.08203125" style="199" customWidth="1"/>
    <col min="3594" max="3594" width="15.08203125" style="199" customWidth="1"/>
    <col min="3595" max="3595" width="1.5" style="199" customWidth="1"/>
    <col min="3596" max="3596" width="15.08203125" style="199" customWidth="1"/>
    <col min="3597" max="3597" width="1.25" style="199" customWidth="1"/>
    <col min="3598" max="3598" width="15.08203125" style="199" customWidth="1"/>
    <col min="3599" max="3599" width="1.08203125" style="199" customWidth="1"/>
    <col min="3600" max="3600" width="15.08203125" style="199" customWidth="1"/>
    <col min="3601" max="3840" width="9" style="199"/>
    <col min="3841" max="3841" width="9.75" style="199" customWidth="1"/>
    <col min="3842" max="3842" width="3" style="199" customWidth="1"/>
    <col min="3843" max="3843" width="33.75" style="199" customWidth="1"/>
    <col min="3844" max="3844" width="15.08203125" style="199" customWidth="1"/>
    <col min="3845" max="3845" width="1.08203125" style="199" customWidth="1"/>
    <col min="3846" max="3846" width="15.08203125" style="199" customWidth="1"/>
    <col min="3847" max="3847" width="1.08203125" style="199" customWidth="1"/>
    <col min="3848" max="3848" width="15.08203125" style="199" customWidth="1"/>
    <col min="3849" max="3849" width="1.08203125" style="199" customWidth="1"/>
    <col min="3850" max="3850" width="15.08203125" style="199" customWidth="1"/>
    <col min="3851" max="3851" width="1.5" style="199" customWidth="1"/>
    <col min="3852" max="3852" width="15.08203125" style="199" customWidth="1"/>
    <col min="3853" max="3853" width="1.25" style="199" customWidth="1"/>
    <col min="3854" max="3854" width="15.08203125" style="199" customWidth="1"/>
    <col min="3855" max="3855" width="1.08203125" style="199" customWidth="1"/>
    <col min="3856" max="3856" width="15.08203125" style="199" customWidth="1"/>
    <col min="3857" max="4096" width="9" style="199"/>
    <col min="4097" max="4097" width="9.75" style="199" customWidth="1"/>
    <col min="4098" max="4098" width="3" style="199" customWidth="1"/>
    <col min="4099" max="4099" width="33.75" style="199" customWidth="1"/>
    <col min="4100" max="4100" width="15.08203125" style="199" customWidth="1"/>
    <col min="4101" max="4101" width="1.08203125" style="199" customWidth="1"/>
    <col min="4102" max="4102" width="15.08203125" style="199" customWidth="1"/>
    <col min="4103" max="4103" width="1.08203125" style="199" customWidth="1"/>
    <col min="4104" max="4104" width="15.08203125" style="199" customWidth="1"/>
    <col min="4105" max="4105" width="1.08203125" style="199" customWidth="1"/>
    <col min="4106" max="4106" width="15.08203125" style="199" customWidth="1"/>
    <col min="4107" max="4107" width="1.5" style="199" customWidth="1"/>
    <col min="4108" max="4108" width="15.08203125" style="199" customWidth="1"/>
    <col min="4109" max="4109" width="1.25" style="199" customWidth="1"/>
    <col min="4110" max="4110" width="15.08203125" style="199" customWidth="1"/>
    <col min="4111" max="4111" width="1.08203125" style="199" customWidth="1"/>
    <col min="4112" max="4112" width="15.08203125" style="199" customWidth="1"/>
    <col min="4113" max="4352" width="9" style="199"/>
    <col min="4353" max="4353" width="9.75" style="199" customWidth="1"/>
    <col min="4354" max="4354" width="3" style="199" customWidth="1"/>
    <col min="4355" max="4355" width="33.75" style="199" customWidth="1"/>
    <col min="4356" max="4356" width="15.08203125" style="199" customWidth="1"/>
    <col min="4357" max="4357" width="1.08203125" style="199" customWidth="1"/>
    <col min="4358" max="4358" width="15.08203125" style="199" customWidth="1"/>
    <col min="4359" max="4359" width="1.08203125" style="199" customWidth="1"/>
    <col min="4360" max="4360" width="15.08203125" style="199" customWidth="1"/>
    <col min="4361" max="4361" width="1.08203125" style="199" customWidth="1"/>
    <col min="4362" max="4362" width="15.08203125" style="199" customWidth="1"/>
    <col min="4363" max="4363" width="1.5" style="199" customWidth="1"/>
    <col min="4364" max="4364" width="15.08203125" style="199" customWidth="1"/>
    <col min="4365" max="4365" width="1.25" style="199" customWidth="1"/>
    <col min="4366" max="4366" width="15.08203125" style="199" customWidth="1"/>
    <col min="4367" max="4367" width="1.08203125" style="199" customWidth="1"/>
    <col min="4368" max="4368" width="15.08203125" style="199" customWidth="1"/>
    <col min="4369" max="4608" width="9" style="199"/>
    <col min="4609" max="4609" width="9.75" style="199" customWidth="1"/>
    <col min="4610" max="4610" width="3" style="199" customWidth="1"/>
    <col min="4611" max="4611" width="33.75" style="199" customWidth="1"/>
    <col min="4612" max="4612" width="15.08203125" style="199" customWidth="1"/>
    <col min="4613" max="4613" width="1.08203125" style="199" customWidth="1"/>
    <col min="4614" max="4614" width="15.08203125" style="199" customWidth="1"/>
    <col min="4615" max="4615" width="1.08203125" style="199" customWidth="1"/>
    <col min="4616" max="4616" width="15.08203125" style="199" customWidth="1"/>
    <col min="4617" max="4617" width="1.08203125" style="199" customWidth="1"/>
    <col min="4618" max="4618" width="15.08203125" style="199" customWidth="1"/>
    <col min="4619" max="4619" width="1.5" style="199" customWidth="1"/>
    <col min="4620" max="4620" width="15.08203125" style="199" customWidth="1"/>
    <col min="4621" max="4621" width="1.25" style="199" customWidth="1"/>
    <col min="4622" max="4622" width="15.08203125" style="199" customWidth="1"/>
    <col min="4623" max="4623" width="1.08203125" style="199" customWidth="1"/>
    <col min="4624" max="4624" width="15.08203125" style="199" customWidth="1"/>
    <col min="4625" max="4864" width="9" style="199"/>
    <col min="4865" max="4865" width="9.75" style="199" customWidth="1"/>
    <col min="4866" max="4866" width="3" style="199" customWidth="1"/>
    <col min="4867" max="4867" width="33.75" style="199" customWidth="1"/>
    <col min="4868" max="4868" width="15.08203125" style="199" customWidth="1"/>
    <col min="4869" max="4869" width="1.08203125" style="199" customWidth="1"/>
    <col min="4870" max="4870" width="15.08203125" style="199" customWidth="1"/>
    <col min="4871" max="4871" width="1.08203125" style="199" customWidth="1"/>
    <col min="4872" max="4872" width="15.08203125" style="199" customWidth="1"/>
    <col min="4873" max="4873" width="1.08203125" style="199" customWidth="1"/>
    <col min="4874" max="4874" width="15.08203125" style="199" customWidth="1"/>
    <col min="4875" max="4875" width="1.5" style="199" customWidth="1"/>
    <col min="4876" max="4876" width="15.08203125" style="199" customWidth="1"/>
    <col min="4877" max="4877" width="1.25" style="199" customWidth="1"/>
    <col min="4878" max="4878" width="15.08203125" style="199" customWidth="1"/>
    <col min="4879" max="4879" width="1.08203125" style="199" customWidth="1"/>
    <col min="4880" max="4880" width="15.08203125" style="199" customWidth="1"/>
    <col min="4881" max="5120" width="9" style="199"/>
    <col min="5121" max="5121" width="9.75" style="199" customWidth="1"/>
    <col min="5122" max="5122" width="3" style="199" customWidth="1"/>
    <col min="5123" max="5123" width="33.75" style="199" customWidth="1"/>
    <col min="5124" max="5124" width="15.08203125" style="199" customWidth="1"/>
    <col min="5125" max="5125" width="1.08203125" style="199" customWidth="1"/>
    <col min="5126" max="5126" width="15.08203125" style="199" customWidth="1"/>
    <col min="5127" max="5127" width="1.08203125" style="199" customWidth="1"/>
    <col min="5128" max="5128" width="15.08203125" style="199" customWidth="1"/>
    <col min="5129" max="5129" width="1.08203125" style="199" customWidth="1"/>
    <col min="5130" max="5130" width="15.08203125" style="199" customWidth="1"/>
    <col min="5131" max="5131" width="1.5" style="199" customWidth="1"/>
    <col min="5132" max="5132" width="15.08203125" style="199" customWidth="1"/>
    <col min="5133" max="5133" width="1.25" style="199" customWidth="1"/>
    <col min="5134" max="5134" width="15.08203125" style="199" customWidth="1"/>
    <col min="5135" max="5135" width="1.08203125" style="199" customWidth="1"/>
    <col min="5136" max="5136" width="15.08203125" style="199" customWidth="1"/>
    <col min="5137" max="5376" width="9" style="199"/>
    <col min="5377" max="5377" width="9.75" style="199" customWidth="1"/>
    <col min="5378" max="5378" width="3" style="199" customWidth="1"/>
    <col min="5379" max="5379" width="33.75" style="199" customWidth="1"/>
    <col min="5380" max="5380" width="15.08203125" style="199" customWidth="1"/>
    <col min="5381" max="5381" width="1.08203125" style="199" customWidth="1"/>
    <col min="5382" max="5382" width="15.08203125" style="199" customWidth="1"/>
    <col min="5383" max="5383" width="1.08203125" style="199" customWidth="1"/>
    <col min="5384" max="5384" width="15.08203125" style="199" customWidth="1"/>
    <col min="5385" max="5385" width="1.08203125" style="199" customWidth="1"/>
    <col min="5386" max="5386" width="15.08203125" style="199" customWidth="1"/>
    <col min="5387" max="5387" width="1.5" style="199" customWidth="1"/>
    <col min="5388" max="5388" width="15.08203125" style="199" customWidth="1"/>
    <col min="5389" max="5389" width="1.25" style="199" customWidth="1"/>
    <col min="5390" max="5390" width="15.08203125" style="199" customWidth="1"/>
    <col min="5391" max="5391" width="1.08203125" style="199" customWidth="1"/>
    <col min="5392" max="5392" width="15.08203125" style="199" customWidth="1"/>
    <col min="5393" max="5632" width="9" style="199"/>
    <col min="5633" max="5633" width="9.75" style="199" customWidth="1"/>
    <col min="5634" max="5634" width="3" style="199" customWidth="1"/>
    <col min="5635" max="5635" width="33.75" style="199" customWidth="1"/>
    <col min="5636" max="5636" width="15.08203125" style="199" customWidth="1"/>
    <col min="5637" max="5637" width="1.08203125" style="199" customWidth="1"/>
    <col min="5638" max="5638" width="15.08203125" style="199" customWidth="1"/>
    <col min="5639" max="5639" width="1.08203125" style="199" customWidth="1"/>
    <col min="5640" max="5640" width="15.08203125" style="199" customWidth="1"/>
    <col min="5641" max="5641" width="1.08203125" style="199" customWidth="1"/>
    <col min="5642" max="5642" width="15.08203125" style="199" customWidth="1"/>
    <col min="5643" max="5643" width="1.5" style="199" customWidth="1"/>
    <col min="5644" max="5644" width="15.08203125" style="199" customWidth="1"/>
    <col min="5645" max="5645" width="1.25" style="199" customWidth="1"/>
    <col min="5646" max="5646" width="15.08203125" style="199" customWidth="1"/>
    <col min="5647" max="5647" width="1.08203125" style="199" customWidth="1"/>
    <col min="5648" max="5648" width="15.08203125" style="199" customWidth="1"/>
    <col min="5649" max="5888" width="9" style="199"/>
    <col min="5889" max="5889" width="9.75" style="199" customWidth="1"/>
    <col min="5890" max="5890" width="3" style="199" customWidth="1"/>
    <col min="5891" max="5891" width="33.75" style="199" customWidth="1"/>
    <col min="5892" max="5892" width="15.08203125" style="199" customWidth="1"/>
    <col min="5893" max="5893" width="1.08203125" style="199" customWidth="1"/>
    <col min="5894" max="5894" width="15.08203125" style="199" customWidth="1"/>
    <col min="5895" max="5895" width="1.08203125" style="199" customWidth="1"/>
    <col min="5896" max="5896" width="15.08203125" style="199" customWidth="1"/>
    <col min="5897" max="5897" width="1.08203125" style="199" customWidth="1"/>
    <col min="5898" max="5898" width="15.08203125" style="199" customWidth="1"/>
    <col min="5899" max="5899" width="1.5" style="199" customWidth="1"/>
    <col min="5900" max="5900" width="15.08203125" style="199" customWidth="1"/>
    <col min="5901" max="5901" width="1.25" style="199" customWidth="1"/>
    <col min="5902" max="5902" width="15.08203125" style="199" customWidth="1"/>
    <col min="5903" max="5903" width="1.08203125" style="199" customWidth="1"/>
    <col min="5904" max="5904" width="15.08203125" style="199" customWidth="1"/>
    <col min="5905" max="6144" width="9" style="199"/>
    <col min="6145" max="6145" width="9.75" style="199" customWidth="1"/>
    <col min="6146" max="6146" width="3" style="199" customWidth="1"/>
    <col min="6147" max="6147" width="33.75" style="199" customWidth="1"/>
    <col min="6148" max="6148" width="15.08203125" style="199" customWidth="1"/>
    <col min="6149" max="6149" width="1.08203125" style="199" customWidth="1"/>
    <col min="6150" max="6150" width="15.08203125" style="199" customWidth="1"/>
    <col min="6151" max="6151" width="1.08203125" style="199" customWidth="1"/>
    <col min="6152" max="6152" width="15.08203125" style="199" customWidth="1"/>
    <col min="6153" max="6153" width="1.08203125" style="199" customWidth="1"/>
    <col min="6154" max="6154" width="15.08203125" style="199" customWidth="1"/>
    <col min="6155" max="6155" width="1.5" style="199" customWidth="1"/>
    <col min="6156" max="6156" width="15.08203125" style="199" customWidth="1"/>
    <col min="6157" max="6157" width="1.25" style="199" customWidth="1"/>
    <col min="6158" max="6158" width="15.08203125" style="199" customWidth="1"/>
    <col min="6159" max="6159" width="1.08203125" style="199" customWidth="1"/>
    <col min="6160" max="6160" width="15.08203125" style="199" customWidth="1"/>
    <col min="6161" max="6400" width="9" style="199"/>
    <col min="6401" max="6401" width="9.75" style="199" customWidth="1"/>
    <col min="6402" max="6402" width="3" style="199" customWidth="1"/>
    <col min="6403" max="6403" width="33.75" style="199" customWidth="1"/>
    <col min="6404" max="6404" width="15.08203125" style="199" customWidth="1"/>
    <col min="6405" max="6405" width="1.08203125" style="199" customWidth="1"/>
    <col min="6406" max="6406" width="15.08203125" style="199" customWidth="1"/>
    <col min="6407" max="6407" width="1.08203125" style="199" customWidth="1"/>
    <col min="6408" max="6408" width="15.08203125" style="199" customWidth="1"/>
    <col min="6409" max="6409" width="1.08203125" style="199" customWidth="1"/>
    <col min="6410" max="6410" width="15.08203125" style="199" customWidth="1"/>
    <col min="6411" max="6411" width="1.5" style="199" customWidth="1"/>
    <col min="6412" max="6412" width="15.08203125" style="199" customWidth="1"/>
    <col min="6413" max="6413" width="1.25" style="199" customWidth="1"/>
    <col min="6414" max="6414" width="15.08203125" style="199" customWidth="1"/>
    <col min="6415" max="6415" width="1.08203125" style="199" customWidth="1"/>
    <col min="6416" max="6416" width="15.08203125" style="199" customWidth="1"/>
    <col min="6417" max="6656" width="9" style="199"/>
    <col min="6657" max="6657" width="9.75" style="199" customWidth="1"/>
    <col min="6658" max="6658" width="3" style="199" customWidth="1"/>
    <col min="6659" max="6659" width="33.75" style="199" customWidth="1"/>
    <col min="6660" max="6660" width="15.08203125" style="199" customWidth="1"/>
    <col min="6661" max="6661" width="1.08203125" style="199" customWidth="1"/>
    <col min="6662" max="6662" width="15.08203125" style="199" customWidth="1"/>
    <col min="6663" max="6663" width="1.08203125" style="199" customWidth="1"/>
    <col min="6664" max="6664" width="15.08203125" style="199" customWidth="1"/>
    <col min="6665" max="6665" width="1.08203125" style="199" customWidth="1"/>
    <col min="6666" max="6666" width="15.08203125" style="199" customWidth="1"/>
    <col min="6667" max="6667" width="1.5" style="199" customWidth="1"/>
    <col min="6668" max="6668" width="15.08203125" style="199" customWidth="1"/>
    <col min="6669" max="6669" width="1.25" style="199" customWidth="1"/>
    <col min="6670" max="6670" width="15.08203125" style="199" customWidth="1"/>
    <col min="6671" max="6671" width="1.08203125" style="199" customWidth="1"/>
    <col min="6672" max="6672" width="15.08203125" style="199" customWidth="1"/>
    <col min="6673" max="6912" width="9" style="199"/>
    <col min="6913" max="6913" width="9.75" style="199" customWidth="1"/>
    <col min="6914" max="6914" width="3" style="199" customWidth="1"/>
    <col min="6915" max="6915" width="33.75" style="199" customWidth="1"/>
    <col min="6916" max="6916" width="15.08203125" style="199" customWidth="1"/>
    <col min="6917" max="6917" width="1.08203125" style="199" customWidth="1"/>
    <col min="6918" max="6918" width="15.08203125" style="199" customWidth="1"/>
    <col min="6919" max="6919" width="1.08203125" style="199" customWidth="1"/>
    <col min="6920" max="6920" width="15.08203125" style="199" customWidth="1"/>
    <col min="6921" max="6921" width="1.08203125" style="199" customWidth="1"/>
    <col min="6922" max="6922" width="15.08203125" style="199" customWidth="1"/>
    <col min="6923" max="6923" width="1.5" style="199" customWidth="1"/>
    <col min="6924" max="6924" width="15.08203125" style="199" customWidth="1"/>
    <col min="6925" max="6925" width="1.25" style="199" customWidth="1"/>
    <col min="6926" max="6926" width="15.08203125" style="199" customWidth="1"/>
    <col min="6927" max="6927" width="1.08203125" style="199" customWidth="1"/>
    <col min="6928" max="6928" width="15.08203125" style="199" customWidth="1"/>
    <col min="6929" max="7168" width="9" style="199"/>
    <col min="7169" max="7169" width="9.75" style="199" customWidth="1"/>
    <col min="7170" max="7170" width="3" style="199" customWidth="1"/>
    <col min="7171" max="7171" width="33.75" style="199" customWidth="1"/>
    <col min="7172" max="7172" width="15.08203125" style="199" customWidth="1"/>
    <col min="7173" max="7173" width="1.08203125" style="199" customWidth="1"/>
    <col min="7174" max="7174" width="15.08203125" style="199" customWidth="1"/>
    <col min="7175" max="7175" width="1.08203125" style="199" customWidth="1"/>
    <col min="7176" max="7176" width="15.08203125" style="199" customWidth="1"/>
    <col min="7177" max="7177" width="1.08203125" style="199" customWidth="1"/>
    <col min="7178" max="7178" width="15.08203125" style="199" customWidth="1"/>
    <col min="7179" max="7179" width="1.5" style="199" customWidth="1"/>
    <col min="7180" max="7180" width="15.08203125" style="199" customWidth="1"/>
    <col min="7181" max="7181" width="1.25" style="199" customWidth="1"/>
    <col min="7182" max="7182" width="15.08203125" style="199" customWidth="1"/>
    <col min="7183" max="7183" width="1.08203125" style="199" customWidth="1"/>
    <col min="7184" max="7184" width="15.08203125" style="199" customWidth="1"/>
    <col min="7185" max="7424" width="9" style="199"/>
    <col min="7425" max="7425" width="9.75" style="199" customWidth="1"/>
    <col min="7426" max="7426" width="3" style="199" customWidth="1"/>
    <col min="7427" max="7427" width="33.75" style="199" customWidth="1"/>
    <col min="7428" max="7428" width="15.08203125" style="199" customWidth="1"/>
    <col min="7429" max="7429" width="1.08203125" style="199" customWidth="1"/>
    <col min="7430" max="7430" width="15.08203125" style="199" customWidth="1"/>
    <col min="7431" max="7431" width="1.08203125" style="199" customWidth="1"/>
    <col min="7432" max="7432" width="15.08203125" style="199" customWidth="1"/>
    <col min="7433" max="7433" width="1.08203125" style="199" customWidth="1"/>
    <col min="7434" max="7434" width="15.08203125" style="199" customWidth="1"/>
    <col min="7435" max="7435" width="1.5" style="199" customWidth="1"/>
    <col min="7436" max="7436" width="15.08203125" style="199" customWidth="1"/>
    <col min="7437" max="7437" width="1.25" style="199" customWidth="1"/>
    <col min="7438" max="7438" width="15.08203125" style="199" customWidth="1"/>
    <col min="7439" max="7439" width="1.08203125" style="199" customWidth="1"/>
    <col min="7440" max="7440" width="15.08203125" style="199" customWidth="1"/>
    <col min="7441" max="7680" width="9" style="199"/>
    <col min="7681" max="7681" width="9.75" style="199" customWidth="1"/>
    <col min="7682" max="7682" width="3" style="199" customWidth="1"/>
    <col min="7683" max="7683" width="33.75" style="199" customWidth="1"/>
    <col min="7684" max="7684" width="15.08203125" style="199" customWidth="1"/>
    <col min="7685" max="7685" width="1.08203125" style="199" customWidth="1"/>
    <col min="7686" max="7686" width="15.08203125" style="199" customWidth="1"/>
    <col min="7687" max="7687" width="1.08203125" style="199" customWidth="1"/>
    <col min="7688" max="7688" width="15.08203125" style="199" customWidth="1"/>
    <col min="7689" max="7689" width="1.08203125" style="199" customWidth="1"/>
    <col min="7690" max="7690" width="15.08203125" style="199" customWidth="1"/>
    <col min="7691" max="7691" width="1.5" style="199" customWidth="1"/>
    <col min="7692" max="7692" width="15.08203125" style="199" customWidth="1"/>
    <col min="7693" max="7693" width="1.25" style="199" customWidth="1"/>
    <col min="7694" max="7694" width="15.08203125" style="199" customWidth="1"/>
    <col min="7695" max="7695" width="1.08203125" style="199" customWidth="1"/>
    <col min="7696" max="7696" width="15.08203125" style="199" customWidth="1"/>
    <col min="7697" max="7936" width="9" style="199"/>
    <col min="7937" max="7937" width="9.75" style="199" customWidth="1"/>
    <col min="7938" max="7938" width="3" style="199" customWidth="1"/>
    <col min="7939" max="7939" width="33.75" style="199" customWidth="1"/>
    <col min="7940" max="7940" width="15.08203125" style="199" customWidth="1"/>
    <col min="7941" max="7941" width="1.08203125" style="199" customWidth="1"/>
    <col min="7942" max="7942" width="15.08203125" style="199" customWidth="1"/>
    <col min="7943" max="7943" width="1.08203125" style="199" customWidth="1"/>
    <col min="7944" max="7944" width="15.08203125" style="199" customWidth="1"/>
    <col min="7945" max="7945" width="1.08203125" style="199" customWidth="1"/>
    <col min="7946" max="7946" width="15.08203125" style="199" customWidth="1"/>
    <col min="7947" max="7947" width="1.5" style="199" customWidth="1"/>
    <col min="7948" max="7948" width="15.08203125" style="199" customWidth="1"/>
    <col min="7949" max="7949" width="1.25" style="199" customWidth="1"/>
    <col min="7950" max="7950" width="15.08203125" style="199" customWidth="1"/>
    <col min="7951" max="7951" width="1.08203125" style="199" customWidth="1"/>
    <col min="7952" max="7952" width="15.08203125" style="199" customWidth="1"/>
    <col min="7953" max="8192" width="9" style="199"/>
    <col min="8193" max="8193" width="9.75" style="199" customWidth="1"/>
    <col min="8194" max="8194" width="3" style="199" customWidth="1"/>
    <col min="8195" max="8195" width="33.75" style="199" customWidth="1"/>
    <col min="8196" max="8196" width="15.08203125" style="199" customWidth="1"/>
    <col min="8197" max="8197" width="1.08203125" style="199" customWidth="1"/>
    <col min="8198" max="8198" width="15.08203125" style="199" customWidth="1"/>
    <col min="8199" max="8199" width="1.08203125" style="199" customWidth="1"/>
    <col min="8200" max="8200" width="15.08203125" style="199" customWidth="1"/>
    <col min="8201" max="8201" width="1.08203125" style="199" customWidth="1"/>
    <col min="8202" max="8202" width="15.08203125" style="199" customWidth="1"/>
    <col min="8203" max="8203" width="1.5" style="199" customWidth="1"/>
    <col min="8204" max="8204" width="15.08203125" style="199" customWidth="1"/>
    <col min="8205" max="8205" width="1.25" style="199" customWidth="1"/>
    <col min="8206" max="8206" width="15.08203125" style="199" customWidth="1"/>
    <col min="8207" max="8207" width="1.08203125" style="199" customWidth="1"/>
    <col min="8208" max="8208" width="15.08203125" style="199" customWidth="1"/>
    <col min="8209" max="8448" width="9" style="199"/>
    <col min="8449" max="8449" width="9.75" style="199" customWidth="1"/>
    <col min="8450" max="8450" width="3" style="199" customWidth="1"/>
    <col min="8451" max="8451" width="33.75" style="199" customWidth="1"/>
    <col min="8452" max="8452" width="15.08203125" style="199" customWidth="1"/>
    <col min="8453" max="8453" width="1.08203125" style="199" customWidth="1"/>
    <col min="8454" max="8454" width="15.08203125" style="199" customWidth="1"/>
    <col min="8455" max="8455" width="1.08203125" style="199" customWidth="1"/>
    <col min="8456" max="8456" width="15.08203125" style="199" customWidth="1"/>
    <col min="8457" max="8457" width="1.08203125" style="199" customWidth="1"/>
    <col min="8458" max="8458" width="15.08203125" style="199" customWidth="1"/>
    <col min="8459" max="8459" width="1.5" style="199" customWidth="1"/>
    <col min="8460" max="8460" width="15.08203125" style="199" customWidth="1"/>
    <col min="8461" max="8461" width="1.25" style="199" customWidth="1"/>
    <col min="8462" max="8462" width="15.08203125" style="199" customWidth="1"/>
    <col min="8463" max="8463" width="1.08203125" style="199" customWidth="1"/>
    <col min="8464" max="8464" width="15.08203125" style="199" customWidth="1"/>
    <col min="8465" max="8704" width="9" style="199"/>
    <col min="8705" max="8705" width="9.75" style="199" customWidth="1"/>
    <col min="8706" max="8706" width="3" style="199" customWidth="1"/>
    <col min="8707" max="8707" width="33.75" style="199" customWidth="1"/>
    <col min="8708" max="8708" width="15.08203125" style="199" customWidth="1"/>
    <col min="8709" max="8709" width="1.08203125" style="199" customWidth="1"/>
    <col min="8710" max="8710" width="15.08203125" style="199" customWidth="1"/>
    <col min="8711" max="8711" width="1.08203125" style="199" customWidth="1"/>
    <col min="8712" max="8712" width="15.08203125" style="199" customWidth="1"/>
    <col min="8713" max="8713" width="1.08203125" style="199" customWidth="1"/>
    <col min="8714" max="8714" width="15.08203125" style="199" customWidth="1"/>
    <col min="8715" max="8715" width="1.5" style="199" customWidth="1"/>
    <col min="8716" max="8716" width="15.08203125" style="199" customWidth="1"/>
    <col min="8717" max="8717" width="1.25" style="199" customWidth="1"/>
    <col min="8718" max="8718" width="15.08203125" style="199" customWidth="1"/>
    <col min="8719" max="8719" width="1.08203125" style="199" customWidth="1"/>
    <col min="8720" max="8720" width="15.08203125" style="199" customWidth="1"/>
    <col min="8721" max="8960" width="9" style="199"/>
    <col min="8961" max="8961" width="9.75" style="199" customWidth="1"/>
    <col min="8962" max="8962" width="3" style="199" customWidth="1"/>
    <col min="8963" max="8963" width="33.75" style="199" customWidth="1"/>
    <col min="8964" max="8964" width="15.08203125" style="199" customWidth="1"/>
    <col min="8965" max="8965" width="1.08203125" style="199" customWidth="1"/>
    <col min="8966" max="8966" width="15.08203125" style="199" customWidth="1"/>
    <col min="8967" max="8967" width="1.08203125" style="199" customWidth="1"/>
    <col min="8968" max="8968" width="15.08203125" style="199" customWidth="1"/>
    <col min="8969" max="8969" width="1.08203125" style="199" customWidth="1"/>
    <col min="8970" max="8970" width="15.08203125" style="199" customWidth="1"/>
    <col min="8971" max="8971" width="1.5" style="199" customWidth="1"/>
    <col min="8972" max="8972" width="15.08203125" style="199" customWidth="1"/>
    <col min="8973" max="8973" width="1.25" style="199" customWidth="1"/>
    <col min="8974" max="8974" width="15.08203125" style="199" customWidth="1"/>
    <col min="8975" max="8975" width="1.08203125" style="199" customWidth="1"/>
    <col min="8976" max="8976" width="15.08203125" style="199" customWidth="1"/>
    <col min="8977" max="9216" width="9" style="199"/>
    <col min="9217" max="9217" width="9.75" style="199" customWidth="1"/>
    <col min="9218" max="9218" width="3" style="199" customWidth="1"/>
    <col min="9219" max="9219" width="33.75" style="199" customWidth="1"/>
    <col min="9220" max="9220" width="15.08203125" style="199" customWidth="1"/>
    <col min="9221" max="9221" width="1.08203125" style="199" customWidth="1"/>
    <col min="9222" max="9222" width="15.08203125" style="199" customWidth="1"/>
    <col min="9223" max="9223" width="1.08203125" style="199" customWidth="1"/>
    <col min="9224" max="9224" width="15.08203125" style="199" customWidth="1"/>
    <col min="9225" max="9225" width="1.08203125" style="199" customWidth="1"/>
    <col min="9226" max="9226" width="15.08203125" style="199" customWidth="1"/>
    <col min="9227" max="9227" width="1.5" style="199" customWidth="1"/>
    <col min="9228" max="9228" width="15.08203125" style="199" customWidth="1"/>
    <col min="9229" max="9229" width="1.25" style="199" customWidth="1"/>
    <col min="9230" max="9230" width="15.08203125" style="199" customWidth="1"/>
    <col min="9231" max="9231" width="1.08203125" style="199" customWidth="1"/>
    <col min="9232" max="9232" width="15.08203125" style="199" customWidth="1"/>
    <col min="9233" max="9472" width="9" style="199"/>
    <col min="9473" max="9473" width="9.75" style="199" customWidth="1"/>
    <col min="9474" max="9474" width="3" style="199" customWidth="1"/>
    <col min="9475" max="9475" width="33.75" style="199" customWidth="1"/>
    <col min="9476" max="9476" width="15.08203125" style="199" customWidth="1"/>
    <col min="9477" max="9477" width="1.08203125" style="199" customWidth="1"/>
    <col min="9478" max="9478" width="15.08203125" style="199" customWidth="1"/>
    <col min="9479" max="9479" width="1.08203125" style="199" customWidth="1"/>
    <col min="9480" max="9480" width="15.08203125" style="199" customWidth="1"/>
    <col min="9481" max="9481" width="1.08203125" style="199" customWidth="1"/>
    <col min="9482" max="9482" width="15.08203125" style="199" customWidth="1"/>
    <col min="9483" max="9483" width="1.5" style="199" customWidth="1"/>
    <col min="9484" max="9484" width="15.08203125" style="199" customWidth="1"/>
    <col min="9485" max="9485" width="1.25" style="199" customWidth="1"/>
    <col min="9486" max="9486" width="15.08203125" style="199" customWidth="1"/>
    <col min="9487" max="9487" width="1.08203125" style="199" customWidth="1"/>
    <col min="9488" max="9488" width="15.08203125" style="199" customWidth="1"/>
    <col min="9489" max="9728" width="9" style="199"/>
    <col min="9729" max="9729" width="9.75" style="199" customWidth="1"/>
    <col min="9730" max="9730" width="3" style="199" customWidth="1"/>
    <col min="9731" max="9731" width="33.75" style="199" customWidth="1"/>
    <col min="9732" max="9732" width="15.08203125" style="199" customWidth="1"/>
    <col min="9733" max="9733" width="1.08203125" style="199" customWidth="1"/>
    <col min="9734" max="9734" width="15.08203125" style="199" customWidth="1"/>
    <col min="9735" max="9735" width="1.08203125" style="199" customWidth="1"/>
    <col min="9736" max="9736" width="15.08203125" style="199" customWidth="1"/>
    <col min="9737" max="9737" width="1.08203125" style="199" customWidth="1"/>
    <col min="9738" max="9738" width="15.08203125" style="199" customWidth="1"/>
    <col min="9739" max="9739" width="1.5" style="199" customWidth="1"/>
    <col min="9740" max="9740" width="15.08203125" style="199" customWidth="1"/>
    <col min="9741" max="9741" width="1.25" style="199" customWidth="1"/>
    <col min="9742" max="9742" width="15.08203125" style="199" customWidth="1"/>
    <col min="9743" max="9743" width="1.08203125" style="199" customWidth="1"/>
    <col min="9744" max="9744" width="15.08203125" style="199" customWidth="1"/>
    <col min="9745" max="9984" width="9" style="199"/>
    <col min="9985" max="9985" width="9.75" style="199" customWidth="1"/>
    <col min="9986" max="9986" width="3" style="199" customWidth="1"/>
    <col min="9987" max="9987" width="33.75" style="199" customWidth="1"/>
    <col min="9988" max="9988" width="15.08203125" style="199" customWidth="1"/>
    <col min="9989" max="9989" width="1.08203125" style="199" customWidth="1"/>
    <col min="9990" max="9990" width="15.08203125" style="199" customWidth="1"/>
    <col min="9991" max="9991" width="1.08203125" style="199" customWidth="1"/>
    <col min="9992" max="9992" width="15.08203125" style="199" customWidth="1"/>
    <col min="9993" max="9993" width="1.08203125" style="199" customWidth="1"/>
    <col min="9994" max="9994" width="15.08203125" style="199" customWidth="1"/>
    <col min="9995" max="9995" width="1.5" style="199" customWidth="1"/>
    <col min="9996" max="9996" width="15.08203125" style="199" customWidth="1"/>
    <col min="9997" max="9997" width="1.25" style="199" customWidth="1"/>
    <col min="9998" max="9998" width="15.08203125" style="199" customWidth="1"/>
    <col min="9999" max="9999" width="1.08203125" style="199" customWidth="1"/>
    <col min="10000" max="10000" width="15.08203125" style="199" customWidth="1"/>
    <col min="10001" max="10240" width="9" style="199"/>
    <col min="10241" max="10241" width="9.75" style="199" customWidth="1"/>
    <col min="10242" max="10242" width="3" style="199" customWidth="1"/>
    <col min="10243" max="10243" width="33.75" style="199" customWidth="1"/>
    <col min="10244" max="10244" width="15.08203125" style="199" customWidth="1"/>
    <col min="10245" max="10245" width="1.08203125" style="199" customWidth="1"/>
    <col min="10246" max="10246" width="15.08203125" style="199" customWidth="1"/>
    <col min="10247" max="10247" width="1.08203125" style="199" customWidth="1"/>
    <col min="10248" max="10248" width="15.08203125" style="199" customWidth="1"/>
    <col min="10249" max="10249" width="1.08203125" style="199" customWidth="1"/>
    <col min="10250" max="10250" width="15.08203125" style="199" customWidth="1"/>
    <col min="10251" max="10251" width="1.5" style="199" customWidth="1"/>
    <col min="10252" max="10252" width="15.08203125" style="199" customWidth="1"/>
    <col min="10253" max="10253" width="1.25" style="199" customWidth="1"/>
    <col min="10254" max="10254" width="15.08203125" style="199" customWidth="1"/>
    <col min="10255" max="10255" width="1.08203125" style="199" customWidth="1"/>
    <col min="10256" max="10256" width="15.08203125" style="199" customWidth="1"/>
    <col min="10257" max="10496" width="9" style="199"/>
    <col min="10497" max="10497" width="9.75" style="199" customWidth="1"/>
    <col min="10498" max="10498" width="3" style="199" customWidth="1"/>
    <col min="10499" max="10499" width="33.75" style="199" customWidth="1"/>
    <col min="10500" max="10500" width="15.08203125" style="199" customWidth="1"/>
    <col min="10501" max="10501" width="1.08203125" style="199" customWidth="1"/>
    <col min="10502" max="10502" width="15.08203125" style="199" customWidth="1"/>
    <col min="10503" max="10503" width="1.08203125" style="199" customWidth="1"/>
    <col min="10504" max="10504" width="15.08203125" style="199" customWidth="1"/>
    <col min="10505" max="10505" width="1.08203125" style="199" customWidth="1"/>
    <col min="10506" max="10506" width="15.08203125" style="199" customWidth="1"/>
    <col min="10507" max="10507" width="1.5" style="199" customWidth="1"/>
    <col min="10508" max="10508" width="15.08203125" style="199" customWidth="1"/>
    <col min="10509" max="10509" width="1.25" style="199" customWidth="1"/>
    <col min="10510" max="10510" width="15.08203125" style="199" customWidth="1"/>
    <col min="10511" max="10511" width="1.08203125" style="199" customWidth="1"/>
    <col min="10512" max="10512" width="15.08203125" style="199" customWidth="1"/>
    <col min="10513" max="10752" width="9" style="199"/>
    <col min="10753" max="10753" width="9.75" style="199" customWidth="1"/>
    <col min="10754" max="10754" width="3" style="199" customWidth="1"/>
    <col min="10755" max="10755" width="33.75" style="199" customWidth="1"/>
    <col min="10756" max="10756" width="15.08203125" style="199" customWidth="1"/>
    <col min="10757" max="10757" width="1.08203125" style="199" customWidth="1"/>
    <col min="10758" max="10758" width="15.08203125" style="199" customWidth="1"/>
    <col min="10759" max="10759" width="1.08203125" style="199" customWidth="1"/>
    <col min="10760" max="10760" width="15.08203125" style="199" customWidth="1"/>
    <col min="10761" max="10761" width="1.08203125" style="199" customWidth="1"/>
    <col min="10762" max="10762" width="15.08203125" style="199" customWidth="1"/>
    <col min="10763" max="10763" width="1.5" style="199" customWidth="1"/>
    <col min="10764" max="10764" width="15.08203125" style="199" customWidth="1"/>
    <col min="10765" max="10765" width="1.25" style="199" customWidth="1"/>
    <col min="10766" max="10766" width="15.08203125" style="199" customWidth="1"/>
    <col min="10767" max="10767" width="1.08203125" style="199" customWidth="1"/>
    <col min="10768" max="10768" width="15.08203125" style="199" customWidth="1"/>
    <col min="10769" max="11008" width="9" style="199"/>
    <col min="11009" max="11009" width="9.75" style="199" customWidth="1"/>
    <col min="11010" max="11010" width="3" style="199" customWidth="1"/>
    <col min="11011" max="11011" width="33.75" style="199" customWidth="1"/>
    <col min="11012" max="11012" width="15.08203125" style="199" customWidth="1"/>
    <col min="11013" max="11013" width="1.08203125" style="199" customWidth="1"/>
    <col min="11014" max="11014" width="15.08203125" style="199" customWidth="1"/>
    <col min="11015" max="11015" width="1.08203125" style="199" customWidth="1"/>
    <col min="11016" max="11016" width="15.08203125" style="199" customWidth="1"/>
    <col min="11017" max="11017" width="1.08203125" style="199" customWidth="1"/>
    <col min="11018" max="11018" width="15.08203125" style="199" customWidth="1"/>
    <col min="11019" max="11019" width="1.5" style="199" customWidth="1"/>
    <col min="11020" max="11020" width="15.08203125" style="199" customWidth="1"/>
    <col min="11021" max="11021" width="1.25" style="199" customWidth="1"/>
    <col min="11022" max="11022" width="15.08203125" style="199" customWidth="1"/>
    <col min="11023" max="11023" width="1.08203125" style="199" customWidth="1"/>
    <col min="11024" max="11024" width="15.08203125" style="199" customWidth="1"/>
    <col min="11025" max="11264" width="9" style="199"/>
    <col min="11265" max="11265" width="9.75" style="199" customWidth="1"/>
    <col min="11266" max="11266" width="3" style="199" customWidth="1"/>
    <col min="11267" max="11267" width="33.75" style="199" customWidth="1"/>
    <col min="11268" max="11268" width="15.08203125" style="199" customWidth="1"/>
    <col min="11269" max="11269" width="1.08203125" style="199" customWidth="1"/>
    <col min="11270" max="11270" width="15.08203125" style="199" customWidth="1"/>
    <col min="11271" max="11271" width="1.08203125" style="199" customWidth="1"/>
    <col min="11272" max="11272" width="15.08203125" style="199" customWidth="1"/>
    <col min="11273" max="11273" width="1.08203125" style="199" customWidth="1"/>
    <col min="11274" max="11274" width="15.08203125" style="199" customWidth="1"/>
    <col min="11275" max="11275" width="1.5" style="199" customWidth="1"/>
    <col min="11276" max="11276" width="15.08203125" style="199" customWidth="1"/>
    <col min="11277" max="11277" width="1.25" style="199" customWidth="1"/>
    <col min="11278" max="11278" width="15.08203125" style="199" customWidth="1"/>
    <col min="11279" max="11279" width="1.08203125" style="199" customWidth="1"/>
    <col min="11280" max="11280" width="15.08203125" style="199" customWidth="1"/>
    <col min="11281" max="11520" width="9" style="199"/>
    <col min="11521" max="11521" width="9.75" style="199" customWidth="1"/>
    <col min="11522" max="11522" width="3" style="199" customWidth="1"/>
    <col min="11523" max="11523" width="33.75" style="199" customWidth="1"/>
    <col min="11524" max="11524" width="15.08203125" style="199" customWidth="1"/>
    <col min="11525" max="11525" width="1.08203125" style="199" customWidth="1"/>
    <col min="11526" max="11526" width="15.08203125" style="199" customWidth="1"/>
    <col min="11527" max="11527" width="1.08203125" style="199" customWidth="1"/>
    <col min="11528" max="11528" width="15.08203125" style="199" customWidth="1"/>
    <col min="11529" max="11529" width="1.08203125" style="199" customWidth="1"/>
    <col min="11530" max="11530" width="15.08203125" style="199" customWidth="1"/>
    <col min="11531" max="11531" width="1.5" style="199" customWidth="1"/>
    <col min="11532" max="11532" width="15.08203125" style="199" customWidth="1"/>
    <col min="11533" max="11533" width="1.25" style="199" customWidth="1"/>
    <col min="11534" max="11534" width="15.08203125" style="199" customWidth="1"/>
    <col min="11535" max="11535" width="1.08203125" style="199" customWidth="1"/>
    <col min="11536" max="11536" width="15.08203125" style="199" customWidth="1"/>
    <col min="11537" max="11776" width="9" style="199"/>
    <col min="11777" max="11777" width="9.75" style="199" customWidth="1"/>
    <col min="11778" max="11778" width="3" style="199" customWidth="1"/>
    <col min="11779" max="11779" width="33.75" style="199" customWidth="1"/>
    <col min="11780" max="11780" width="15.08203125" style="199" customWidth="1"/>
    <col min="11781" max="11781" width="1.08203125" style="199" customWidth="1"/>
    <col min="11782" max="11782" width="15.08203125" style="199" customWidth="1"/>
    <col min="11783" max="11783" width="1.08203125" style="199" customWidth="1"/>
    <col min="11784" max="11784" width="15.08203125" style="199" customWidth="1"/>
    <col min="11785" max="11785" width="1.08203125" style="199" customWidth="1"/>
    <col min="11786" max="11786" width="15.08203125" style="199" customWidth="1"/>
    <col min="11787" max="11787" width="1.5" style="199" customWidth="1"/>
    <col min="11788" max="11788" width="15.08203125" style="199" customWidth="1"/>
    <col min="11789" max="11789" width="1.25" style="199" customWidth="1"/>
    <col min="11790" max="11790" width="15.08203125" style="199" customWidth="1"/>
    <col min="11791" max="11791" width="1.08203125" style="199" customWidth="1"/>
    <col min="11792" max="11792" width="15.08203125" style="199" customWidth="1"/>
    <col min="11793" max="12032" width="9" style="199"/>
    <col min="12033" max="12033" width="9.75" style="199" customWidth="1"/>
    <col min="12034" max="12034" width="3" style="199" customWidth="1"/>
    <col min="12035" max="12035" width="33.75" style="199" customWidth="1"/>
    <col min="12036" max="12036" width="15.08203125" style="199" customWidth="1"/>
    <col min="12037" max="12037" width="1.08203125" style="199" customWidth="1"/>
    <col min="12038" max="12038" width="15.08203125" style="199" customWidth="1"/>
    <col min="12039" max="12039" width="1.08203125" style="199" customWidth="1"/>
    <col min="12040" max="12040" width="15.08203125" style="199" customWidth="1"/>
    <col min="12041" max="12041" width="1.08203125" style="199" customWidth="1"/>
    <col min="12042" max="12042" width="15.08203125" style="199" customWidth="1"/>
    <col min="12043" max="12043" width="1.5" style="199" customWidth="1"/>
    <col min="12044" max="12044" width="15.08203125" style="199" customWidth="1"/>
    <col min="12045" max="12045" width="1.25" style="199" customWidth="1"/>
    <col min="12046" max="12046" width="15.08203125" style="199" customWidth="1"/>
    <col min="12047" max="12047" width="1.08203125" style="199" customWidth="1"/>
    <col min="12048" max="12048" width="15.08203125" style="199" customWidth="1"/>
    <col min="12049" max="12288" width="9" style="199"/>
    <col min="12289" max="12289" width="9.75" style="199" customWidth="1"/>
    <col min="12290" max="12290" width="3" style="199" customWidth="1"/>
    <col min="12291" max="12291" width="33.75" style="199" customWidth="1"/>
    <col min="12292" max="12292" width="15.08203125" style="199" customWidth="1"/>
    <col min="12293" max="12293" width="1.08203125" style="199" customWidth="1"/>
    <col min="12294" max="12294" width="15.08203125" style="199" customWidth="1"/>
    <col min="12295" max="12295" width="1.08203125" style="199" customWidth="1"/>
    <col min="12296" max="12296" width="15.08203125" style="199" customWidth="1"/>
    <col min="12297" max="12297" width="1.08203125" style="199" customWidth="1"/>
    <col min="12298" max="12298" width="15.08203125" style="199" customWidth="1"/>
    <col min="12299" max="12299" width="1.5" style="199" customWidth="1"/>
    <col min="12300" max="12300" width="15.08203125" style="199" customWidth="1"/>
    <col min="12301" max="12301" width="1.25" style="199" customWidth="1"/>
    <col min="12302" max="12302" width="15.08203125" style="199" customWidth="1"/>
    <col min="12303" max="12303" width="1.08203125" style="199" customWidth="1"/>
    <col min="12304" max="12304" width="15.08203125" style="199" customWidth="1"/>
    <col min="12305" max="12544" width="9" style="199"/>
    <col min="12545" max="12545" width="9.75" style="199" customWidth="1"/>
    <col min="12546" max="12546" width="3" style="199" customWidth="1"/>
    <col min="12547" max="12547" width="33.75" style="199" customWidth="1"/>
    <col min="12548" max="12548" width="15.08203125" style="199" customWidth="1"/>
    <col min="12549" max="12549" width="1.08203125" style="199" customWidth="1"/>
    <col min="12550" max="12550" width="15.08203125" style="199" customWidth="1"/>
    <col min="12551" max="12551" width="1.08203125" style="199" customWidth="1"/>
    <col min="12552" max="12552" width="15.08203125" style="199" customWidth="1"/>
    <col min="12553" max="12553" width="1.08203125" style="199" customWidth="1"/>
    <col min="12554" max="12554" width="15.08203125" style="199" customWidth="1"/>
    <col min="12555" max="12555" width="1.5" style="199" customWidth="1"/>
    <col min="12556" max="12556" width="15.08203125" style="199" customWidth="1"/>
    <col min="12557" max="12557" width="1.25" style="199" customWidth="1"/>
    <col min="12558" max="12558" width="15.08203125" style="199" customWidth="1"/>
    <col min="12559" max="12559" width="1.08203125" style="199" customWidth="1"/>
    <col min="12560" max="12560" width="15.08203125" style="199" customWidth="1"/>
    <col min="12561" max="12800" width="9" style="199"/>
    <col min="12801" max="12801" width="9.75" style="199" customWidth="1"/>
    <col min="12802" max="12802" width="3" style="199" customWidth="1"/>
    <col min="12803" max="12803" width="33.75" style="199" customWidth="1"/>
    <col min="12804" max="12804" width="15.08203125" style="199" customWidth="1"/>
    <col min="12805" max="12805" width="1.08203125" style="199" customWidth="1"/>
    <col min="12806" max="12806" width="15.08203125" style="199" customWidth="1"/>
    <col min="12807" max="12807" width="1.08203125" style="199" customWidth="1"/>
    <col min="12808" max="12808" width="15.08203125" style="199" customWidth="1"/>
    <col min="12809" max="12809" width="1.08203125" style="199" customWidth="1"/>
    <col min="12810" max="12810" width="15.08203125" style="199" customWidth="1"/>
    <col min="12811" max="12811" width="1.5" style="199" customWidth="1"/>
    <col min="12812" max="12812" width="15.08203125" style="199" customWidth="1"/>
    <col min="12813" max="12813" width="1.25" style="199" customWidth="1"/>
    <col min="12814" max="12814" width="15.08203125" style="199" customWidth="1"/>
    <col min="12815" max="12815" width="1.08203125" style="199" customWidth="1"/>
    <col min="12816" max="12816" width="15.08203125" style="199" customWidth="1"/>
    <col min="12817" max="13056" width="9" style="199"/>
    <col min="13057" max="13057" width="9.75" style="199" customWidth="1"/>
    <col min="13058" max="13058" width="3" style="199" customWidth="1"/>
    <col min="13059" max="13059" width="33.75" style="199" customWidth="1"/>
    <col min="13060" max="13060" width="15.08203125" style="199" customWidth="1"/>
    <col min="13061" max="13061" width="1.08203125" style="199" customWidth="1"/>
    <col min="13062" max="13062" width="15.08203125" style="199" customWidth="1"/>
    <col min="13063" max="13063" width="1.08203125" style="199" customWidth="1"/>
    <col min="13064" max="13064" width="15.08203125" style="199" customWidth="1"/>
    <col min="13065" max="13065" width="1.08203125" style="199" customWidth="1"/>
    <col min="13066" max="13066" width="15.08203125" style="199" customWidth="1"/>
    <col min="13067" max="13067" width="1.5" style="199" customWidth="1"/>
    <col min="13068" max="13068" width="15.08203125" style="199" customWidth="1"/>
    <col min="13069" max="13069" width="1.25" style="199" customWidth="1"/>
    <col min="13070" max="13070" width="15.08203125" style="199" customWidth="1"/>
    <col min="13071" max="13071" width="1.08203125" style="199" customWidth="1"/>
    <col min="13072" max="13072" width="15.08203125" style="199" customWidth="1"/>
    <col min="13073" max="13312" width="9" style="199"/>
    <col min="13313" max="13313" width="9.75" style="199" customWidth="1"/>
    <col min="13314" max="13314" width="3" style="199" customWidth="1"/>
    <col min="13315" max="13315" width="33.75" style="199" customWidth="1"/>
    <col min="13316" max="13316" width="15.08203125" style="199" customWidth="1"/>
    <col min="13317" max="13317" width="1.08203125" style="199" customWidth="1"/>
    <col min="13318" max="13318" width="15.08203125" style="199" customWidth="1"/>
    <col min="13319" max="13319" width="1.08203125" style="199" customWidth="1"/>
    <col min="13320" max="13320" width="15.08203125" style="199" customWidth="1"/>
    <col min="13321" max="13321" width="1.08203125" style="199" customWidth="1"/>
    <col min="13322" max="13322" width="15.08203125" style="199" customWidth="1"/>
    <col min="13323" max="13323" width="1.5" style="199" customWidth="1"/>
    <col min="13324" max="13324" width="15.08203125" style="199" customWidth="1"/>
    <col min="13325" max="13325" width="1.25" style="199" customWidth="1"/>
    <col min="13326" max="13326" width="15.08203125" style="199" customWidth="1"/>
    <col min="13327" max="13327" width="1.08203125" style="199" customWidth="1"/>
    <col min="13328" max="13328" width="15.08203125" style="199" customWidth="1"/>
    <col min="13329" max="13568" width="9" style="199"/>
    <col min="13569" max="13569" width="9.75" style="199" customWidth="1"/>
    <col min="13570" max="13570" width="3" style="199" customWidth="1"/>
    <col min="13571" max="13571" width="33.75" style="199" customWidth="1"/>
    <col min="13572" max="13572" width="15.08203125" style="199" customWidth="1"/>
    <col min="13573" max="13573" width="1.08203125" style="199" customWidth="1"/>
    <col min="13574" max="13574" width="15.08203125" style="199" customWidth="1"/>
    <col min="13575" max="13575" width="1.08203125" style="199" customWidth="1"/>
    <col min="13576" max="13576" width="15.08203125" style="199" customWidth="1"/>
    <col min="13577" max="13577" width="1.08203125" style="199" customWidth="1"/>
    <col min="13578" max="13578" width="15.08203125" style="199" customWidth="1"/>
    <col min="13579" max="13579" width="1.5" style="199" customWidth="1"/>
    <col min="13580" max="13580" width="15.08203125" style="199" customWidth="1"/>
    <col min="13581" max="13581" width="1.25" style="199" customWidth="1"/>
    <col min="13582" max="13582" width="15.08203125" style="199" customWidth="1"/>
    <col min="13583" max="13583" width="1.08203125" style="199" customWidth="1"/>
    <col min="13584" max="13584" width="15.08203125" style="199" customWidth="1"/>
    <col min="13585" max="13824" width="9" style="199"/>
    <col min="13825" max="13825" width="9.75" style="199" customWidth="1"/>
    <col min="13826" max="13826" width="3" style="199" customWidth="1"/>
    <col min="13827" max="13827" width="33.75" style="199" customWidth="1"/>
    <col min="13828" max="13828" width="15.08203125" style="199" customWidth="1"/>
    <col min="13829" max="13829" width="1.08203125" style="199" customWidth="1"/>
    <col min="13830" max="13830" width="15.08203125" style="199" customWidth="1"/>
    <col min="13831" max="13831" width="1.08203125" style="199" customWidth="1"/>
    <col min="13832" max="13832" width="15.08203125" style="199" customWidth="1"/>
    <col min="13833" max="13833" width="1.08203125" style="199" customWidth="1"/>
    <col min="13834" max="13834" width="15.08203125" style="199" customWidth="1"/>
    <col min="13835" max="13835" width="1.5" style="199" customWidth="1"/>
    <col min="13836" max="13836" width="15.08203125" style="199" customWidth="1"/>
    <col min="13837" max="13837" width="1.25" style="199" customWidth="1"/>
    <col min="13838" max="13838" width="15.08203125" style="199" customWidth="1"/>
    <col min="13839" max="13839" width="1.08203125" style="199" customWidth="1"/>
    <col min="13840" max="13840" width="15.08203125" style="199" customWidth="1"/>
    <col min="13841" max="14080" width="9" style="199"/>
    <col min="14081" max="14081" width="9.75" style="199" customWidth="1"/>
    <col min="14082" max="14082" width="3" style="199" customWidth="1"/>
    <col min="14083" max="14083" width="33.75" style="199" customWidth="1"/>
    <col min="14084" max="14084" width="15.08203125" style="199" customWidth="1"/>
    <col min="14085" max="14085" width="1.08203125" style="199" customWidth="1"/>
    <col min="14086" max="14086" width="15.08203125" style="199" customWidth="1"/>
    <col min="14087" max="14087" width="1.08203125" style="199" customWidth="1"/>
    <col min="14088" max="14088" width="15.08203125" style="199" customWidth="1"/>
    <col min="14089" max="14089" width="1.08203125" style="199" customWidth="1"/>
    <col min="14090" max="14090" width="15.08203125" style="199" customWidth="1"/>
    <col min="14091" max="14091" width="1.5" style="199" customWidth="1"/>
    <col min="14092" max="14092" width="15.08203125" style="199" customWidth="1"/>
    <col min="14093" max="14093" width="1.25" style="199" customWidth="1"/>
    <col min="14094" max="14094" width="15.08203125" style="199" customWidth="1"/>
    <col min="14095" max="14095" width="1.08203125" style="199" customWidth="1"/>
    <col min="14096" max="14096" width="15.08203125" style="199" customWidth="1"/>
    <col min="14097" max="14336" width="9" style="199"/>
    <col min="14337" max="14337" width="9.75" style="199" customWidth="1"/>
    <col min="14338" max="14338" width="3" style="199" customWidth="1"/>
    <col min="14339" max="14339" width="33.75" style="199" customWidth="1"/>
    <col min="14340" max="14340" width="15.08203125" style="199" customWidth="1"/>
    <col min="14341" max="14341" width="1.08203125" style="199" customWidth="1"/>
    <col min="14342" max="14342" width="15.08203125" style="199" customWidth="1"/>
    <col min="14343" max="14343" width="1.08203125" style="199" customWidth="1"/>
    <col min="14344" max="14344" width="15.08203125" style="199" customWidth="1"/>
    <col min="14345" max="14345" width="1.08203125" style="199" customWidth="1"/>
    <col min="14346" max="14346" width="15.08203125" style="199" customWidth="1"/>
    <col min="14347" max="14347" width="1.5" style="199" customWidth="1"/>
    <col min="14348" max="14348" width="15.08203125" style="199" customWidth="1"/>
    <col min="14349" max="14349" width="1.25" style="199" customWidth="1"/>
    <col min="14350" max="14350" width="15.08203125" style="199" customWidth="1"/>
    <col min="14351" max="14351" width="1.08203125" style="199" customWidth="1"/>
    <col min="14352" max="14352" width="15.08203125" style="199" customWidth="1"/>
    <col min="14353" max="14592" width="9" style="199"/>
    <col min="14593" max="14593" width="9.75" style="199" customWidth="1"/>
    <col min="14594" max="14594" width="3" style="199" customWidth="1"/>
    <col min="14595" max="14595" width="33.75" style="199" customWidth="1"/>
    <col min="14596" max="14596" width="15.08203125" style="199" customWidth="1"/>
    <col min="14597" max="14597" width="1.08203125" style="199" customWidth="1"/>
    <col min="14598" max="14598" width="15.08203125" style="199" customWidth="1"/>
    <col min="14599" max="14599" width="1.08203125" style="199" customWidth="1"/>
    <col min="14600" max="14600" width="15.08203125" style="199" customWidth="1"/>
    <col min="14601" max="14601" width="1.08203125" style="199" customWidth="1"/>
    <col min="14602" max="14602" width="15.08203125" style="199" customWidth="1"/>
    <col min="14603" max="14603" width="1.5" style="199" customWidth="1"/>
    <col min="14604" max="14604" width="15.08203125" style="199" customWidth="1"/>
    <col min="14605" max="14605" width="1.25" style="199" customWidth="1"/>
    <col min="14606" max="14606" width="15.08203125" style="199" customWidth="1"/>
    <col min="14607" max="14607" width="1.08203125" style="199" customWidth="1"/>
    <col min="14608" max="14608" width="15.08203125" style="199" customWidth="1"/>
    <col min="14609" max="14848" width="9" style="199"/>
    <col min="14849" max="14849" width="9.75" style="199" customWidth="1"/>
    <col min="14850" max="14850" width="3" style="199" customWidth="1"/>
    <col min="14851" max="14851" width="33.75" style="199" customWidth="1"/>
    <col min="14852" max="14852" width="15.08203125" style="199" customWidth="1"/>
    <col min="14853" max="14853" width="1.08203125" style="199" customWidth="1"/>
    <col min="14854" max="14854" width="15.08203125" style="199" customWidth="1"/>
    <col min="14855" max="14855" width="1.08203125" style="199" customWidth="1"/>
    <col min="14856" max="14856" width="15.08203125" style="199" customWidth="1"/>
    <col min="14857" max="14857" width="1.08203125" style="199" customWidth="1"/>
    <col min="14858" max="14858" width="15.08203125" style="199" customWidth="1"/>
    <col min="14859" max="14859" width="1.5" style="199" customWidth="1"/>
    <col min="14860" max="14860" width="15.08203125" style="199" customWidth="1"/>
    <col min="14861" max="14861" width="1.25" style="199" customWidth="1"/>
    <col min="14862" max="14862" width="15.08203125" style="199" customWidth="1"/>
    <col min="14863" max="14863" width="1.08203125" style="199" customWidth="1"/>
    <col min="14864" max="14864" width="15.08203125" style="199" customWidth="1"/>
    <col min="14865" max="15104" width="9" style="199"/>
    <col min="15105" max="15105" width="9.75" style="199" customWidth="1"/>
    <col min="15106" max="15106" width="3" style="199" customWidth="1"/>
    <col min="15107" max="15107" width="33.75" style="199" customWidth="1"/>
    <col min="15108" max="15108" width="15.08203125" style="199" customWidth="1"/>
    <col min="15109" max="15109" width="1.08203125" style="199" customWidth="1"/>
    <col min="15110" max="15110" width="15.08203125" style="199" customWidth="1"/>
    <col min="15111" max="15111" width="1.08203125" style="199" customWidth="1"/>
    <col min="15112" max="15112" width="15.08203125" style="199" customWidth="1"/>
    <col min="15113" max="15113" width="1.08203125" style="199" customWidth="1"/>
    <col min="15114" max="15114" width="15.08203125" style="199" customWidth="1"/>
    <col min="15115" max="15115" width="1.5" style="199" customWidth="1"/>
    <col min="15116" max="15116" width="15.08203125" style="199" customWidth="1"/>
    <col min="15117" max="15117" width="1.25" style="199" customWidth="1"/>
    <col min="15118" max="15118" width="15.08203125" style="199" customWidth="1"/>
    <col min="15119" max="15119" width="1.08203125" style="199" customWidth="1"/>
    <col min="15120" max="15120" width="15.08203125" style="199" customWidth="1"/>
    <col min="15121" max="15360" width="9" style="199"/>
    <col min="15361" max="15361" width="9.75" style="199" customWidth="1"/>
    <col min="15362" max="15362" width="3" style="199" customWidth="1"/>
    <col min="15363" max="15363" width="33.75" style="199" customWidth="1"/>
    <col min="15364" max="15364" width="15.08203125" style="199" customWidth="1"/>
    <col min="15365" max="15365" width="1.08203125" style="199" customWidth="1"/>
    <col min="15366" max="15366" width="15.08203125" style="199" customWidth="1"/>
    <col min="15367" max="15367" width="1.08203125" style="199" customWidth="1"/>
    <col min="15368" max="15368" width="15.08203125" style="199" customWidth="1"/>
    <col min="15369" max="15369" width="1.08203125" style="199" customWidth="1"/>
    <col min="15370" max="15370" width="15.08203125" style="199" customWidth="1"/>
    <col min="15371" max="15371" width="1.5" style="199" customWidth="1"/>
    <col min="15372" max="15372" width="15.08203125" style="199" customWidth="1"/>
    <col min="15373" max="15373" width="1.25" style="199" customWidth="1"/>
    <col min="15374" max="15374" width="15.08203125" style="199" customWidth="1"/>
    <col min="15375" max="15375" width="1.08203125" style="199" customWidth="1"/>
    <col min="15376" max="15376" width="15.08203125" style="199" customWidth="1"/>
    <col min="15377" max="15616" width="9" style="199"/>
    <col min="15617" max="15617" width="9.75" style="199" customWidth="1"/>
    <col min="15618" max="15618" width="3" style="199" customWidth="1"/>
    <col min="15619" max="15619" width="33.75" style="199" customWidth="1"/>
    <col min="15620" max="15620" width="15.08203125" style="199" customWidth="1"/>
    <col min="15621" max="15621" width="1.08203125" style="199" customWidth="1"/>
    <col min="15622" max="15622" width="15.08203125" style="199" customWidth="1"/>
    <col min="15623" max="15623" width="1.08203125" style="199" customWidth="1"/>
    <col min="15624" max="15624" width="15.08203125" style="199" customWidth="1"/>
    <col min="15625" max="15625" width="1.08203125" style="199" customWidth="1"/>
    <col min="15626" max="15626" width="15.08203125" style="199" customWidth="1"/>
    <col min="15627" max="15627" width="1.5" style="199" customWidth="1"/>
    <col min="15628" max="15628" width="15.08203125" style="199" customWidth="1"/>
    <col min="15629" max="15629" width="1.25" style="199" customWidth="1"/>
    <col min="15630" max="15630" width="15.08203125" style="199" customWidth="1"/>
    <col min="15631" max="15631" width="1.08203125" style="199" customWidth="1"/>
    <col min="15632" max="15632" width="15.08203125" style="199" customWidth="1"/>
    <col min="15633" max="15872" width="9" style="199"/>
    <col min="15873" max="15873" width="9.75" style="199" customWidth="1"/>
    <col min="15874" max="15874" width="3" style="199" customWidth="1"/>
    <col min="15875" max="15875" width="33.75" style="199" customWidth="1"/>
    <col min="15876" max="15876" width="15.08203125" style="199" customWidth="1"/>
    <col min="15877" max="15877" width="1.08203125" style="199" customWidth="1"/>
    <col min="15878" max="15878" width="15.08203125" style="199" customWidth="1"/>
    <col min="15879" max="15879" width="1.08203125" style="199" customWidth="1"/>
    <col min="15880" max="15880" width="15.08203125" style="199" customWidth="1"/>
    <col min="15881" max="15881" width="1.08203125" style="199" customWidth="1"/>
    <col min="15882" max="15882" width="15.08203125" style="199" customWidth="1"/>
    <col min="15883" max="15883" width="1.5" style="199" customWidth="1"/>
    <col min="15884" max="15884" width="15.08203125" style="199" customWidth="1"/>
    <col min="15885" max="15885" width="1.25" style="199" customWidth="1"/>
    <col min="15886" max="15886" width="15.08203125" style="199" customWidth="1"/>
    <col min="15887" max="15887" width="1.08203125" style="199" customWidth="1"/>
    <col min="15888" max="15888" width="15.08203125" style="199" customWidth="1"/>
    <col min="15889" max="16128" width="9" style="199"/>
    <col min="16129" max="16129" width="9.75" style="199" customWidth="1"/>
    <col min="16130" max="16130" width="3" style="199" customWidth="1"/>
    <col min="16131" max="16131" width="33.75" style="199" customWidth="1"/>
    <col min="16132" max="16132" width="15.08203125" style="199" customWidth="1"/>
    <col min="16133" max="16133" width="1.08203125" style="199" customWidth="1"/>
    <col min="16134" max="16134" width="15.08203125" style="199" customWidth="1"/>
    <col min="16135" max="16135" width="1.08203125" style="199" customWidth="1"/>
    <col min="16136" max="16136" width="15.08203125" style="199" customWidth="1"/>
    <col min="16137" max="16137" width="1.08203125" style="199" customWidth="1"/>
    <col min="16138" max="16138" width="15.08203125" style="199" customWidth="1"/>
    <col min="16139" max="16139" width="1.5" style="199" customWidth="1"/>
    <col min="16140" max="16140" width="15.08203125" style="199" customWidth="1"/>
    <col min="16141" max="16141" width="1.25" style="199" customWidth="1"/>
    <col min="16142" max="16142" width="15.08203125" style="199" customWidth="1"/>
    <col min="16143" max="16143" width="1.08203125" style="199" customWidth="1"/>
    <col min="16144" max="16144" width="15.08203125" style="199" customWidth="1"/>
    <col min="16145" max="16384" width="9" style="199"/>
  </cols>
  <sheetData>
    <row r="1" spans="1:16" ht="23" customHeight="1">
      <c r="A1" s="173" t="s">
        <v>94</v>
      </c>
      <c r="B1" s="175"/>
      <c r="C1" s="175"/>
      <c r="D1" s="175"/>
      <c r="E1" s="197"/>
      <c r="F1" s="197"/>
      <c r="G1" s="197"/>
      <c r="H1" s="197"/>
      <c r="I1" s="198"/>
      <c r="J1" s="197"/>
      <c r="K1" s="198"/>
      <c r="L1" s="198"/>
      <c r="M1" s="198"/>
      <c r="N1" s="198"/>
      <c r="O1" s="198"/>
      <c r="P1" s="197"/>
    </row>
    <row r="2" spans="1:16" ht="23" customHeight="1">
      <c r="A2" s="200" t="s">
        <v>78</v>
      </c>
      <c r="B2" s="197"/>
      <c r="C2" s="197"/>
      <c r="D2" s="197"/>
      <c r="E2" s="197"/>
      <c r="F2" s="197"/>
      <c r="G2" s="197"/>
      <c r="H2" s="197"/>
      <c r="I2" s="198"/>
      <c r="J2" s="197"/>
      <c r="K2" s="198"/>
      <c r="L2" s="198"/>
      <c r="M2" s="198"/>
      <c r="N2" s="198"/>
      <c r="O2" s="198"/>
      <c r="P2" s="197"/>
    </row>
    <row r="3" spans="1:16" ht="23" customHeight="1">
      <c r="A3" s="200"/>
      <c r="B3" s="197"/>
      <c r="C3" s="197"/>
      <c r="D3" s="197"/>
      <c r="E3" s="197"/>
      <c r="F3" s="197"/>
      <c r="G3" s="197"/>
      <c r="H3" s="197"/>
      <c r="I3" s="198"/>
      <c r="J3" s="197"/>
      <c r="K3" s="198"/>
      <c r="L3" s="198"/>
      <c r="M3" s="198"/>
      <c r="N3" s="198"/>
      <c r="O3" s="198"/>
      <c r="P3" s="197"/>
    </row>
    <row r="4" spans="1:16" s="202" customFormat="1" ht="23" customHeight="1">
      <c r="A4" s="201"/>
      <c r="B4" s="201"/>
      <c r="C4" s="201"/>
      <c r="D4" s="268" t="s">
        <v>1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s="202" customFormat="1" ht="23" customHeight="1">
      <c r="A5" s="201"/>
      <c r="B5" s="201"/>
      <c r="C5" s="201"/>
      <c r="D5" s="201"/>
      <c r="E5" s="201"/>
      <c r="F5" s="201"/>
      <c r="G5" s="201"/>
      <c r="H5" s="201"/>
      <c r="I5" s="199"/>
      <c r="J5" s="199"/>
      <c r="K5" s="269" t="s">
        <v>19</v>
      </c>
      <c r="L5" s="269"/>
      <c r="M5" s="269"/>
      <c r="N5" s="201"/>
      <c r="O5" s="201"/>
      <c r="P5" s="201"/>
    </row>
    <row r="6" spans="1:16" s="202" customFormat="1" ht="23" customHeight="1">
      <c r="A6" s="201"/>
      <c r="B6" s="201"/>
      <c r="C6" s="201"/>
      <c r="G6" s="198" t="s">
        <v>93</v>
      </c>
      <c r="H6" s="201"/>
      <c r="I6" s="201"/>
      <c r="J6" s="201"/>
      <c r="K6" s="201"/>
      <c r="L6" s="201"/>
      <c r="M6" s="201"/>
      <c r="N6" s="201"/>
      <c r="O6" s="203"/>
      <c r="P6" s="201"/>
    </row>
    <row r="7" spans="1:16" s="198" customFormat="1" ht="23" customHeight="1">
      <c r="G7" s="198" t="s">
        <v>79</v>
      </c>
      <c r="I7" s="198" t="s">
        <v>82</v>
      </c>
      <c r="K7" s="198" t="s">
        <v>80</v>
      </c>
      <c r="O7" s="198" t="s">
        <v>30</v>
      </c>
    </row>
    <row r="8" spans="1:16" s="198" customFormat="1" ht="23" customHeight="1">
      <c r="C8" s="204"/>
      <c r="E8" s="179" t="s">
        <v>2</v>
      </c>
      <c r="F8" s="179"/>
      <c r="G8" s="198" t="s">
        <v>92</v>
      </c>
      <c r="I8" s="198" t="s">
        <v>83</v>
      </c>
      <c r="K8" s="198" t="s">
        <v>81</v>
      </c>
      <c r="M8" s="198" t="s">
        <v>31</v>
      </c>
      <c r="O8" s="198" t="s">
        <v>85</v>
      </c>
    </row>
    <row r="9" spans="1:16" s="198" customFormat="1" ht="23" customHeight="1">
      <c r="D9" s="267" t="s">
        <v>52</v>
      </c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</row>
    <row r="10" spans="1:16" ht="23" customHeight="1">
      <c r="A10" s="205" t="s">
        <v>171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1" spans="1:16" ht="23" customHeight="1">
      <c r="A11" s="182" t="s">
        <v>154</v>
      </c>
      <c r="D11" s="183"/>
      <c r="E11" s="183"/>
      <c r="F11" s="183"/>
      <c r="G11" s="183">
        <v>1100000</v>
      </c>
      <c r="H11" s="183"/>
      <c r="I11" s="183">
        <v>1146085</v>
      </c>
      <c r="J11" s="183"/>
      <c r="K11" s="183">
        <v>110000</v>
      </c>
      <c r="L11" s="183"/>
      <c r="M11" s="183">
        <v>4058511</v>
      </c>
      <c r="N11" s="183"/>
      <c r="O11" s="210">
        <f>SUM(G11:M11)</f>
        <v>6414596</v>
      </c>
      <c r="P11" s="183"/>
    </row>
    <row r="12" spans="1:16" ht="23" customHeight="1">
      <c r="A12" s="182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ht="23" customHeight="1">
      <c r="A13" s="182" t="s">
        <v>173</v>
      </c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3" customHeight="1">
      <c r="A14" s="180" t="s">
        <v>174</v>
      </c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 ht="23" customHeight="1">
      <c r="A15" s="186" t="s">
        <v>175</v>
      </c>
      <c r="D15" s="183"/>
      <c r="E15" s="179">
        <v>9</v>
      </c>
      <c r="F15" s="179"/>
      <c r="G15" s="208">
        <v>0</v>
      </c>
      <c r="H15" s="183"/>
      <c r="I15" s="208">
        <v>0</v>
      </c>
      <c r="J15" s="183"/>
      <c r="K15" s="208">
        <v>0</v>
      </c>
      <c r="L15" s="183"/>
      <c r="M15" s="207">
        <v>-550000</v>
      </c>
      <c r="N15" s="183"/>
      <c r="O15" s="218">
        <f>SUM(G15:M15)</f>
        <v>-550000</v>
      </c>
      <c r="P15" s="183"/>
    </row>
    <row r="16" spans="1:16" ht="23" customHeight="1">
      <c r="A16" s="182" t="s">
        <v>177</v>
      </c>
      <c r="D16" s="183"/>
      <c r="E16" s="183"/>
      <c r="F16" s="183"/>
      <c r="G16" s="219">
        <f>SUM(G13:G15)</f>
        <v>0</v>
      </c>
      <c r="H16" s="183"/>
      <c r="I16" s="219">
        <f>SUM(I13:I15)</f>
        <v>0</v>
      </c>
      <c r="J16" s="183"/>
      <c r="K16" s="219">
        <f>SUM(K13:K15)</f>
        <v>0</v>
      </c>
      <c r="L16" s="183"/>
      <c r="M16" s="214">
        <f>SUM(M13:M15)</f>
        <v>-550000</v>
      </c>
      <c r="N16" s="183"/>
      <c r="O16" s="214">
        <f>SUM(O13:O15)</f>
        <v>-550000</v>
      </c>
      <c r="P16" s="183"/>
    </row>
    <row r="17" spans="1:16" ht="23" customHeight="1">
      <c r="A17" s="182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 ht="23" customHeight="1">
      <c r="A18" s="182" t="s">
        <v>125</v>
      </c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 ht="23" customHeight="1">
      <c r="A19" s="186" t="s">
        <v>126</v>
      </c>
      <c r="D19" s="185"/>
      <c r="E19" s="185"/>
      <c r="F19" s="185"/>
      <c r="G19" s="185">
        <v>0</v>
      </c>
      <c r="H19" s="185"/>
      <c r="I19" s="185">
        <v>0</v>
      </c>
      <c r="J19" s="185"/>
      <c r="K19" s="185">
        <v>0</v>
      </c>
      <c r="L19" s="185"/>
      <c r="M19" s="215">
        <f>'PL6'!J46</f>
        <v>668309</v>
      </c>
      <c r="N19" s="185"/>
      <c r="O19" s="215">
        <f>SUM(G19:M19)</f>
        <v>668309</v>
      </c>
      <c r="P19" s="185"/>
    </row>
    <row r="20" spans="1:16" ht="23" customHeight="1">
      <c r="A20" s="186" t="s">
        <v>127</v>
      </c>
      <c r="D20" s="185"/>
      <c r="E20" s="185"/>
      <c r="F20" s="185"/>
      <c r="G20" s="185">
        <v>0</v>
      </c>
      <c r="H20" s="185"/>
      <c r="I20" s="185">
        <v>0</v>
      </c>
      <c r="J20" s="185"/>
      <c r="K20" s="185">
        <v>0</v>
      </c>
      <c r="L20" s="217"/>
      <c r="M20" s="185">
        <v>0</v>
      </c>
      <c r="N20" s="185"/>
      <c r="O20" s="215">
        <f>SUM(G20:M20)</f>
        <v>0</v>
      </c>
      <c r="P20" s="185"/>
    </row>
    <row r="21" spans="1:16" ht="23" customHeight="1">
      <c r="A21" s="182" t="s">
        <v>26</v>
      </c>
      <c r="D21" s="185"/>
      <c r="E21" s="185"/>
      <c r="F21" s="185"/>
      <c r="G21" s="196">
        <f>SUM(G19:G20)</f>
        <v>0</v>
      </c>
      <c r="H21" s="183"/>
      <c r="I21" s="196">
        <f>SUM(I19:I20)</f>
        <v>0</v>
      </c>
      <c r="J21" s="183"/>
      <c r="K21" s="196">
        <f>SUM(K19:K20)</f>
        <v>0</v>
      </c>
      <c r="L21" s="185"/>
      <c r="M21" s="196">
        <f>SUM(M19:M20)</f>
        <v>668309</v>
      </c>
      <c r="N21" s="185"/>
      <c r="O21" s="196">
        <f>SUM(O19:O20)</f>
        <v>668309</v>
      </c>
      <c r="P21" s="185"/>
    </row>
    <row r="22" spans="1:16" ht="23" customHeight="1">
      <c r="A22" s="182"/>
      <c r="D22" s="185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 ht="23" customHeight="1" thickBot="1">
      <c r="A23" s="182" t="s">
        <v>172</v>
      </c>
      <c r="D23" s="185"/>
      <c r="E23" s="183"/>
      <c r="F23" s="183"/>
      <c r="G23" s="216">
        <f>G11+G16+G21</f>
        <v>1100000</v>
      </c>
      <c r="H23" s="183"/>
      <c r="I23" s="216">
        <f>I11+I16+I21</f>
        <v>1146085</v>
      </c>
      <c r="J23" s="183"/>
      <c r="K23" s="216">
        <f>K11+K16+K21</f>
        <v>110000</v>
      </c>
      <c r="L23" s="183"/>
      <c r="M23" s="216">
        <f>M11+M16+M21</f>
        <v>4176820</v>
      </c>
      <c r="N23" s="183"/>
      <c r="O23" s="216">
        <f>O11+O16+O21</f>
        <v>6532905</v>
      </c>
      <c r="P23" s="183"/>
    </row>
    <row r="24" spans="1:16" ht="23" customHeight="1" thickTop="1">
      <c r="A24" s="173" t="s">
        <v>94</v>
      </c>
      <c r="B24" s="175"/>
      <c r="C24" s="175"/>
      <c r="D24" s="175"/>
      <c r="E24" s="197"/>
      <c r="F24" s="197"/>
      <c r="G24" s="197"/>
      <c r="H24" s="197"/>
      <c r="I24" s="198"/>
      <c r="J24" s="197"/>
      <c r="K24" s="198"/>
      <c r="L24" s="198"/>
      <c r="M24" s="198"/>
      <c r="N24" s="198"/>
      <c r="O24" s="198"/>
      <c r="P24" s="197"/>
    </row>
    <row r="25" spans="1:16" ht="23" customHeight="1">
      <c r="A25" s="200" t="s">
        <v>78</v>
      </c>
      <c r="B25" s="197"/>
      <c r="C25" s="197"/>
      <c r="D25" s="197"/>
      <c r="E25" s="197"/>
      <c r="F25" s="197"/>
      <c r="G25" s="197"/>
      <c r="H25" s="197"/>
      <c r="I25" s="198"/>
      <c r="J25" s="197"/>
      <c r="K25" s="198"/>
      <c r="L25" s="198"/>
      <c r="M25" s="198"/>
      <c r="N25" s="198"/>
      <c r="O25" s="198"/>
      <c r="P25" s="197"/>
    </row>
    <row r="26" spans="1:16" ht="23" customHeight="1">
      <c r="A26" s="200"/>
      <c r="B26" s="197"/>
      <c r="C26" s="197"/>
      <c r="D26" s="197"/>
      <c r="E26" s="197"/>
      <c r="F26" s="197"/>
      <c r="G26" s="197"/>
      <c r="H26" s="197"/>
      <c r="I26" s="198"/>
      <c r="J26" s="197"/>
      <c r="K26" s="198"/>
      <c r="L26" s="198"/>
      <c r="M26" s="198"/>
      <c r="N26" s="198"/>
      <c r="O26" s="198"/>
      <c r="P26" s="197"/>
    </row>
    <row r="27" spans="1:16" s="202" customFormat="1" ht="23" customHeight="1">
      <c r="A27" s="201"/>
      <c r="B27" s="201"/>
      <c r="C27" s="201"/>
      <c r="D27" s="268" t="s">
        <v>1</v>
      </c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</row>
    <row r="28" spans="1:16" s="202" customFormat="1" ht="23" customHeight="1">
      <c r="A28" s="201"/>
      <c r="B28" s="201"/>
      <c r="C28" s="201"/>
      <c r="D28" s="201"/>
      <c r="E28" s="201"/>
      <c r="F28" s="201"/>
      <c r="G28" s="201"/>
      <c r="H28" s="201"/>
      <c r="I28" s="199"/>
      <c r="J28" s="199"/>
      <c r="K28" s="269" t="s">
        <v>19</v>
      </c>
      <c r="L28" s="269"/>
      <c r="M28" s="269"/>
      <c r="N28" s="201"/>
      <c r="O28" s="201"/>
      <c r="P28" s="201"/>
    </row>
    <row r="29" spans="1:16" s="202" customFormat="1" ht="23" customHeight="1">
      <c r="A29" s="201"/>
      <c r="B29" s="201"/>
      <c r="C29" s="201"/>
      <c r="G29" s="198" t="s">
        <v>93</v>
      </c>
      <c r="H29" s="201"/>
      <c r="I29" s="201"/>
      <c r="J29" s="201"/>
      <c r="K29" s="201"/>
      <c r="L29" s="201"/>
      <c r="M29" s="201"/>
      <c r="N29" s="201"/>
      <c r="O29" s="203"/>
      <c r="P29" s="201"/>
    </row>
    <row r="30" spans="1:16" s="198" customFormat="1" ht="23" customHeight="1">
      <c r="G30" s="198" t="s">
        <v>79</v>
      </c>
      <c r="I30" s="198" t="s">
        <v>82</v>
      </c>
      <c r="K30" s="198" t="s">
        <v>80</v>
      </c>
      <c r="O30" s="198" t="s">
        <v>30</v>
      </c>
    </row>
    <row r="31" spans="1:16" s="198" customFormat="1" ht="23" customHeight="1">
      <c r="C31" s="204"/>
      <c r="E31" s="179" t="s">
        <v>2</v>
      </c>
      <c r="F31" s="179"/>
      <c r="G31" s="198" t="s">
        <v>92</v>
      </c>
      <c r="I31" s="198" t="s">
        <v>83</v>
      </c>
      <c r="K31" s="198" t="s">
        <v>81</v>
      </c>
      <c r="M31" s="198" t="s">
        <v>31</v>
      </c>
      <c r="O31" s="198" t="s">
        <v>85</v>
      </c>
    </row>
    <row r="32" spans="1:16" s="198" customFormat="1" ht="23" customHeight="1">
      <c r="D32" s="267" t="s">
        <v>52</v>
      </c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</row>
    <row r="33" spans="1:16" ht="23" customHeight="1">
      <c r="A33" s="205" t="s">
        <v>178</v>
      </c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</row>
    <row r="34" spans="1:16" ht="23" customHeight="1">
      <c r="A34" s="182" t="s">
        <v>160</v>
      </c>
      <c r="D34" s="185"/>
      <c r="E34" s="183"/>
      <c r="F34" s="183"/>
      <c r="G34" s="183">
        <v>1100000</v>
      </c>
      <c r="H34" s="183"/>
      <c r="I34" s="183">
        <v>1146085</v>
      </c>
      <c r="J34" s="183"/>
      <c r="K34" s="183">
        <v>110000</v>
      </c>
      <c r="L34" s="183"/>
      <c r="M34" s="183">
        <v>4270332</v>
      </c>
      <c r="N34" s="183"/>
      <c r="O34" s="210">
        <f>SUM(G34:M34)</f>
        <v>6626417</v>
      </c>
      <c r="P34" s="183"/>
    </row>
    <row r="35" spans="1:16" ht="23" customHeight="1">
      <c r="A35" s="182"/>
      <c r="D35" s="185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210"/>
      <c r="P35" s="183"/>
    </row>
    <row r="36" spans="1:16" ht="23" customHeight="1">
      <c r="A36" s="182" t="s">
        <v>173</v>
      </c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</row>
    <row r="37" spans="1:16" ht="23" customHeight="1">
      <c r="A37" s="180" t="s">
        <v>174</v>
      </c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</row>
    <row r="38" spans="1:16" ht="23" customHeight="1">
      <c r="A38" s="186" t="s">
        <v>175</v>
      </c>
      <c r="D38" s="183"/>
      <c r="E38" s="179">
        <v>9</v>
      </c>
      <c r="F38" s="179"/>
      <c r="G38" s="208">
        <v>0</v>
      </c>
      <c r="H38" s="183"/>
      <c r="I38" s="208">
        <v>0</v>
      </c>
      <c r="J38" s="183"/>
      <c r="K38" s="208">
        <v>0</v>
      </c>
      <c r="L38" s="183"/>
      <c r="M38" s="207">
        <v>-550000</v>
      </c>
      <c r="N38" s="183"/>
      <c r="O38" s="218">
        <f>SUM(G38:M38)</f>
        <v>-550000</v>
      </c>
      <c r="P38" s="183"/>
    </row>
    <row r="39" spans="1:16" ht="23" customHeight="1">
      <c r="A39" s="182" t="s">
        <v>177</v>
      </c>
      <c r="D39" s="183"/>
      <c r="E39" s="183"/>
      <c r="F39" s="183"/>
      <c r="G39" s="219">
        <f>SUM(G36:G38)</f>
        <v>0</v>
      </c>
      <c r="H39" s="183"/>
      <c r="I39" s="219">
        <f>SUM(I36:I38)</f>
        <v>0</v>
      </c>
      <c r="J39" s="183"/>
      <c r="K39" s="219">
        <f>SUM(K36:K38)</f>
        <v>0</v>
      </c>
      <c r="L39" s="183"/>
      <c r="M39" s="214">
        <f>SUM(M36:M38)</f>
        <v>-550000</v>
      </c>
      <c r="N39" s="183"/>
      <c r="O39" s="214">
        <f>SUM(O36:O38)</f>
        <v>-550000</v>
      </c>
      <c r="P39" s="183"/>
    </row>
    <row r="40" spans="1:16" ht="23" customHeight="1">
      <c r="A40" s="182"/>
      <c r="D40" s="185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</row>
    <row r="41" spans="1:16" ht="23" customHeight="1">
      <c r="A41" s="182" t="s">
        <v>125</v>
      </c>
      <c r="D41" s="185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</row>
    <row r="42" spans="1:16" ht="23" customHeight="1">
      <c r="A42" s="186" t="s">
        <v>126</v>
      </c>
      <c r="D42" s="185"/>
      <c r="E42" s="185"/>
      <c r="F42" s="185"/>
      <c r="G42" s="185">
        <v>0</v>
      </c>
      <c r="H42" s="185"/>
      <c r="I42" s="185">
        <v>0</v>
      </c>
      <c r="J42" s="185"/>
      <c r="K42" s="185">
        <v>0</v>
      </c>
      <c r="L42" s="185"/>
      <c r="M42" s="215">
        <f>'PL6'!H46</f>
        <v>734979</v>
      </c>
      <c r="N42" s="185"/>
      <c r="O42" s="215">
        <f>SUM(G42:M42)</f>
        <v>734979</v>
      </c>
      <c r="P42" s="185"/>
    </row>
    <row r="43" spans="1:16" ht="23" customHeight="1">
      <c r="A43" s="186" t="s">
        <v>127</v>
      </c>
      <c r="D43" s="185"/>
      <c r="E43" s="185"/>
      <c r="F43" s="185"/>
      <c r="G43" s="185">
        <v>0</v>
      </c>
      <c r="H43" s="185"/>
      <c r="I43" s="185">
        <v>0</v>
      </c>
      <c r="J43" s="185"/>
      <c r="K43" s="185">
        <v>0</v>
      </c>
      <c r="L43" s="185"/>
      <c r="M43" s="185">
        <v>0</v>
      </c>
      <c r="N43" s="185"/>
      <c r="O43" s="215">
        <v>0</v>
      </c>
      <c r="P43" s="185"/>
    </row>
    <row r="44" spans="1:16" ht="23" customHeight="1">
      <c r="A44" s="182" t="s">
        <v>26</v>
      </c>
      <c r="D44" s="185"/>
      <c r="E44" s="185"/>
      <c r="F44" s="185"/>
      <c r="G44" s="196">
        <f>SUM(G42:G43)</f>
        <v>0</v>
      </c>
      <c r="H44" s="183"/>
      <c r="I44" s="196">
        <f>SUM(I42:I43)</f>
        <v>0</v>
      </c>
      <c r="J44" s="183"/>
      <c r="K44" s="196">
        <f>SUM(K42:K43)</f>
        <v>0</v>
      </c>
      <c r="L44" s="185"/>
      <c r="M44" s="196">
        <f>SUM(M42:M43)</f>
        <v>734979</v>
      </c>
      <c r="N44" s="185"/>
      <c r="O44" s="196">
        <f>SUM(O42:O43)</f>
        <v>734979</v>
      </c>
      <c r="P44" s="185"/>
    </row>
    <row r="45" spans="1:16" ht="23" customHeight="1">
      <c r="A45" s="182"/>
      <c r="D45" s="185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</row>
    <row r="46" spans="1:16" ht="23" customHeight="1" thickBot="1">
      <c r="A46" s="182" t="s">
        <v>179</v>
      </c>
      <c r="D46" s="183"/>
      <c r="E46" s="183"/>
      <c r="F46" s="183"/>
      <c r="G46" s="216">
        <f>+G34+G39+G44</f>
        <v>1100000</v>
      </c>
      <c r="H46" s="183"/>
      <c r="I46" s="216">
        <f>+I34+I39+I44</f>
        <v>1146085</v>
      </c>
      <c r="J46" s="183"/>
      <c r="K46" s="216">
        <f>+K34+K39+K44</f>
        <v>110000</v>
      </c>
      <c r="L46" s="183"/>
      <c r="M46" s="216">
        <f>+M34+M39+M44</f>
        <v>4455311</v>
      </c>
      <c r="N46" s="183"/>
      <c r="O46" s="216">
        <f>+O34+O39+O44</f>
        <v>6811396</v>
      </c>
      <c r="P46" s="183"/>
    </row>
    <row r="47" spans="1:16" ht="23.25" customHeight="1" thickTop="1">
      <c r="D47" s="209"/>
      <c r="E47" s="209"/>
      <c r="F47" s="209"/>
      <c r="G47" s="209"/>
      <c r="H47" s="209"/>
      <c r="I47" s="209"/>
      <c r="J47" s="209"/>
      <c r="K47" s="209"/>
      <c r="L47" s="209"/>
      <c r="N47" s="209"/>
      <c r="P47" s="209"/>
    </row>
    <row r="48" spans="1:16" ht="23.25" customHeight="1">
      <c r="A48" s="186"/>
      <c r="M48" s="209"/>
      <c r="O48" s="209"/>
    </row>
  </sheetData>
  <sheetProtection formatCells="0" formatColumns="0" formatRows="0" insertColumns="0" insertRows="0" insertHyperlinks="0" deleteColumns="0" deleteRows="0" sort="0" autoFilter="0" pivotTables="0"/>
  <mergeCells count="6">
    <mergeCell ref="D32:P32"/>
    <mergeCell ref="D4:P4"/>
    <mergeCell ref="D9:P9"/>
    <mergeCell ref="K5:M5"/>
    <mergeCell ref="D27:P27"/>
    <mergeCell ref="K28:M28"/>
  </mergeCells>
  <pageMargins left="0.7" right="0.7" top="0.75" bottom="0.75" header="0.3" footer="0.3"/>
  <pageSetup paperSize="9" scale="79" firstPageNumber="11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23" max="14" man="1"/>
  </rowBreaks>
  <ignoredErrors>
    <ignoredError sqref="O1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5AAF-D5BD-49E1-B0E0-5468179ED5CA}">
  <sheetPr>
    <pageSetUpPr fitToPage="1"/>
  </sheetPr>
  <dimension ref="A1:J81"/>
  <sheetViews>
    <sheetView showGridLines="0" tabSelected="1" view="pageBreakPreview" topLeftCell="A16" zoomScale="85" zoomScaleNormal="110" zoomScaleSheetLayoutView="85" workbookViewId="0">
      <selection activeCell="H28" sqref="H28"/>
    </sheetView>
  </sheetViews>
  <sheetFormatPr defaultColWidth="9.33203125" defaultRowHeight="22.5" customHeight="1"/>
  <cols>
    <col min="1" max="1" width="49.4140625" style="176" customWidth="1"/>
    <col min="2" max="2" width="1.25" style="176" customWidth="1"/>
    <col min="3" max="3" width="12.75" style="190" customWidth="1"/>
    <col min="4" max="4" width="1.25" style="176" customWidth="1"/>
    <col min="5" max="5" width="12.75" style="190" customWidth="1"/>
    <col min="6" max="6" width="1.25" style="176" customWidth="1"/>
    <col min="7" max="7" width="12.75" style="190" customWidth="1"/>
    <col min="8" max="8" width="1.25" style="176" customWidth="1"/>
    <col min="9" max="9" width="12.75" style="190" customWidth="1"/>
    <col min="10" max="10" width="1.25" style="176" customWidth="1"/>
    <col min="11" max="11" width="15.58203125" style="176" customWidth="1"/>
    <col min="12" max="256" width="9.33203125" style="176"/>
    <col min="257" max="257" width="60.83203125" style="176" customWidth="1"/>
    <col min="258" max="258" width="1.25" style="176" customWidth="1"/>
    <col min="259" max="259" width="12.75" style="176" customWidth="1"/>
    <col min="260" max="260" width="1.25" style="176" customWidth="1"/>
    <col min="261" max="261" width="12.75" style="176" customWidth="1"/>
    <col min="262" max="262" width="1.25" style="176" customWidth="1"/>
    <col min="263" max="263" width="12.75" style="176" customWidth="1"/>
    <col min="264" max="264" width="1.25" style="176" customWidth="1"/>
    <col min="265" max="265" width="12.75" style="176" customWidth="1"/>
    <col min="266" max="266" width="1.25" style="176" customWidth="1"/>
    <col min="267" max="267" width="15.58203125" style="176" customWidth="1"/>
    <col min="268" max="512" width="9.33203125" style="176"/>
    <col min="513" max="513" width="60.83203125" style="176" customWidth="1"/>
    <col min="514" max="514" width="1.25" style="176" customWidth="1"/>
    <col min="515" max="515" width="12.75" style="176" customWidth="1"/>
    <col min="516" max="516" width="1.25" style="176" customWidth="1"/>
    <col min="517" max="517" width="12.75" style="176" customWidth="1"/>
    <col min="518" max="518" width="1.25" style="176" customWidth="1"/>
    <col min="519" max="519" width="12.75" style="176" customWidth="1"/>
    <col min="520" max="520" width="1.25" style="176" customWidth="1"/>
    <col min="521" max="521" width="12.75" style="176" customWidth="1"/>
    <col min="522" max="522" width="1.25" style="176" customWidth="1"/>
    <col min="523" max="523" width="15.58203125" style="176" customWidth="1"/>
    <col min="524" max="768" width="9.33203125" style="176"/>
    <col min="769" max="769" width="60.83203125" style="176" customWidth="1"/>
    <col min="770" max="770" width="1.25" style="176" customWidth="1"/>
    <col min="771" max="771" width="12.75" style="176" customWidth="1"/>
    <col min="772" max="772" width="1.25" style="176" customWidth="1"/>
    <col min="773" max="773" width="12.75" style="176" customWidth="1"/>
    <col min="774" max="774" width="1.25" style="176" customWidth="1"/>
    <col min="775" max="775" width="12.75" style="176" customWidth="1"/>
    <col min="776" max="776" width="1.25" style="176" customWidth="1"/>
    <col min="777" max="777" width="12.75" style="176" customWidth="1"/>
    <col min="778" max="778" width="1.25" style="176" customWidth="1"/>
    <col min="779" max="779" width="15.58203125" style="176" customWidth="1"/>
    <col min="780" max="1024" width="9.33203125" style="176"/>
    <col min="1025" max="1025" width="60.83203125" style="176" customWidth="1"/>
    <col min="1026" max="1026" width="1.25" style="176" customWidth="1"/>
    <col min="1027" max="1027" width="12.75" style="176" customWidth="1"/>
    <col min="1028" max="1028" width="1.25" style="176" customWidth="1"/>
    <col min="1029" max="1029" width="12.75" style="176" customWidth="1"/>
    <col min="1030" max="1030" width="1.25" style="176" customWidth="1"/>
    <col min="1031" max="1031" width="12.75" style="176" customWidth="1"/>
    <col min="1032" max="1032" width="1.25" style="176" customWidth="1"/>
    <col min="1033" max="1033" width="12.75" style="176" customWidth="1"/>
    <col min="1034" max="1034" width="1.25" style="176" customWidth="1"/>
    <col min="1035" max="1035" width="15.58203125" style="176" customWidth="1"/>
    <col min="1036" max="1280" width="9.33203125" style="176"/>
    <col min="1281" max="1281" width="60.83203125" style="176" customWidth="1"/>
    <col min="1282" max="1282" width="1.25" style="176" customWidth="1"/>
    <col min="1283" max="1283" width="12.75" style="176" customWidth="1"/>
    <col min="1284" max="1284" width="1.25" style="176" customWidth="1"/>
    <col min="1285" max="1285" width="12.75" style="176" customWidth="1"/>
    <col min="1286" max="1286" width="1.25" style="176" customWidth="1"/>
    <col min="1287" max="1287" width="12.75" style="176" customWidth="1"/>
    <col min="1288" max="1288" width="1.25" style="176" customWidth="1"/>
    <col min="1289" max="1289" width="12.75" style="176" customWidth="1"/>
    <col min="1290" max="1290" width="1.25" style="176" customWidth="1"/>
    <col min="1291" max="1291" width="15.58203125" style="176" customWidth="1"/>
    <col min="1292" max="1536" width="9.33203125" style="176"/>
    <col min="1537" max="1537" width="60.83203125" style="176" customWidth="1"/>
    <col min="1538" max="1538" width="1.25" style="176" customWidth="1"/>
    <col min="1539" max="1539" width="12.75" style="176" customWidth="1"/>
    <col min="1540" max="1540" width="1.25" style="176" customWidth="1"/>
    <col min="1541" max="1541" width="12.75" style="176" customWidth="1"/>
    <col min="1542" max="1542" width="1.25" style="176" customWidth="1"/>
    <col min="1543" max="1543" width="12.75" style="176" customWidth="1"/>
    <col min="1544" max="1544" width="1.25" style="176" customWidth="1"/>
    <col min="1545" max="1545" width="12.75" style="176" customWidth="1"/>
    <col min="1546" max="1546" width="1.25" style="176" customWidth="1"/>
    <col min="1547" max="1547" width="15.58203125" style="176" customWidth="1"/>
    <col min="1548" max="1792" width="9.33203125" style="176"/>
    <col min="1793" max="1793" width="60.83203125" style="176" customWidth="1"/>
    <col min="1794" max="1794" width="1.25" style="176" customWidth="1"/>
    <col min="1795" max="1795" width="12.75" style="176" customWidth="1"/>
    <col min="1796" max="1796" width="1.25" style="176" customWidth="1"/>
    <col min="1797" max="1797" width="12.75" style="176" customWidth="1"/>
    <col min="1798" max="1798" width="1.25" style="176" customWidth="1"/>
    <col min="1799" max="1799" width="12.75" style="176" customWidth="1"/>
    <col min="1800" max="1800" width="1.25" style="176" customWidth="1"/>
    <col min="1801" max="1801" width="12.75" style="176" customWidth="1"/>
    <col min="1802" max="1802" width="1.25" style="176" customWidth="1"/>
    <col min="1803" max="1803" width="15.58203125" style="176" customWidth="1"/>
    <col min="1804" max="2048" width="9.33203125" style="176"/>
    <col min="2049" max="2049" width="60.83203125" style="176" customWidth="1"/>
    <col min="2050" max="2050" width="1.25" style="176" customWidth="1"/>
    <col min="2051" max="2051" width="12.75" style="176" customWidth="1"/>
    <col min="2052" max="2052" width="1.25" style="176" customWidth="1"/>
    <col min="2053" max="2053" width="12.75" style="176" customWidth="1"/>
    <col min="2054" max="2054" width="1.25" style="176" customWidth="1"/>
    <col min="2055" max="2055" width="12.75" style="176" customWidth="1"/>
    <col min="2056" max="2056" width="1.25" style="176" customWidth="1"/>
    <col min="2057" max="2057" width="12.75" style="176" customWidth="1"/>
    <col min="2058" max="2058" width="1.25" style="176" customWidth="1"/>
    <col min="2059" max="2059" width="15.58203125" style="176" customWidth="1"/>
    <col min="2060" max="2304" width="9.33203125" style="176"/>
    <col min="2305" max="2305" width="60.83203125" style="176" customWidth="1"/>
    <col min="2306" max="2306" width="1.25" style="176" customWidth="1"/>
    <col min="2307" max="2307" width="12.75" style="176" customWidth="1"/>
    <col min="2308" max="2308" width="1.25" style="176" customWidth="1"/>
    <col min="2309" max="2309" width="12.75" style="176" customWidth="1"/>
    <col min="2310" max="2310" width="1.25" style="176" customWidth="1"/>
    <col min="2311" max="2311" width="12.75" style="176" customWidth="1"/>
    <col min="2312" max="2312" width="1.25" style="176" customWidth="1"/>
    <col min="2313" max="2313" width="12.75" style="176" customWidth="1"/>
    <col min="2314" max="2314" width="1.25" style="176" customWidth="1"/>
    <col min="2315" max="2315" width="15.58203125" style="176" customWidth="1"/>
    <col min="2316" max="2560" width="9.33203125" style="176"/>
    <col min="2561" max="2561" width="60.83203125" style="176" customWidth="1"/>
    <col min="2562" max="2562" width="1.25" style="176" customWidth="1"/>
    <col min="2563" max="2563" width="12.75" style="176" customWidth="1"/>
    <col min="2564" max="2564" width="1.25" style="176" customWidth="1"/>
    <col min="2565" max="2565" width="12.75" style="176" customWidth="1"/>
    <col min="2566" max="2566" width="1.25" style="176" customWidth="1"/>
    <col min="2567" max="2567" width="12.75" style="176" customWidth="1"/>
    <col min="2568" max="2568" width="1.25" style="176" customWidth="1"/>
    <col min="2569" max="2569" width="12.75" style="176" customWidth="1"/>
    <col min="2570" max="2570" width="1.25" style="176" customWidth="1"/>
    <col min="2571" max="2571" width="15.58203125" style="176" customWidth="1"/>
    <col min="2572" max="2816" width="9.33203125" style="176"/>
    <col min="2817" max="2817" width="60.83203125" style="176" customWidth="1"/>
    <col min="2818" max="2818" width="1.25" style="176" customWidth="1"/>
    <col min="2819" max="2819" width="12.75" style="176" customWidth="1"/>
    <col min="2820" max="2820" width="1.25" style="176" customWidth="1"/>
    <col min="2821" max="2821" width="12.75" style="176" customWidth="1"/>
    <col min="2822" max="2822" width="1.25" style="176" customWidth="1"/>
    <col min="2823" max="2823" width="12.75" style="176" customWidth="1"/>
    <col min="2824" max="2824" width="1.25" style="176" customWidth="1"/>
    <col min="2825" max="2825" width="12.75" style="176" customWidth="1"/>
    <col min="2826" max="2826" width="1.25" style="176" customWidth="1"/>
    <col min="2827" max="2827" width="15.58203125" style="176" customWidth="1"/>
    <col min="2828" max="3072" width="9.33203125" style="176"/>
    <col min="3073" max="3073" width="60.83203125" style="176" customWidth="1"/>
    <col min="3074" max="3074" width="1.25" style="176" customWidth="1"/>
    <col min="3075" max="3075" width="12.75" style="176" customWidth="1"/>
    <col min="3076" max="3076" width="1.25" style="176" customWidth="1"/>
    <col min="3077" max="3077" width="12.75" style="176" customWidth="1"/>
    <col min="3078" max="3078" width="1.25" style="176" customWidth="1"/>
    <col min="3079" max="3079" width="12.75" style="176" customWidth="1"/>
    <col min="3080" max="3080" width="1.25" style="176" customWidth="1"/>
    <col min="3081" max="3081" width="12.75" style="176" customWidth="1"/>
    <col min="3082" max="3082" width="1.25" style="176" customWidth="1"/>
    <col min="3083" max="3083" width="15.58203125" style="176" customWidth="1"/>
    <col min="3084" max="3328" width="9.33203125" style="176"/>
    <col min="3329" max="3329" width="60.83203125" style="176" customWidth="1"/>
    <col min="3330" max="3330" width="1.25" style="176" customWidth="1"/>
    <col min="3331" max="3331" width="12.75" style="176" customWidth="1"/>
    <col min="3332" max="3332" width="1.25" style="176" customWidth="1"/>
    <col min="3333" max="3333" width="12.75" style="176" customWidth="1"/>
    <col min="3334" max="3334" width="1.25" style="176" customWidth="1"/>
    <col min="3335" max="3335" width="12.75" style="176" customWidth="1"/>
    <col min="3336" max="3336" width="1.25" style="176" customWidth="1"/>
    <col min="3337" max="3337" width="12.75" style="176" customWidth="1"/>
    <col min="3338" max="3338" width="1.25" style="176" customWidth="1"/>
    <col min="3339" max="3339" width="15.58203125" style="176" customWidth="1"/>
    <col min="3340" max="3584" width="9.33203125" style="176"/>
    <col min="3585" max="3585" width="60.83203125" style="176" customWidth="1"/>
    <col min="3586" max="3586" width="1.25" style="176" customWidth="1"/>
    <col min="3587" max="3587" width="12.75" style="176" customWidth="1"/>
    <col min="3588" max="3588" width="1.25" style="176" customWidth="1"/>
    <col min="3589" max="3589" width="12.75" style="176" customWidth="1"/>
    <col min="3590" max="3590" width="1.25" style="176" customWidth="1"/>
    <col min="3591" max="3591" width="12.75" style="176" customWidth="1"/>
    <col min="3592" max="3592" width="1.25" style="176" customWidth="1"/>
    <col min="3593" max="3593" width="12.75" style="176" customWidth="1"/>
    <col min="3594" max="3594" width="1.25" style="176" customWidth="1"/>
    <col min="3595" max="3595" width="15.58203125" style="176" customWidth="1"/>
    <col min="3596" max="3840" width="9.33203125" style="176"/>
    <col min="3841" max="3841" width="60.83203125" style="176" customWidth="1"/>
    <col min="3842" max="3842" width="1.25" style="176" customWidth="1"/>
    <col min="3843" max="3843" width="12.75" style="176" customWidth="1"/>
    <col min="3844" max="3844" width="1.25" style="176" customWidth="1"/>
    <col min="3845" max="3845" width="12.75" style="176" customWidth="1"/>
    <col min="3846" max="3846" width="1.25" style="176" customWidth="1"/>
    <col min="3847" max="3847" width="12.75" style="176" customWidth="1"/>
    <col min="3848" max="3848" width="1.25" style="176" customWidth="1"/>
    <col min="3849" max="3849" width="12.75" style="176" customWidth="1"/>
    <col min="3850" max="3850" width="1.25" style="176" customWidth="1"/>
    <col min="3851" max="3851" width="15.58203125" style="176" customWidth="1"/>
    <col min="3852" max="4096" width="9.33203125" style="176"/>
    <col min="4097" max="4097" width="60.83203125" style="176" customWidth="1"/>
    <col min="4098" max="4098" width="1.25" style="176" customWidth="1"/>
    <col min="4099" max="4099" width="12.75" style="176" customWidth="1"/>
    <col min="4100" max="4100" width="1.25" style="176" customWidth="1"/>
    <col min="4101" max="4101" width="12.75" style="176" customWidth="1"/>
    <col min="4102" max="4102" width="1.25" style="176" customWidth="1"/>
    <col min="4103" max="4103" width="12.75" style="176" customWidth="1"/>
    <col min="4104" max="4104" width="1.25" style="176" customWidth="1"/>
    <col min="4105" max="4105" width="12.75" style="176" customWidth="1"/>
    <col min="4106" max="4106" width="1.25" style="176" customWidth="1"/>
    <col min="4107" max="4107" width="15.58203125" style="176" customWidth="1"/>
    <col min="4108" max="4352" width="9.33203125" style="176"/>
    <col min="4353" max="4353" width="60.83203125" style="176" customWidth="1"/>
    <col min="4354" max="4354" width="1.25" style="176" customWidth="1"/>
    <col min="4355" max="4355" width="12.75" style="176" customWidth="1"/>
    <col min="4356" max="4356" width="1.25" style="176" customWidth="1"/>
    <col min="4357" max="4357" width="12.75" style="176" customWidth="1"/>
    <col min="4358" max="4358" width="1.25" style="176" customWidth="1"/>
    <col min="4359" max="4359" width="12.75" style="176" customWidth="1"/>
    <col min="4360" max="4360" width="1.25" style="176" customWidth="1"/>
    <col min="4361" max="4361" width="12.75" style="176" customWidth="1"/>
    <col min="4362" max="4362" width="1.25" style="176" customWidth="1"/>
    <col min="4363" max="4363" width="15.58203125" style="176" customWidth="1"/>
    <col min="4364" max="4608" width="9.33203125" style="176"/>
    <col min="4609" max="4609" width="60.83203125" style="176" customWidth="1"/>
    <col min="4610" max="4610" width="1.25" style="176" customWidth="1"/>
    <col min="4611" max="4611" width="12.75" style="176" customWidth="1"/>
    <col min="4612" max="4612" width="1.25" style="176" customWidth="1"/>
    <col min="4613" max="4613" width="12.75" style="176" customWidth="1"/>
    <col min="4614" max="4614" width="1.25" style="176" customWidth="1"/>
    <col min="4615" max="4615" width="12.75" style="176" customWidth="1"/>
    <col min="4616" max="4616" width="1.25" style="176" customWidth="1"/>
    <col min="4617" max="4617" width="12.75" style="176" customWidth="1"/>
    <col min="4618" max="4618" width="1.25" style="176" customWidth="1"/>
    <col min="4619" max="4619" width="15.58203125" style="176" customWidth="1"/>
    <col min="4620" max="4864" width="9.33203125" style="176"/>
    <col min="4865" max="4865" width="60.83203125" style="176" customWidth="1"/>
    <col min="4866" max="4866" width="1.25" style="176" customWidth="1"/>
    <col min="4867" max="4867" width="12.75" style="176" customWidth="1"/>
    <col min="4868" max="4868" width="1.25" style="176" customWidth="1"/>
    <col min="4869" max="4869" width="12.75" style="176" customWidth="1"/>
    <col min="4870" max="4870" width="1.25" style="176" customWidth="1"/>
    <col min="4871" max="4871" width="12.75" style="176" customWidth="1"/>
    <col min="4872" max="4872" width="1.25" style="176" customWidth="1"/>
    <col min="4873" max="4873" width="12.75" style="176" customWidth="1"/>
    <col min="4874" max="4874" width="1.25" style="176" customWidth="1"/>
    <col min="4875" max="4875" width="15.58203125" style="176" customWidth="1"/>
    <col min="4876" max="5120" width="9.33203125" style="176"/>
    <col min="5121" max="5121" width="60.83203125" style="176" customWidth="1"/>
    <col min="5122" max="5122" width="1.25" style="176" customWidth="1"/>
    <col min="5123" max="5123" width="12.75" style="176" customWidth="1"/>
    <col min="5124" max="5124" width="1.25" style="176" customWidth="1"/>
    <col min="5125" max="5125" width="12.75" style="176" customWidth="1"/>
    <col min="5126" max="5126" width="1.25" style="176" customWidth="1"/>
    <col min="5127" max="5127" width="12.75" style="176" customWidth="1"/>
    <col min="5128" max="5128" width="1.25" style="176" customWidth="1"/>
    <col min="5129" max="5129" width="12.75" style="176" customWidth="1"/>
    <col min="5130" max="5130" width="1.25" style="176" customWidth="1"/>
    <col min="5131" max="5131" width="15.58203125" style="176" customWidth="1"/>
    <col min="5132" max="5376" width="9.33203125" style="176"/>
    <col min="5377" max="5377" width="60.83203125" style="176" customWidth="1"/>
    <col min="5378" max="5378" width="1.25" style="176" customWidth="1"/>
    <col min="5379" max="5379" width="12.75" style="176" customWidth="1"/>
    <col min="5380" max="5380" width="1.25" style="176" customWidth="1"/>
    <col min="5381" max="5381" width="12.75" style="176" customWidth="1"/>
    <col min="5382" max="5382" width="1.25" style="176" customWidth="1"/>
    <col min="5383" max="5383" width="12.75" style="176" customWidth="1"/>
    <col min="5384" max="5384" width="1.25" style="176" customWidth="1"/>
    <col min="5385" max="5385" width="12.75" style="176" customWidth="1"/>
    <col min="5386" max="5386" width="1.25" style="176" customWidth="1"/>
    <col min="5387" max="5387" width="15.58203125" style="176" customWidth="1"/>
    <col min="5388" max="5632" width="9.33203125" style="176"/>
    <col min="5633" max="5633" width="60.83203125" style="176" customWidth="1"/>
    <col min="5634" max="5634" width="1.25" style="176" customWidth="1"/>
    <col min="5635" max="5635" width="12.75" style="176" customWidth="1"/>
    <col min="5636" max="5636" width="1.25" style="176" customWidth="1"/>
    <col min="5637" max="5637" width="12.75" style="176" customWidth="1"/>
    <col min="5638" max="5638" width="1.25" style="176" customWidth="1"/>
    <col min="5639" max="5639" width="12.75" style="176" customWidth="1"/>
    <col min="5640" max="5640" width="1.25" style="176" customWidth="1"/>
    <col min="5641" max="5641" width="12.75" style="176" customWidth="1"/>
    <col min="5642" max="5642" width="1.25" style="176" customWidth="1"/>
    <col min="5643" max="5643" width="15.58203125" style="176" customWidth="1"/>
    <col min="5644" max="5888" width="9.33203125" style="176"/>
    <col min="5889" max="5889" width="60.83203125" style="176" customWidth="1"/>
    <col min="5890" max="5890" width="1.25" style="176" customWidth="1"/>
    <col min="5891" max="5891" width="12.75" style="176" customWidth="1"/>
    <col min="5892" max="5892" width="1.25" style="176" customWidth="1"/>
    <col min="5893" max="5893" width="12.75" style="176" customWidth="1"/>
    <col min="5894" max="5894" width="1.25" style="176" customWidth="1"/>
    <col min="5895" max="5895" width="12.75" style="176" customWidth="1"/>
    <col min="5896" max="5896" width="1.25" style="176" customWidth="1"/>
    <col min="5897" max="5897" width="12.75" style="176" customWidth="1"/>
    <col min="5898" max="5898" width="1.25" style="176" customWidth="1"/>
    <col min="5899" max="5899" width="15.58203125" style="176" customWidth="1"/>
    <col min="5900" max="6144" width="9.33203125" style="176"/>
    <col min="6145" max="6145" width="60.83203125" style="176" customWidth="1"/>
    <col min="6146" max="6146" width="1.25" style="176" customWidth="1"/>
    <col min="6147" max="6147" width="12.75" style="176" customWidth="1"/>
    <col min="6148" max="6148" width="1.25" style="176" customWidth="1"/>
    <col min="6149" max="6149" width="12.75" style="176" customWidth="1"/>
    <col min="6150" max="6150" width="1.25" style="176" customWidth="1"/>
    <col min="6151" max="6151" width="12.75" style="176" customWidth="1"/>
    <col min="6152" max="6152" width="1.25" style="176" customWidth="1"/>
    <col min="6153" max="6153" width="12.75" style="176" customWidth="1"/>
    <col min="6154" max="6154" width="1.25" style="176" customWidth="1"/>
    <col min="6155" max="6155" width="15.58203125" style="176" customWidth="1"/>
    <col min="6156" max="6400" width="9.33203125" style="176"/>
    <col min="6401" max="6401" width="60.83203125" style="176" customWidth="1"/>
    <col min="6402" max="6402" width="1.25" style="176" customWidth="1"/>
    <col min="6403" max="6403" width="12.75" style="176" customWidth="1"/>
    <col min="6404" max="6404" width="1.25" style="176" customWidth="1"/>
    <col min="6405" max="6405" width="12.75" style="176" customWidth="1"/>
    <col min="6406" max="6406" width="1.25" style="176" customWidth="1"/>
    <col min="6407" max="6407" width="12.75" style="176" customWidth="1"/>
    <col min="6408" max="6408" width="1.25" style="176" customWidth="1"/>
    <col min="6409" max="6409" width="12.75" style="176" customWidth="1"/>
    <col min="6410" max="6410" width="1.25" style="176" customWidth="1"/>
    <col min="6411" max="6411" width="15.58203125" style="176" customWidth="1"/>
    <col min="6412" max="6656" width="9.33203125" style="176"/>
    <col min="6657" max="6657" width="60.83203125" style="176" customWidth="1"/>
    <col min="6658" max="6658" width="1.25" style="176" customWidth="1"/>
    <col min="6659" max="6659" width="12.75" style="176" customWidth="1"/>
    <col min="6660" max="6660" width="1.25" style="176" customWidth="1"/>
    <col min="6661" max="6661" width="12.75" style="176" customWidth="1"/>
    <col min="6662" max="6662" width="1.25" style="176" customWidth="1"/>
    <col min="6663" max="6663" width="12.75" style="176" customWidth="1"/>
    <col min="6664" max="6664" width="1.25" style="176" customWidth="1"/>
    <col min="6665" max="6665" width="12.75" style="176" customWidth="1"/>
    <col min="6666" max="6666" width="1.25" style="176" customWidth="1"/>
    <col min="6667" max="6667" width="15.58203125" style="176" customWidth="1"/>
    <col min="6668" max="6912" width="9.33203125" style="176"/>
    <col min="6913" max="6913" width="60.83203125" style="176" customWidth="1"/>
    <col min="6914" max="6914" width="1.25" style="176" customWidth="1"/>
    <col min="6915" max="6915" width="12.75" style="176" customWidth="1"/>
    <col min="6916" max="6916" width="1.25" style="176" customWidth="1"/>
    <col min="6917" max="6917" width="12.75" style="176" customWidth="1"/>
    <col min="6918" max="6918" width="1.25" style="176" customWidth="1"/>
    <col min="6919" max="6919" width="12.75" style="176" customWidth="1"/>
    <col min="6920" max="6920" width="1.25" style="176" customWidth="1"/>
    <col min="6921" max="6921" width="12.75" style="176" customWidth="1"/>
    <col min="6922" max="6922" width="1.25" style="176" customWidth="1"/>
    <col min="6923" max="6923" width="15.58203125" style="176" customWidth="1"/>
    <col min="6924" max="7168" width="9.33203125" style="176"/>
    <col min="7169" max="7169" width="60.83203125" style="176" customWidth="1"/>
    <col min="7170" max="7170" width="1.25" style="176" customWidth="1"/>
    <col min="7171" max="7171" width="12.75" style="176" customWidth="1"/>
    <col min="7172" max="7172" width="1.25" style="176" customWidth="1"/>
    <col min="7173" max="7173" width="12.75" style="176" customWidth="1"/>
    <col min="7174" max="7174" width="1.25" style="176" customWidth="1"/>
    <col min="7175" max="7175" width="12.75" style="176" customWidth="1"/>
    <col min="7176" max="7176" width="1.25" style="176" customWidth="1"/>
    <col min="7177" max="7177" width="12.75" style="176" customWidth="1"/>
    <col min="7178" max="7178" width="1.25" style="176" customWidth="1"/>
    <col min="7179" max="7179" width="15.58203125" style="176" customWidth="1"/>
    <col min="7180" max="7424" width="9.33203125" style="176"/>
    <col min="7425" max="7425" width="60.83203125" style="176" customWidth="1"/>
    <col min="7426" max="7426" width="1.25" style="176" customWidth="1"/>
    <col min="7427" max="7427" width="12.75" style="176" customWidth="1"/>
    <col min="7428" max="7428" width="1.25" style="176" customWidth="1"/>
    <col min="7429" max="7429" width="12.75" style="176" customWidth="1"/>
    <col min="7430" max="7430" width="1.25" style="176" customWidth="1"/>
    <col min="7431" max="7431" width="12.75" style="176" customWidth="1"/>
    <col min="7432" max="7432" width="1.25" style="176" customWidth="1"/>
    <col min="7433" max="7433" width="12.75" style="176" customWidth="1"/>
    <col min="7434" max="7434" width="1.25" style="176" customWidth="1"/>
    <col min="7435" max="7435" width="15.58203125" style="176" customWidth="1"/>
    <col min="7436" max="7680" width="9.33203125" style="176"/>
    <col min="7681" max="7681" width="60.83203125" style="176" customWidth="1"/>
    <col min="7682" max="7682" width="1.25" style="176" customWidth="1"/>
    <col min="7683" max="7683" width="12.75" style="176" customWidth="1"/>
    <col min="7684" max="7684" width="1.25" style="176" customWidth="1"/>
    <col min="7685" max="7685" width="12.75" style="176" customWidth="1"/>
    <col min="7686" max="7686" width="1.25" style="176" customWidth="1"/>
    <col min="7687" max="7687" width="12.75" style="176" customWidth="1"/>
    <col min="7688" max="7688" width="1.25" style="176" customWidth="1"/>
    <col min="7689" max="7689" width="12.75" style="176" customWidth="1"/>
    <col min="7690" max="7690" width="1.25" style="176" customWidth="1"/>
    <col min="7691" max="7691" width="15.58203125" style="176" customWidth="1"/>
    <col min="7692" max="7936" width="9.33203125" style="176"/>
    <col min="7937" max="7937" width="60.83203125" style="176" customWidth="1"/>
    <col min="7938" max="7938" width="1.25" style="176" customWidth="1"/>
    <col min="7939" max="7939" width="12.75" style="176" customWidth="1"/>
    <col min="7940" max="7940" width="1.25" style="176" customWidth="1"/>
    <col min="7941" max="7941" width="12.75" style="176" customWidth="1"/>
    <col min="7942" max="7942" width="1.25" style="176" customWidth="1"/>
    <col min="7943" max="7943" width="12.75" style="176" customWidth="1"/>
    <col min="7944" max="7944" width="1.25" style="176" customWidth="1"/>
    <col min="7945" max="7945" width="12.75" style="176" customWidth="1"/>
    <col min="7946" max="7946" width="1.25" style="176" customWidth="1"/>
    <col min="7947" max="7947" width="15.58203125" style="176" customWidth="1"/>
    <col min="7948" max="8192" width="9.33203125" style="176"/>
    <col min="8193" max="8193" width="60.83203125" style="176" customWidth="1"/>
    <col min="8194" max="8194" width="1.25" style="176" customWidth="1"/>
    <col min="8195" max="8195" width="12.75" style="176" customWidth="1"/>
    <col min="8196" max="8196" width="1.25" style="176" customWidth="1"/>
    <col min="8197" max="8197" width="12.75" style="176" customWidth="1"/>
    <col min="8198" max="8198" width="1.25" style="176" customWidth="1"/>
    <col min="8199" max="8199" width="12.75" style="176" customWidth="1"/>
    <col min="8200" max="8200" width="1.25" style="176" customWidth="1"/>
    <col min="8201" max="8201" width="12.75" style="176" customWidth="1"/>
    <col min="8202" max="8202" width="1.25" style="176" customWidth="1"/>
    <col min="8203" max="8203" width="15.58203125" style="176" customWidth="1"/>
    <col min="8204" max="8448" width="9.33203125" style="176"/>
    <col min="8449" max="8449" width="60.83203125" style="176" customWidth="1"/>
    <col min="8450" max="8450" width="1.25" style="176" customWidth="1"/>
    <col min="8451" max="8451" width="12.75" style="176" customWidth="1"/>
    <col min="8452" max="8452" width="1.25" style="176" customWidth="1"/>
    <col min="8453" max="8453" width="12.75" style="176" customWidth="1"/>
    <col min="8454" max="8454" width="1.25" style="176" customWidth="1"/>
    <col min="8455" max="8455" width="12.75" style="176" customWidth="1"/>
    <col min="8456" max="8456" width="1.25" style="176" customWidth="1"/>
    <col min="8457" max="8457" width="12.75" style="176" customWidth="1"/>
    <col min="8458" max="8458" width="1.25" style="176" customWidth="1"/>
    <col min="8459" max="8459" width="15.58203125" style="176" customWidth="1"/>
    <col min="8460" max="8704" width="9.33203125" style="176"/>
    <col min="8705" max="8705" width="60.83203125" style="176" customWidth="1"/>
    <col min="8706" max="8706" width="1.25" style="176" customWidth="1"/>
    <col min="8707" max="8707" width="12.75" style="176" customWidth="1"/>
    <col min="8708" max="8708" width="1.25" style="176" customWidth="1"/>
    <col min="8709" max="8709" width="12.75" style="176" customWidth="1"/>
    <col min="8710" max="8710" width="1.25" style="176" customWidth="1"/>
    <col min="8711" max="8711" width="12.75" style="176" customWidth="1"/>
    <col min="8712" max="8712" width="1.25" style="176" customWidth="1"/>
    <col min="8713" max="8713" width="12.75" style="176" customWidth="1"/>
    <col min="8714" max="8714" width="1.25" style="176" customWidth="1"/>
    <col min="8715" max="8715" width="15.58203125" style="176" customWidth="1"/>
    <col min="8716" max="8960" width="9.33203125" style="176"/>
    <col min="8961" max="8961" width="60.83203125" style="176" customWidth="1"/>
    <col min="8962" max="8962" width="1.25" style="176" customWidth="1"/>
    <col min="8963" max="8963" width="12.75" style="176" customWidth="1"/>
    <col min="8964" max="8964" width="1.25" style="176" customWidth="1"/>
    <col min="8965" max="8965" width="12.75" style="176" customWidth="1"/>
    <col min="8966" max="8966" width="1.25" style="176" customWidth="1"/>
    <col min="8967" max="8967" width="12.75" style="176" customWidth="1"/>
    <col min="8968" max="8968" width="1.25" style="176" customWidth="1"/>
    <col min="8969" max="8969" width="12.75" style="176" customWidth="1"/>
    <col min="8970" max="8970" width="1.25" style="176" customWidth="1"/>
    <col min="8971" max="8971" width="15.58203125" style="176" customWidth="1"/>
    <col min="8972" max="9216" width="9.33203125" style="176"/>
    <col min="9217" max="9217" width="60.83203125" style="176" customWidth="1"/>
    <col min="9218" max="9218" width="1.25" style="176" customWidth="1"/>
    <col min="9219" max="9219" width="12.75" style="176" customWidth="1"/>
    <col min="9220" max="9220" width="1.25" style="176" customWidth="1"/>
    <col min="9221" max="9221" width="12.75" style="176" customWidth="1"/>
    <col min="9222" max="9222" width="1.25" style="176" customWidth="1"/>
    <col min="9223" max="9223" width="12.75" style="176" customWidth="1"/>
    <col min="9224" max="9224" width="1.25" style="176" customWidth="1"/>
    <col min="9225" max="9225" width="12.75" style="176" customWidth="1"/>
    <col min="9226" max="9226" width="1.25" style="176" customWidth="1"/>
    <col min="9227" max="9227" width="15.58203125" style="176" customWidth="1"/>
    <col min="9228" max="9472" width="9.33203125" style="176"/>
    <col min="9473" max="9473" width="60.83203125" style="176" customWidth="1"/>
    <col min="9474" max="9474" width="1.25" style="176" customWidth="1"/>
    <col min="9475" max="9475" width="12.75" style="176" customWidth="1"/>
    <col min="9476" max="9476" width="1.25" style="176" customWidth="1"/>
    <col min="9477" max="9477" width="12.75" style="176" customWidth="1"/>
    <col min="9478" max="9478" width="1.25" style="176" customWidth="1"/>
    <col min="9479" max="9479" width="12.75" style="176" customWidth="1"/>
    <col min="9480" max="9480" width="1.25" style="176" customWidth="1"/>
    <col min="9481" max="9481" width="12.75" style="176" customWidth="1"/>
    <col min="9482" max="9482" width="1.25" style="176" customWidth="1"/>
    <col min="9483" max="9483" width="15.58203125" style="176" customWidth="1"/>
    <col min="9484" max="9728" width="9.33203125" style="176"/>
    <col min="9729" max="9729" width="60.83203125" style="176" customWidth="1"/>
    <col min="9730" max="9730" width="1.25" style="176" customWidth="1"/>
    <col min="9731" max="9731" width="12.75" style="176" customWidth="1"/>
    <col min="9732" max="9732" width="1.25" style="176" customWidth="1"/>
    <col min="9733" max="9733" width="12.75" style="176" customWidth="1"/>
    <col min="9734" max="9734" width="1.25" style="176" customWidth="1"/>
    <col min="9735" max="9735" width="12.75" style="176" customWidth="1"/>
    <col min="9736" max="9736" width="1.25" style="176" customWidth="1"/>
    <col min="9737" max="9737" width="12.75" style="176" customWidth="1"/>
    <col min="9738" max="9738" width="1.25" style="176" customWidth="1"/>
    <col min="9739" max="9739" width="15.58203125" style="176" customWidth="1"/>
    <col min="9740" max="9984" width="9.33203125" style="176"/>
    <col min="9985" max="9985" width="60.83203125" style="176" customWidth="1"/>
    <col min="9986" max="9986" width="1.25" style="176" customWidth="1"/>
    <col min="9987" max="9987" width="12.75" style="176" customWidth="1"/>
    <col min="9988" max="9988" width="1.25" style="176" customWidth="1"/>
    <col min="9989" max="9989" width="12.75" style="176" customWidth="1"/>
    <col min="9990" max="9990" width="1.25" style="176" customWidth="1"/>
    <col min="9991" max="9991" width="12.75" style="176" customWidth="1"/>
    <col min="9992" max="9992" width="1.25" style="176" customWidth="1"/>
    <col min="9993" max="9993" width="12.75" style="176" customWidth="1"/>
    <col min="9994" max="9994" width="1.25" style="176" customWidth="1"/>
    <col min="9995" max="9995" width="15.58203125" style="176" customWidth="1"/>
    <col min="9996" max="10240" width="9.33203125" style="176"/>
    <col min="10241" max="10241" width="60.83203125" style="176" customWidth="1"/>
    <col min="10242" max="10242" width="1.25" style="176" customWidth="1"/>
    <col min="10243" max="10243" width="12.75" style="176" customWidth="1"/>
    <col min="10244" max="10244" width="1.25" style="176" customWidth="1"/>
    <col min="10245" max="10245" width="12.75" style="176" customWidth="1"/>
    <col min="10246" max="10246" width="1.25" style="176" customWidth="1"/>
    <col min="10247" max="10247" width="12.75" style="176" customWidth="1"/>
    <col min="10248" max="10248" width="1.25" style="176" customWidth="1"/>
    <col min="10249" max="10249" width="12.75" style="176" customWidth="1"/>
    <col min="10250" max="10250" width="1.25" style="176" customWidth="1"/>
    <col min="10251" max="10251" width="15.58203125" style="176" customWidth="1"/>
    <col min="10252" max="10496" width="9.33203125" style="176"/>
    <col min="10497" max="10497" width="60.83203125" style="176" customWidth="1"/>
    <col min="10498" max="10498" width="1.25" style="176" customWidth="1"/>
    <col min="10499" max="10499" width="12.75" style="176" customWidth="1"/>
    <col min="10500" max="10500" width="1.25" style="176" customWidth="1"/>
    <col min="10501" max="10501" width="12.75" style="176" customWidth="1"/>
    <col min="10502" max="10502" width="1.25" style="176" customWidth="1"/>
    <col min="10503" max="10503" width="12.75" style="176" customWidth="1"/>
    <col min="10504" max="10504" width="1.25" style="176" customWidth="1"/>
    <col min="10505" max="10505" width="12.75" style="176" customWidth="1"/>
    <col min="10506" max="10506" width="1.25" style="176" customWidth="1"/>
    <col min="10507" max="10507" width="15.58203125" style="176" customWidth="1"/>
    <col min="10508" max="10752" width="9.33203125" style="176"/>
    <col min="10753" max="10753" width="60.83203125" style="176" customWidth="1"/>
    <col min="10754" max="10754" width="1.25" style="176" customWidth="1"/>
    <col min="10755" max="10755" width="12.75" style="176" customWidth="1"/>
    <col min="10756" max="10756" width="1.25" style="176" customWidth="1"/>
    <col min="10757" max="10757" width="12.75" style="176" customWidth="1"/>
    <col min="10758" max="10758" width="1.25" style="176" customWidth="1"/>
    <col min="10759" max="10759" width="12.75" style="176" customWidth="1"/>
    <col min="10760" max="10760" width="1.25" style="176" customWidth="1"/>
    <col min="10761" max="10761" width="12.75" style="176" customWidth="1"/>
    <col min="10762" max="10762" width="1.25" style="176" customWidth="1"/>
    <col min="10763" max="10763" width="15.58203125" style="176" customWidth="1"/>
    <col min="10764" max="11008" width="9.33203125" style="176"/>
    <col min="11009" max="11009" width="60.83203125" style="176" customWidth="1"/>
    <col min="11010" max="11010" width="1.25" style="176" customWidth="1"/>
    <col min="11011" max="11011" width="12.75" style="176" customWidth="1"/>
    <col min="11012" max="11012" width="1.25" style="176" customWidth="1"/>
    <col min="11013" max="11013" width="12.75" style="176" customWidth="1"/>
    <col min="11014" max="11014" width="1.25" style="176" customWidth="1"/>
    <col min="11015" max="11015" width="12.75" style="176" customWidth="1"/>
    <col min="11016" max="11016" width="1.25" style="176" customWidth="1"/>
    <col min="11017" max="11017" width="12.75" style="176" customWidth="1"/>
    <col min="11018" max="11018" width="1.25" style="176" customWidth="1"/>
    <col min="11019" max="11019" width="15.58203125" style="176" customWidth="1"/>
    <col min="11020" max="11264" width="9.33203125" style="176"/>
    <col min="11265" max="11265" width="60.83203125" style="176" customWidth="1"/>
    <col min="11266" max="11266" width="1.25" style="176" customWidth="1"/>
    <col min="11267" max="11267" width="12.75" style="176" customWidth="1"/>
    <col min="11268" max="11268" width="1.25" style="176" customWidth="1"/>
    <col min="11269" max="11269" width="12.75" style="176" customWidth="1"/>
    <col min="11270" max="11270" width="1.25" style="176" customWidth="1"/>
    <col min="11271" max="11271" width="12.75" style="176" customWidth="1"/>
    <col min="11272" max="11272" width="1.25" style="176" customWidth="1"/>
    <col min="11273" max="11273" width="12.75" style="176" customWidth="1"/>
    <col min="11274" max="11274" width="1.25" style="176" customWidth="1"/>
    <col min="11275" max="11275" width="15.58203125" style="176" customWidth="1"/>
    <col min="11276" max="11520" width="9.33203125" style="176"/>
    <col min="11521" max="11521" width="60.83203125" style="176" customWidth="1"/>
    <col min="11522" max="11522" width="1.25" style="176" customWidth="1"/>
    <col min="11523" max="11523" width="12.75" style="176" customWidth="1"/>
    <col min="11524" max="11524" width="1.25" style="176" customWidth="1"/>
    <col min="11525" max="11525" width="12.75" style="176" customWidth="1"/>
    <col min="11526" max="11526" width="1.25" style="176" customWidth="1"/>
    <col min="11527" max="11527" width="12.75" style="176" customWidth="1"/>
    <col min="11528" max="11528" width="1.25" style="176" customWidth="1"/>
    <col min="11529" max="11529" width="12.75" style="176" customWidth="1"/>
    <col min="11530" max="11530" width="1.25" style="176" customWidth="1"/>
    <col min="11531" max="11531" width="15.58203125" style="176" customWidth="1"/>
    <col min="11532" max="11776" width="9.33203125" style="176"/>
    <col min="11777" max="11777" width="60.83203125" style="176" customWidth="1"/>
    <col min="11778" max="11778" width="1.25" style="176" customWidth="1"/>
    <col min="11779" max="11779" width="12.75" style="176" customWidth="1"/>
    <col min="11780" max="11780" width="1.25" style="176" customWidth="1"/>
    <col min="11781" max="11781" width="12.75" style="176" customWidth="1"/>
    <col min="11782" max="11782" width="1.25" style="176" customWidth="1"/>
    <col min="11783" max="11783" width="12.75" style="176" customWidth="1"/>
    <col min="11784" max="11784" width="1.25" style="176" customWidth="1"/>
    <col min="11785" max="11785" width="12.75" style="176" customWidth="1"/>
    <col min="11786" max="11786" width="1.25" style="176" customWidth="1"/>
    <col min="11787" max="11787" width="15.58203125" style="176" customWidth="1"/>
    <col min="11788" max="12032" width="9.33203125" style="176"/>
    <col min="12033" max="12033" width="60.83203125" style="176" customWidth="1"/>
    <col min="12034" max="12034" width="1.25" style="176" customWidth="1"/>
    <col min="12035" max="12035" width="12.75" style="176" customWidth="1"/>
    <col min="12036" max="12036" width="1.25" style="176" customWidth="1"/>
    <col min="12037" max="12037" width="12.75" style="176" customWidth="1"/>
    <col min="12038" max="12038" width="1.25" style="176" customWidth="1"/>
    <col min="12039" max="12039" width="12.75" style="176" customWidth="1"/>
    <col min="12040" max="12040" width="1.25" style="176" customWidth="1"/>
    <col min="12041" max="12041" width="12.75" style="176" customWidth="1"/>
    <col min="12042" max="12042" width="1.25" style="176" customWidth="1"/>
    <col min="12043" max="12043" width="15.58203125" style="176" customWidth="1"/>
    <col min="12044" max="12288" width="9.33203125" style="176"/>
    <col min="12289" max="12289" width="60.83203125" style="176" customWidth="1"/>
    <col min="12290" max="12290" width="1.25" style="176" customWidth="1"/>
    <col min="12291" max="12291" width="12.75" style="176" customWidth="1"/>
    <col min="12292" max="12292" width="1.25" style="176" customWidth="1"/>
    <col min="12293" max="12293" width="12.75" style="176" customWidth="1"/>
    <col min="12294" max="12294" width="1.25" style="176" customWidth="1"/>
    <col min="12295" max="12295" width="12.75" style="176" customWidth="1"/>
    <col min="12296" max="12296" width="1.25" style="176" customWidth="1"/>
    <col min="12297" max="12297" width="12.75" style="176" customWidth="1"/>
    <col min="12298" max="12298" width="1.25" style="176" customWidth="1"/>
    <col min="12299" max="12299" width="15.58203125" style="176" customWidth="1"/>
    <col min="12300" max="12544" width="9.33203125" style="176"/>
    <col min="12545" max="12545" width="60.83203125" style="176" customWidth="1"/>
    <col min="12546" max="12546" width="1.25" style="176" customWidth="1"/>
    <col min="12547" max="12547" width="12.75" style="176" customWidth="1"/>
    <col min="12548" max="12548" width="1.25" style="176" customWidth="1"/>
    <col min="12549" max="12549" width="12.75" style="176" customWidth="1"/>
    <col min="12550" max="12550" width="1.25" style="176" customWidth="1"/>
    <col min="12551" max="12551" width="12.75" style="176" customWidth="1"/>
    <col min="12552" max="12552" width="1.25" style="176" customWidth="1"/>
    <col min="12553" max="12553" width="12.75" style="176" customWidth="1"/>
    <col min="12554" max="12554" width="1.25" style="176" customWidth="1"/>
    <col min="12555" max="12555" width="15.58203125" style="176" customWidth="1"/>
    <col min="12556" max="12800" width="9.33203125" style="176"/>
    <col min="12801" max="12801" width="60.83203125" style="176" customWidth="1"/>
    <col min="12802" max="12802" width="1.25" style="176" customWidth="1"/>
    <col min="12803" max="12803" width="12.75" style="176" customWidth="1"/>
    <col min="12804" max="12804" width="1.25" style="176" customWidth="1"/>
    <col min="12805" max="12805" width="12.75" style="176" customWidth="1"/>
    <col min="12806" max="12806" width="1.25" style="176" customWidth="1"/>
    <col min="12807" max="12807" width="12.75" style="176" customWidth="1"/>
    <col min="12808" max="12808" width="1.25" style="176" customWidth="1"/>
    <col min="12809" max="12809" width="12.75" style="176" customWidth="1"/>
    <col min="12810" max="12810" width="1.25" style="176" customWidth="1"/>
    <col min="12811" max="12811" width="15.58203125" style="176" customWidth="1"/>
    <col min="12812" max="13056" width="9.33203125" style="176"/>
    <col min="13057" max="13057" width="60.83203125" style="176" customWidth="1"/>
    <col min="13058" max="13058" width="1.25" style="176" customWidth="1"/>
    <col min="13059" max="13059" width="12.75" style="176" customWidth="1"/>
    <col min="13060" max="13060" width="1.25" style="176" customWidth="1"/>
    <col min="13061" max="13061" width="12.75" style="176" customWidth="1"/>
    <col min="13062" max="13062" width="1.25" style="176" customWidth="1"/>
    <col min="13063" max="13063" width="12.75" style="176" customWidth="1"/>
    <col min="13064" max="13064" width="1.25" style="176" customWidth="1"/>
    <col min="13065" max="13065" width="12.75" style="176" customWidth="1"/>
    <col min="13066" max="13066" width="1.25" style="176" customWidth="1"/>
    <col min="13067" max="13067" width="15.58203125" style="176" customWidth="1"/>
    <col min="13068" max="13312" width="9.33203125" style="176"/>
    <col min="13313" max="13313" width="60.83203125" style="176" customWidth="1"/>
    <col min="13314" max="13314" width="1.25" style="176" customWidth="1"/>
    <col min="13315" max="13315" width="12.75" style="176" customWidth="1"/>
    <col min="13316" max="13316" width="1.25" style="176" customWidth="1"/>
    <col min="13317" max="13317" width="12.75" style="176" customWidth="1"/>
    <col min="13318" max="13318" width="1.25" style="176" customWidth="1"/>
    <col min="13319" max="13319" width="12.75" style="176" customWidth="1"/>
    <col min="13320" max="13320" width="1.25" style="176" customWidth="1"/>
    <col min="13321" max="13321" width="12.75" style="176" customWidth="1"/>
    <col min="13322" max="13322" width="1.25" style="176" customWidth="1"/>
    <col min="13323" max="13323" width="15.58203125" style="176" customWidth="1"/>
    <col min="13324" max="13568" width="9.33203125" style="176"/>
    <col min="13569" max="13569" width="60.83203125" style="176" customWidth="1"/>
    <col min="13570" max="13570" width="1.25" style="176" customWidth="1"/>
    <col min="13571" max="13571" width="12.75" style="176" customWidth="1"/>
    <col min="13572" max="13572" width="1.25" style="176" customWidth="1"/>
    <col min="13573" max="13573" width="12.75" style="176" customWidth="1"/>
    <col min="13574" max="13574" width="1.25" style="176" customWidth="1"/>
    <col min="13575" max="13575" width="12.75" style="176" customWidth="1"/>
    <col min="13576" max="13576" width="1.25" style="176" customWidth="1"/>
    <col min="13577" max="13577" width="12.75" style="176" customWidth="1"/>
    <col min="13578" max="13578" width="1.25" style="176" customWidth="1"/>
    <col min="13579" max="13579" width="15.58203125" style="176" customWidth="1"/>
    <col min="13580" max="13824" width="9.33203125" style="176"/>
    <col min="13825" max="13825" width="60.83203125" style="176" customWidth="1"/>
    <col min="13826" max="13826" width="1.25" style="176" customWidth="1"/>
    <col min="13827" max="13827" width="12.75" style="176" customWidth="1"/>
    <col min="13828" max="13828" width="1.25" style="176" customWidth="1"/>
    <col min="13829" max="13829" width="12.75" style="176" customWidth="1"/>
    <col min="13830" max="13830" width="1.25" style="176" customWidth="1"/>
    <col min="13831" max="13831" width="12.75" style="176" customWidth="1"/>
    <col min="13832" max="13832" width="1.25" style="176" customWidth="1"/>
    <col min="13833" max="13833" width="12.75" style="176" customWidth="1"/>
    <col min="13834" max="13834" width="1.25" style="176" customWidth="1"/>
    <col min="13835" max="13835" width="15.58203125" style="176" customWidth="1"/>
    <col min="13836" max="14080" width="9.33203125" style="176"/>
    <col min="14081" max="14081" width="60.83203125" style="176" customWidth="1"/>
    <col min="14082" max="14082" width="1.25" style="176" customWidth="1"/>
    <col min="14083" max="14083" width="12.75" style="176" customWidth="1"/>
    <col min="14084" max="14084" width="1.25" style="176" customWidth="1"/>
    <col min="14085" max="14085" width="12.75" style="176" customWidth="1"/>
    <col min="14086" max="14086" width="1.25" style="176" customWidth="1"/>
    <col min="14087" max="14087" width="12.75" style="176" customWidth="1"/>
    <col min="14088" max="14088" width="1.25" style="176" customWidth="1"/>
    <col min="14089" max="14089" width="12.75" style="176" customWidth="1"/>
    <col min="14090" max="14090" width="1.25" style="176" customWidth="1"/>
    <col min="14091" max="14091" width="15.58203125" style="176" customWidth="1"/>
    <col min="14092" max="14336" width="9.33203125" style="176"/>
    <col min="14337" max="14337" width="60.83203125" style="176" customWidth="1"/>
    <col min="14338" max="14338" width="1.25" style="176" customWidth="1"/>
    <col min="14339" max="14339" width="12.75" style="176" customWidth="1"/>
    <col min="14340" max="14340" width="1.25" style="176" customWidth="1"/>
    <col min="14341" max="14341" width="12.75" style="176" customWidth="1"/>
    <col min="14342" max="14342" width="1.25" style="176" customWidth="1"/>
    <col min="14343" max="14343" width="12.75" style="176" customWidth="1"/>
    <col min="14344" max="14344" width="1.25" style="176" customWidth="1"/>
    <col min="14345" max="14345" width="12.75" style="176" customWidth="1"/>
    <col min="14346" max="14346" width="1.25" style="176" customWidth="1"/>
    <col min="14347" max="14347" width="15.58203125" style="176" customWidth="1"/>
    <col min="14348" max="14592" width="9.33203125" style="176"/>
    <col min="14593" max="14593" width="60.83203125" style="176" customWidth="1"/>
    <col min="14594" max="14594" width="1.25" style="176" customWidth="1"/>
    <col min="14595" max="14595" width="12.75" style="176" customWidth="1"/>
    <col min="14596" max="14596" width="1.25" style="176" customWidth="1"/>
    <col min="14597" max="14597" width="12.75" style="176" customWidth="1"/>
    <col min="14598" max="14598" width="1.25" style="176" customWidth="1"/>
    <col min="14599" max="14599" width="12.75" style="176" customWidth="1"/>
    <col min="14600" max="14600" width="1.25" style="176" customWidth="1"/>
    <col min="14601" max="14601" width="12.75" style="176" customWidth="1"/>
    <col min="14602" max="14602" width="1.25" style="176" customWidth="1"/>
    <col min="14603" max="14603" width="15.58203125" style="176" customWidth="1"/>
    <col min="14604" max="14848" width="9.33203125" style="176"/>
    <col min="14849" max="14849" width="60.83203125" style="176" customWidth="1"/>
    <col min="14850" max="14850" width="1.25" style="176" customWidth="1"/>
    <col min="14851" max="14851" width="12.75" style="176" customWidth="1"/>
    <col min="14852" max="14852" width="1.25" style="176" customWidth="1"/>
    <col min="14853" max="14853" width="12.75" style="176" customWidth="1"/>
    <col min="14854" max="14854" width="1.25" style="176" customWidth="1"/>
    <col min="14855" max="14855" width="12.75" style="176" customWidth="1"/>
    <col min="14856" max="14856" width="1.25" style="176" customWidth="1"/>
    <col min="14857" max="14857" width="12.75" style="176" customWidth="1"/>
    <col min="14858" max="14858" width="1.25" style="176" customWidth="1"/>
    <col min="14859" max="14859" width="15.58203125" style="176" customWidth="1"/>
    <col min="14860" max="15104" width="9.33203125" style="176"/>
    <col min="15105" max="15105" width="60.83203125" style="176" customWidth="1"/>
    <col min="15106" max="15106" width="1.25" style="176" customWidth="1"/>
    <col min="15107" max="15107" width="12.75" style="176" customWidth="1"/>
    <col min="15108" max="15108" width="1.25" style="176" customWidth="1"/>
    <col min="15109" max="15109" width="12.75" style="176" customWidth="1"/>
    <col min="15110" max="15110" width="1.25" style="176" customWidth="1"/>
    <col min="15111" max="15111" width="12.75" style="176" customWidth="1"/>
    <col min="15112" max="15112" width="1.25" style="176" customWidth="1"/>
    <col min="15113" max="15113" width="12.75" style="176" customWidth="1"/>
    <col min="15114" max="15114" width="1.25" style="176" customWidth="1"/>
    <col min="15115" max="15115" width="15.58203125" style="176" customWidth="1"/>
    <col min="15116" max="15360" width="9.33203125" style="176"/>
    <col min="15361" max="15361" width="60.83203125" style="176" customWidth="1"/>
    <col min="15362" max="15362" width="1.25" style="176" customWidth="1"/>
    <col min="15363" max="15363" width="12.75" style="176" customWidth="1"/>
    <col min="15364" max="15364" width="1.25" style="176" customWidth="1"/>
    <col min="15365" max="15365" width="12.75" style="176" customWidth="1"/>
    <col min="15366" max="15366" width="1.25" style="176" customWidth="1"/>
    <col min="15367" max="15367" width="12.75" style="176" customWidth="1"/>
    <col min="15368" max="15368" width="1.25" style="176" customWidth="1"/>
    <col min="15369" max="15369" width="12.75" style="176" customWidth="1"/>
    <col min="15370" max="15370" width="1.25" style="176" customWidth="1"/>
    <col min="15371" max="15371" width="15.58203125" style="176" customWidth="1"/>
    <col min="15372" max="15616" width="9.33203125" style="176"/>
    <col min="15617" max="15617" width="60.83203125" style="176" customWidth="1"/>
    <col min="15618" max="15618" width="1.25" style="176" customWidth="1"/>
    <col min="15619" max="15619" width="12.75" style="176" customWidth="1"/>
    <col min="15620" max="15620" width="1.25" style="176" customWidth="1"/>
    <col min="15621" max="15621" width="12.75" style="176" customWidth="1"/>
    <col min="15622" max="15622" width="1.25" style="176" customWidth="1"/>
    <col min="15623" max="15623" width="12.75" style="176" customWidth="1"/>
    <col min="15624" max="15624" width="1.25" style="176" customWidth="1"/>
    <col min="15625" max="15625" width="12.75" style="176" customWidth="1"/>
    <col min="15626" max="15626" width="1.25" style="176" customWidth="1"/>
    <col min="15627" max="15627" width="15.58203125" style="176" customWidth="1"/>
    <col min="15628" max="15872" width="9.33203125" style="176"/>
    <col min="15873" max="15873" width="60.83203125" style="176" customWidth="1"/>
    <col min="15874" max="15874" width="1.25" style="176" customWidth="1"/>
    <col min="15875" max="15875" width="12.75" style="176" customWidth="1"/>
    <col min="15876" max="15876" width="1.25" style="176" customWidth="1"/>
    <col min="15877" max="15877" width="12.75" style="176" customWidth="1"/>
    <col min="15878" max="15878" width="1.25" style="176" customWidth="1"/>
    <col min="15879" max="15879" width="12.75" style="176" customWidth="1"/>
    <col min="15880" max="15880" width="1.25" style="176" customWidth="1"/>
    <col min="15881" max="15881" width="12.75" style="176" customWidth="1"/>
    <col min="15882" max="15882" width="1.25" style="176" customWidth="1"/>
    <col min="15883" max="15883" width="15.58203125" style="176" customWidth="1"/>
    <col min="15884" max="16128" width="9.33203125" style="176"/>
    <col min="16129" max="16129" width="60.83203125" style="176" customWidth="1"/>
    <col min="16130" max="16130" width="1.25" style="176" customWidth="1"/>
    <col min="16131" max="16131" width="12.75" style="176" customWidth="1"/>
    <col min="16132" max="16132" width="1.25" style="176" customWidth="1"/>
    <col min="16133" max="16133" width="12.75" style="176" customWidth="1"/>
    <col min="16134" max="16134" width="1.25" style="176" customWidth="1"/>
    <col min="16135" max="16135" width="12.75" style="176" customWidth="1"/>
    <col min="16136" max="16136" width="1.25" style="176" customWidth="1"/>
    <col min="16137" max="16137" width="12.75" style="176" customWidth="1"/>
    <col min="16138" max="16138" width="1.25" style="176" customWidth="1"/>
    <col min="16139" max="16139" width="15.58203125" style="176" customWidth="1"/>
    <col min="16140" max="16384" width="9.33203125" style="176"/>
  </cols>
  <sheetData>
    <row r="1" spans="1:9" ht="21.5" customHeight="1">
      <c r="A1" s="173" t="s">
        <v>94</v>
      </c>
      <c r="B1" s="174"/>
      <c r="C1" s="175"/>
      <c r="D1" s="174"/>
      <c r="E1" s="175"/>
      <c r="F1" s="174"/>
      <c r="G1" s="175"/>
      <c r="H1" s="174"/>
      <c r="I1" s="175"/>
    </row>
    <row r="2" spans="1:9" ht="21.5" customHeight="1">
      <c r="A2" s="177" t="s">
        <v>86</v>
      </c>
      <c r="B2" s="174"/>
      <c r="C2" s="175"/>
      <c r="D2" s="174"/>
      <c r="E2" s="175"/>
      <c r="F2" s="174"/>
      <c r="G2" s="175"/>
      <c r="H2" s="174"/>
      <c r="I2" s="175"/>
    </row>
    <row r="3" spans="1:9" ht="11.5" customHeight="1">
      <c r="A3" s="177"/>
      <c r="B3" s="174"/>
      <c r="C3" s="175"/>
      <c r="D3" s="174"/>
      <c r="E3" s="175"/>
      <c r="F3" s="174"/>
      <c r="G3" s="175"/>
      <c r="H3" s="174"/>
      <c r="I3" s="175"/>
    </row>
    <row r="4" spans="1:9" ht="21.5" customHeight="1">
      <c r="A4" s="178"/>
      <c r="B4" s="175"/>
      <c r="C4" s="258" t="s">
        <v>54</v>
      </c>
      <c r="D4" s="258"/>
      <c r="E4" s="258"/>
      <c r="F4" s="82"/>
      <c r="G4" s="258" t="s">
        <v>55</v>
      </c>
      <c r="H4" s="258"/>
      <c r="I4" s="258"/>
    </row>
    <row r="5" spans="1:9" ht="21.5" customHeight="1">
      <c r="A5" s="178"/>
      <c r="B5" s="175"/>
      <c r="C5" s="259" t="s">
        <v>56</v>
      </c>
      <c r="D5" s="259"/>
      <c r="E5" s="259"/>
      <c r="F5" s="133"/>
      <c r="G5" s="259" t="s">
        <v>56</v>
      </c>
      <c r="H5" s="259"/>
      <c r="I5" s="259"/>
    </row>
    <row r="6" spans="1:9" ht="21.5" customHeight="1">
      <c r="B6" s="175"/>
      <c r="C6" s="261" t="s">
        <v>182</v>
      </c>
      <c r="D6" s="261"/>
      <c r="E6" s="261"/>
      <c r="F6" s="133"/>
      <c r="G6" s="261" t="s">
        <v>182</v>
      </c>
      <c r="H6" s="261"/>
      <c r="I6" s="261"/>
    </row>
    <row r="7" spans="1:9" ht="21.5" customHeight="1">
      <c r="A7" s="175"/>
      <c r="B7" s="220"/>
      <c r="C7" s="270" t="s">
        <v>169</v>
      </c>
      <c r="D7" s="261"/>
      <c r="E7" s="261"/>
      <c r="F7" s="133"/>
      <c r="G7" s="270" t="s">
        <v>169</v>
      </c>
      <c r="H7" s="261"/>
      <c r="I7" s="261"/>
    </row>
    <row r="8" spans="1:9" ht="21.5" customHeight="1">
      <c r="A8" s="190"/>
      <c r="B8" s="190"/>
      <c r="C8" s="95">
        <v>2025</v>
      </c>
      <c r="D8" s="95"/>
      <c r="E8" s="95">
        <v>2024</v>
      </c>
      <c r="F8" s="95"/>
      <c r="G8" s="95">
        <v>2025</v>
      </c>
      <c r="H8" s="95"/>
      <c r="I8" s="95">
        <v>2024</v>
      </c>
    </row>
    <row r="9" spans="1:9" ht="21.5" customHeight="1">
      <c r="A9" s="190"/>
      <c r="B9" s="190"/>
      <c r="C9" s="255" t="s">
        <v>52</v>
      </c>
      <c r="D9" s="255"/>
      <c r="E9" s="255"/>
      <c r="F9" s="255"/>
      <c r="G9" s="255"/>
      <c r="H9" s="255"/>
      <c r="I9" s="255"/>
    </row>
    <row r="10" spans="1:9" ht="21.5" customHeight="1">
      <c r="A10" s="221" t="s">
        <v>27</v>
      </c>
      <c r="C10" s="209"/>
      <c r="D10" s="209"/>
      <c r="E10" s="209"/>
      <c r="F10" s="209"/>
      <c r="G10" s="209"/>
      <c r="H10" s="209"/>
      <c r="I10" s="209"/>
    </row>
    <row r="11" spans="1:9" ht="21.5" customHeight="1">
      <c r="A11" s="222" t="s">
        <v>25</v>
      </c>
      <c r="C11" s="243">
        <f>'PL6'!D51</f>
        <v>449909</v>
      </c>
      <c r="D11" s="209"/>
      <c r="E11" s="243">
        <f>'PL6'!F51</f>
        <v>453056</v>
      </c>
      <c r="F11" s="209"/>
      <c r="G11" s="243">
        <f>'PL6'!H51</f>
        <v>734979</v>
      </c>
      <c r="H11" s="209"/>
      <c r="I11" s="243">
        <f>'PL6'!J51</f>
        <v>668309</v>
      </c>
    </row>
    <row r="12" spans="1:9" ht="21.5" customHeight="1">
      <c r="A12" s="223" t="s">
        <v>129</v>
      </c>
      <c r="C12" s="224"/>
      <c r="D12" s="209"/>
      <c r="E12" s="209"/>
      <c r="F12" s="209"/>
      <c r="G12" s="209"/>
      <c r="H12" s="209"/>
      <c r="I12" s="209"/>
    </row>
    <row r="13" spans="1:9" ht="21.5" customHeight="1">
      <c r="A13" s="222" t="s">
        <v>128</v>
      </c>
      <c r="C13" s="209">
        <v>117564</v>
      </c>
      <c r="D13" s="209"/>
      <c r="E13" s="209">
        <v>132248</v>
      </c>
      <c r="F13" s="209"/>
      <c r="G13" s="209">
        <v>58990</v>
      </c>
      <c r="H13" s="209"/>
      <c r="I13" s="209">
        <v>68828</v>
      </c>
    </row>
    <row r="14" spans="1:9" ht="21.5" customHeight="1">
      <c r="A14" s="222" t="s">
        <v>100</v>
      </c>
      <c r="C14" s="190">
        <v>14804</v>
      </c>
      <c r="E14" s="209">
        <v>17432</v>
      </c>
      <c r="F14" s="209"/>
      <c r="G14" s="209">
        <v>595</v>
      </c>
      <c r="H14" s="209"/>
      <c r="I14" s="209">
        <v>717</v>
      </c>
    </row>
    <row r="15" spans="1:9" ht="21.5" customHeight="1">
      <c r="A15" s="222" t="s">
        <v>87</v>
      </c>
      <c r="C15" s="209">
        <v>248683</v>
      </c>
      <c r="D15" s="209"/>
      <c r="E15" s="209">
        <v>245008</v>
      </c>
      <c r="F15" s="209"/>
      <c r="G15" s="209">
        <v>106378</v>
      </c>
      <c r="H15" s="209"/>
      <c r="I15" s="209">
        <v>102014</v>
      </c>
    </row>
    <row r="16" spans="1:9" ht="21.5" customHeight="1">
      <c r="A16" s="222" t="s">
        <v>155</v>
      </c>
      <c r="C16" s="252">
        <v>-154</v>
      </c>
      <c r="D16" s="209"/>
      <c r="E16" s="209">
        <v>-150</v>
      </c>
      <c r="F16" s="209"/>
      <c r="G16" s="225">
        <v>0</v>
      </c>
      <c r="H16" s="209"/>
      <c r="I16" s="225">
        <v>0</v>
      </c>
    </row>
    <row r="17" spans="1:9" ht="21.5" customHeight="1">
      <c r="A17" s="186" t="s">
        <v>168</v>
      </c>
      <c r="C17" s="209">
        <v>-6102</v>
      </c>
      <c r="D17" s="209"/>
      <c r="E17" s="209">
        <v>-19662</v>
      </c>
      <c r="F17" s="209"/>
      <c r="G17" s="225">
        <v>0</v>
      </c>
      <c r="H17" s="209"/>
      <c r="I17" s="225">
        <v>0</v>
      </c>
    </row>
    <row r="18" spans="1:9" ht="21.5" customHeight="1">
      <c r="A18" s="222" t="s">
        <v>130</v>
      </c>
      <c r="C18" s="209">
        <v>5185</v>
      </c>
      <c r="D18" s="209"/>
      <c r="E18" s="209">
        <v>9862</v>
      </c>
      <c r="F18" s="209">
        <v>0</v>
      </c>
      <c r="G18" s="225">
        <v>0</v>
      </c>
      <c r="H18" s="209"/>
      <c r="I18" s="225">
        <v>0</v>
      </c>
    </row>
    <row r="19" spans="1:9" ht="21.5" customHeight="1">
      <c r="A19" s="222" t="s">
        <v>163</v>
      </c>
      <c r="C19" s="209">
        <v>275</v>
      </c>
      <c r="D19" s="209"/>
      <c r="E19" s="209">
        <v>-65</v>
      </c>
      <c r="F19" s="209"/>
      <c r="G19" s="209">
        <v>-128</v>
      </c>
      <c r="H19" s="209"/>
      <c r="I19" s="209">
        <v>51</v>
      </c>
    </row>
    <row r="20" spans="1:9" ht="21.5" customHeight="1">
      <c r="A20" s="222" t="s">
        <v>193</v>
      </c>
      <c r="C20" s="209">
        <v>-4658</v>
      </c>
      <c r="D20" s="209"/>
      <c r="E20" s="209">
        <v>20233</v>
      </c>
      <c r="F20" s="209"/>
      <c r="G20" s="225">
        <v>0</v>
      </c>
      <c r="H20" s="209"/>
      <c r="I20" s="225">
        <v>0</v>
      </c>
    </row>
    <row r="21" spans="1:9" ht="21.5" customHeight="1">
      <c r="A21" s="222" t="s">
        <v>50</v>
      </c>
      <c r="C21" s="237">
        <v>0</v>
      </c>
      <c r="D21" s="209"/>
      <c r="E21" s="237">
        <v>0</v>
      </c>
      <c r="F21" s="209"/>
      <c r="G21" s="252">
        <v>-499374</v>
      </c>
      <c r="H21" s="209"/>
      <c r="I21" s="252">
        <v>-385499</v>
      </c>
    </row>
    <row r="22" spans="1:9" ht="21.5" customHeight="1">
      <c r="A22" s="222" t="s">
        <v>47</v>
      </c>
      <c r="C22" s="226">
        <v>-5475</v>
      </c>
      <c r="D22" s="209"/>
      <c r="E22" s="226">
        <v>-6570</v>
      </c>
      <c r="F22" s="209"/>
      <c r="G22" s="226">
        <v>-8481</v>
      </c>
      <c r="H22" s="209"/>
      <c r="I22" s="226">
        <v>-11444</v>
      </c>
    </row>
    <row r="23" spans="1:9" s="227" customFormat="1" ht="21.5" customHeight="1">
      <c r="A23" s="182"/>
      <c r="C23" s="244">
        <f>SUM(C11:C22)</f>
        <v>820031</v>
      </c>
      <c r="D23" s="228"/>
      <c r="E23" s="244">
        <f>SUM(E11:E22)</f>
        <v>851392</v>
      </c>
      <c r="F23" s="228"/>
      <c r="G23" s="244">
        <f>SUM(G11:G22)</f>
        <v>392959</v>
      </c>
      <c r="H23" s="228"/>
      <c r="I23" s="244">
        <f>SUM(I11:I22)</f>
        <v>442976</v>
      </c>
    </row>
    <row r="24" spans="1:9" s="227" customFormat="1" ht="19" customHeight="1">
      <c r="A24" s="182"/>
      <c r="C24" s="228"/>
      <c r="D24" s="228"/>
      <c r="E24" s="228"/>
      <c r="F24" s="228"/>
      <c r="G24" s="228"/>
      <c r="H24" s="228"/>
      <c r="I24" s="228"/>
    </row>
    <row r="25" spans="1:9" ht="21.5" customHeight="1">
      <c r="A25" s="223" t="s">
        <v>131</v>
      </c>
      <c r="C25" s="209"/>
      <c r="D25" s="209"/>
      <c r="E25" s="209"/>
      <c r="F25" s="209"/>
      <c r="G25" s="209"/>
      <c r="H25" s="209"/>
      <c r="I25" s="209"/>
    </row>
    <row r="26" spans="1:9" ht="21.5" customHeight="1">
      <c r="A26" s="222" t="s">
        <v>61</v>
      </c>
      <c r="C26" s="209">
        <v>1247</v>
      </c>
      <c r="D26" s="209"/>
      <c r="E26" s="229">
        <v>1130</v>
      </c>
      <c r="F26" s="209"/>
      <c r="G26" s="209">
        <v>48359</v>
      </c>
      <c r="H26" s="209"/>
      <c r="I26" s="229">
        <v>-28027</v>
      </c>
    </row>
    <row r="27" spans="1:9" ht="21.5" customHeight="1">
      <c r="A27" s="186" t="s">
        <v>108</v>
      </c>
      <c r="C27" s="209">
        <v>51558</v>
      </c>
      <c r="D27" s="209"/>
      <c r="E27" s="229">
        <v>-14588</v>
      </c>
      <c r="F27" s="209"/>
      <c r="G27" s="209">
        <v>43914</v>
      </c>
      <c r="H27" s="209"/>
      <c r="I27" s="229">
        <v>-8623</v>
      </c>
    </row>
    <row r="28" spans="1:9" ht="21.5" customHeight="1">
      <c r="A28" s="222" t="s">
        <v>34</v>
      </c>
      <c r="C28" s="209">
        <v>-8836</v>
      </c>
      <c r="D28" s="209"/>
      <c r="E28" s="229">
        <v>-14066</v>
      </c>
      <c r="F28" s="209"/>
      <c r="G28" s="209">
        <v>-10902</v>
      </c>
      <c r="H28" s="209"/>
      <c r="I28" s="229">
        <v>-27579</v>
      </c>
    </row>
    <row r="29" spans="1:9" ht="21.5" customHeight="1">
      <c r="A29" s="222" t="s">
        <v>6</v>
      </c>
      <c r="C29" s="209">
        <v>-13140</v>
      </c>
      <c r="D29" s="209"/>
      <c r="E29" s="229">
        <v>-8953</v>
      </c>
      <c r="F29" s="209"/>
      <c r="G29" s="209">
        <v>-2911</v>
      </c>
      <c r="H29" s="209"/>
      <c r="I29" s="229">
        <v>2403</v>
      </c>
    </row>
    <row r="30" spans="1:9" ht="21.5" customHeight="1">
      <c r="A30" s="222" t="s">
        <v>10</v>
      </c>
      <c r="C30" s="209">
        <v>-14397</v>
      </c>
      <c r="D30" s="209"/>
      <c r="E30" s="229">
        <v>10970</v>
      </c>
      <c r="F30" s="209"/>
      <c r="G30" s="209">
        <v>-17837</v>
      </c>
      <c r="H30" s="209"/>
      <c r="I30" s="229">
        <v>-1156</v>
      </c>
    </row>
    <row r="31" spans="1:9" ht="21.5" customHeight="1">
      <c r="A31" s="222" t="s">
        <v>132</v>
      </c>
      <c r="C31" s="209">
        <v>20317</v>
      </c>
      <c r="D31" s="209"/>
      <c r="E31" s="229">
        <v>83169</v>
      </c>
      <c r="F31" s="209"/>
      <c r="G31" s="209">
        <v>11159</v>
      </c>
      <c r="H31" s="209"/>
      <c r="I31" s="229">
        <v>56794</v>
      </c>
    </row>
    <row r="32" spans="1:9" ht="21.5" customHeight="1">
      <c r="A32" s="222" t="s">
        <v>14</v>
      </c>
      <c r="C32" s="209">
        <v>-33624</v>
      </c>
      <c r="D32" s="209"/>
      <c r="E32" s="230">
        <v>29681</v>
      </c>
      <c r="F32" s="209"/>
      <c r="G32" s="209">
        <v>1854</v>
      </c>
      <c r="H32" s="209"/>
      <c r="I32" s="230">
        <v>13367</v>
      </c>
    </row>
    <row r="33" spans="1:9" ht="21.5" customHeight="1">
      <c r="A33" s="231" t="s">
        <v>67</v>
      </c>
      <c r="C33" s="226">
        <v>6737</v>
      </c>
      <c r="D33" s="209"/>
      <c r="E33" s="232">
        <v>4207</v>
      </c>
      <c r="F33" s="209"/>
      <c r="G33" s="226">
        <v>3031</v>
      </c>
      <c r="H33" s="209"/>
      <c r="I33" s="232">
        <v>3308</v>
      </c>
    </row>
    <row r="34" spans="1:9" ht="21.5" customHeight="1">
      <c r="A34" s="222" t="s">
        <v>133</v>
      </c>
      <c r="C34" s="245">
        <f>SUM(C23:C33)</f>
        <v>829893</v>
      </c>
      <c r="D34" s="209"/>
      <c r="E34" s="245">
        <f>SUM(E23:E33)</f>
        <v>942942</v>
      </c>
      <c r="F34" s="209"/>
      <c r="G34" s="245">
        <f>SUM(G23:G33)</f>
        <v>469626</v>
      </c>
      <c r="H34" s="209"/>
      <c r="I34" s="245">
        <f>SUM(I23:I33)</f>
        <v>453463</v>
      </c>
    </row>
    <row r="35" spans="1:9" ht="21.5" customHeight="1">
      <c r="A35" s="222" t="s">
        <v>134</v>
      </c>
      <c r="C35" s="226">
        <v>-115964</v>
      </c>
      <c r="D35" s="209"/>
      <c r="E35" s="229">
        <v>-143324</v>
      </c>
      <c r="F35" s="209"/>
      <c r="G35" s="226">
        <v>-48490</v>
      </c>
      <c r="H35" s="209"/>
      <c r="I35" s="229">
        <v>-74268</v>
      </c>
    </row>
    <row r="36" spans="1:9" ht="21.5" customHeight="1">
      <c r="A36" s="233" t="s">
        <v>135</v>
      </c>
      <c r="C36" s="246">
        <f>SUM(C34:C35)</f>
        <v>713929</v>
      </c>
      <c r="D36" s="228"/>
      <c r="E36" s="246">
        <f>SUM(E34:E35)</f>
        <v>799618</v>
      </c>
      <c r="F36" s="228"/>
      <c r="G36" s="246">
        <f>SUM(G34:G35)</f>
        <v>421136</v>
      </c>
      <c r="H36" s="228"/>
      <c r="I36" s="246">
        <f>SUM(I34:I35)</f>
        <v>379195</v>
      </c>
    </row>
    <row r="37" spans="1:9" ht="21.5" customHeight="1">
      <c r="A37" s="173" t="s">
        <v>94</v>
      </c>
      <c r="B37" s="174"/>
      <c r="C37" s="175"/>
      <c r="D37" s="174"/>
      <c r="E37" s="175"/>
      <c r="F37" s="174"/>
      <c r="G37" s="175"/>
      <c r="H37" s="174"/>
      <c r="I37" s="175"/>
    </row>
    <row r="38" spans="1:9" ht="21.5" customHeight="1">
      <c r="A38" s="177" t="s">
        <v>86</v>
      </c>
      <c r="B38" s="174"/>
      <c r="C38" s="175"/>
      <c r="D38" s="174"/>
      <c r="E38" s="175"/>
      <c r="F38" s="174"/>
      <c r="G38" s="175"/>
      <c r="H38" s="174"/>
      <c r="I38" s="175"/>
    </row>
    <row r="39" spans="1:9" ht="8.5" customHeight="1">
      <c r="A39" s="178"/>
      <c r="B39" s="175"/>
      <c r="C39" s="175"/>
      <c r="D39" s="175"/>
      <c r="E39" s="175"/>
      <c r="F39" s="175"/>
      <c r="G39" s="175"/>
      <c r="H39" s="175"/>
      <c r="I39" s="175"/>
    </row>
    <row r="40" spans="1:9" ht="21.5" customHeight="1">
      <c r="A40" s="178"/>
      <c r="B40" s="175"/>
      <c r="C40" s="258" t="s">
        <v>54</v>
      </c>
      <c r="D40" s="258"/>
      <c r="E40" s="258"/>
      <c r="F40" s="82"/>
      <c r="G40" s="258" t="s">
        <v>55</v>
      </c>
      <c r="H40" s="258"/>
      <c r="I40" s="258"/>
    </row>
    <row r="41" spans="1:9" ht="21.5" customHeight="1">
      <c r="A41" s="178"/>
      <c r="B41" s="175"/>
      <c r="C41" s="259" t="s">
        <v>56</v>
      </c>
      <c r="D41" s="259"/>
      <c r="E41" s="259"/>
      <c r="F41" s="133"/>
      <c r="G41" s="259" t="s">
        <v>56</v>
      </c>
      <c r="H41" s="259"/>
      <c r="I41" s="259"/>
    </row>
    <row r="42" spans="1:9" ht="21.5" customHeight="1">
      <c r="B42" s="175"/>
      <c r="C42" s="261" t="s">
        <v>182</v>
      </c>
      <c r="D42" s="261"/>
      <c r="E42" s="261"/>
      <c r="F42" s="133"/>
      <c r="G42" s="261" t="s">
        <v>182</v>
      </c>
      <c r="H42" s="261"/>
      <c r="I42" s="261"/>
    </row>
    <row r="43" spans="1:9" ht="21.5" customHeight="1">
      <c r="A43" s="175"/>
      <c r="B43" s="220"/>
      <c r="C43" s="270" t="s">
        <v>169</v>
      </c>
      <c r="D43" s="261"/>
      <c r="E43" s="261"/>
      <c r="F43" s="133"/>
      <c r="G43" s="270" t="s">
        <v>169</v>
      </c>
      <c r="H43" s="261"/>
      <c r="I43" s="261"/>
    </row>
    <row r="44" spans="1:9" ht="21.5" customHeight="1">
      <c r="A44" s="190"/>
      <c r="B44" s="190"/>
      <c r="C44" s="95">
        <v>2025</v>
      </c>
      <c r="D44" s="95"/>
      <c r="E44" s="95">
        <v>2024</v>
      </c>
      <c r="F44" s="95"/>
      <c r="G44" s="95">
        <v>2025</v>
      </c>
      <c r="H44" s="95"/>
      <c r="I44" s="95">
        <v>2024</v>
      </c>
    </row>
    <row r="45" spans="1:9" ht="21.5" customHeight="1">
      <c r="A45" s="190"/>
      <c r="B45" s="190"/>
      <c r="C45" s="255" t="s">
        <v>52</v>
      </c>
      <c r="D45" s="255"/>
      <c r="E45" s="255"/>
      <c r="F45" s="255"/>
      <c r="G45" s="255"/>
      <c r="H45" s="255"/>
      <c r="I45" s="255"/>
    </row>
    <row r="46" spans="1:9" ht="20" customHeight="1">
      <c r="A46" s="221" t="s">
        <v>28</v>
      </c>
      <c r="C46" s="209"/>
      <c r="D46" s="209"/>
      <c r="E46" s="209"/>
      <c r="F46" s="209"/>
      <c r="G46" s="209"/>
      <c r="H46" s="209"/>
      <c r="I46" s="209"/>
    </row>
    <row r="47" spans="1:9" ht="20" customHeight="1">
      <c r="A47" s="222" t="s">
        <v>164</v>
      </c>
      <c r="C47" s="209">
        <v>30000</v>
      </c>
      <c r="D47" s="209"/>
      <c r="E47" s="184">
        <v>25000</v>
      </c>
      <c r="F47" s="209">
        <v>0</v>
      </c>
      <c r="G47" s="224">
        <v>0</v>
      </c>
      <c r="H47" s="224">
        <v>0</v>
      </c>
      <c r="I47" s="224">
        <v>0</v>
      </c>
    </row>
    <row r="48" spans="1:9" ht="20" customHeight="1">
      <c r="A48" s="222" t="s">
        <v>187</v>
      </c>
      <c r="C48" s="184">
        <v>0</v>
      </c>
      <c r="D48" s="209"/>
      <c r="E48" s="184">
        <v>0</v>
      </c>
      <c r="F48" s="209"/>
      <c r="G48" s="184">
        <v>-196000</v>
      </c>
      <c r="H48" s="224"/>
      <c r="I48" s="224">
        <v>0</v>
      </c>
    </row>
    <row r="49" spans="1:10" ht="20" customHeight="1">
      <c r="A49" s="222" t="s">
        <v>192</v>
      </c>
      <c r="C49" s="184">
        <v>0</v>
      </c>
      <c r="D49" s="209"/>
      <c r="E49" s="184">
        <v>0</v>
      </c>
      <c r="F49" s="209"/>
      <c r="G49" s="184">
        <v>150000</v>
      </c>
      <c r="H49" s="224"/>
      <c r="I49" s="184">
        <v>20000</v>
      </c>
    </row>
    <row r="50" spans="1:10" ht="20" customHeight="1">
      <c r="A50" s="222" t="s">
        <v>136</v>
      </c>
      <c r="C50" s="209"/>
      <c r="D50" s="209"/>
      <c r="E50" s="209"/>
      <c r="F50" s="209"/>
      <c r="G50" s="209"/>
      <c r="H50" s="209"/>
      <c r="I50" s="209"/>
      <c r="J50" s="234"/>
    </row>
    <row r="51" spans="1:10" ht="20" customHeight="1">
      <c r="A51" s="222" t="s">
        <v>137</v>
      </c>
      <c r="C51" s="209">
        <v>-46828</v>
      </c>
      <c r="D51" s="209"/>
      <c r="E51" s="235">
        <v>-17637</v>
      </c>
      <c r="F51" s="209"/>
      <c r="G51" s="209">
        <v>-31166</v>
      </c>
      <c r="H51" s="209"/>
      <c r="I51" s="229">
        <v>-6891</v>
      </c>
    </row>
    <row r="52" spans="1:10" ht="20" customHeight="1">
      <c r="A52" s="186" t="s">
        <v>165</v>
      </c>
      <c r="C52" s="209">
        <v>1650</v>
      </c>
      <c r="D52" s="209"/>
      <c r="E52" s="229">
        <v>744</v>
      </c>
      <c r="F52" s="209"/>
      <c r="G52" s="209">
        <v>248</v>
      </c>
      <c r="H52" s="209"/>
      <c r="I52" s="229">
        <v>145</v>
      </c>
    </row>
    <row r="53" spans="1:10" ht="20" customHeight="1">
      <c r="A53" s="222" t="s">
        <v>138</v>
      </c>
      <c r="C53" s="209">
        <v>-256668</v>
      </c>
      <c r="D53" s="209"/>
      <c r="E53" s="229">
        <v>-275540</v>
      </c>
      <c r="G53" s="188">
        <v>-132902</v>
      </c>
      <c r="I53" s="229">
        <v>-170693</v>
      </c>
    </row>
    <row r="54" spans="1:10" ht="20" customHeight="1">
      <c r="A54" s="186" t="s">
        <v>139</v>
      </c>
      <c r="C54" s="209">
        <v>-6698</v>
      </c>
      <c r="D54" s="209"/>
      <c r="E54" s="229">
        <v>-13649</v>
      </c>
      <c r="F54" s="209"/>
      <c r="G54" s="209">
        <v>-3859</v>
      </c>
      <c r="H54" s="209"/>
      <c r="I54" s="229">
        <v>-5769</v>
      </c>
    </row>
    <row r="55" spans="1:10" ht="20" customHeight="1">
      <c r="A55" s="186" t="s">
        <v>183</v>
      </c>
      <c r="C55" s="229">
        <v>0</v>
      </c>
      <c r="D55" s="209"/>
      <c r="E55" s="229">
        <v>0</v>
      </c>
      <c r="F55" s="209"/>
      <c r="G55" s="209">
        <v>499374</v>
      </c>
      <c r="H55" s="209"/>
      <c r="I55" s="229">
        <v>385499</v>
      </c>
    </row>
    <row r="56" spans="1:10" ht="20" customHeight="1">
      <c r="A56" s="222" t="s">
        <v>140</v>
      </c>
      <c r="C56" s="209">
        <v>4593</v>
      </c>
      <c r="D56" s="209"/>
      <c r="E56" s="229">
        <v>5748</v>
      </c>
      <c r="F56" s="209"/>
      <c r="G56" s="209">
        <v>55974</v>
      </c>
      <c r="H56" s="209"/>
      <c r="I56" s="229">
        <v>2810</v>
      </c>
    </row>
    <row r="57" spans="1:10" ht="20" customHeight="1">
      <c r="A57" s="233" t="s">
        <v>194</v>
      </c>
      <c r="C57" s="246">
        <f>SUM(C47:C56)</f>
        <v>-273951</v>
      </c>
      <c r="D57" s="228"/>
      <c r="E57" s="246">
        <f>SUM(E47:E56)</f>
        <v>-275334</v>
      </c>
      <c r="F57" s="228"/>
      <c r="G57" s="246">
        <f>SUM(G47:G56)</f>
        <v>341669</v>
      </c>
      <c r="H57" s="228"/>
      <c r="I57" s="246">
        <f>SUM(I47:I56)</f>
        <v>225101</v>
      </c>
    </row>
    <row r="58" spans="1:10" s="227" customFormat="1" ht="10" customHeight="1">
      <c r="A58" s="182"/>
      <c r="C58" s="228"/>
      <c r="D58" s="228"/>
      <c r="E58" s="228"/>
      <c r="F58" s="228"/>
      <c r="G58" s="228"/>
      <c r="H58" s="228"/>
      <c r="I58" s="228"/>
    </row>
    <row r="59" spans="1:10" ht="20" customHeight="1">
      <c r="A59" s="221" t="s">
        <v>29</v>
      </c>
      <c r="C59" s="209"/>
      <c r="D59" s="209"/>
      <c r="E59" s="209"/>
      <c r="F59" s="209"/>
      <c r="G59" s="209"/>
      <c r="H59" s="209"/>
      <c r="I59" s="209"/>
    </row>
    <row r="60" spans="1:10" ht="20" customHeight="1">
      <c r="A60" s="222" t="s">
        <v>166</v>
      </c>
      <c r="C60" s="209">
        <v>-452</v>
      </c>
      <c r="D60" s="209"/>
      <c r="E60" s="236">
        <v>4800</v>
      </c>
      <c r="F60" s="209"/>
      <c r="G60" s="224">
        <v>0</v>
      </c>
      <c r="H60" s="209"/>
      <c r="I60" s="236">
        <v>0</v>
      </c>
    </row>
    <row r="61" spans="1:10" ht="20" customHeight="1">
      <c r="A61" s="186" t="s">
        <v>142</v>
      </c>
      <c r="C61" s="176"/>
      <c r="D61" s="209"/>
      <c r="E61" s="236"/>
      <c r="F61" s="209"/>
      <c r="G61" s="176"/>
      <c r="H61" s="209"/>
      <c r="I61" s="209"/>
    </row>
    <row r="62" spans="1:10" ht="20" customHeight="1">
      <c r="A62" s="222" t="s">
        <v>141</v>
      </c>
      <c r="C62" s="237">
        <v>0</v>
      </c>
      <c r="D62" s="209"/>
      <c r="E62" s="236">
        <v>50000</v>
      </c>
      <c r="F62" s="209"/>
      <c r="G62" s="224">
        <v>0</v>
      </c>
      <c r="H62" s="209"/>
      <c r="I62" s="236">
        <v>0</v>
      </c>
    </row>
    <row r="63" spans="1:10" ht="20" customHeight="1">
      <c r="A63" s="222" t="s">
        <v>143</v>
      </c>
      <c r="C63" s="176"/>
      <c r="D63" s="209"/>
      <c r="E63" s="236"/>
      <c r="F63" s="209"/>
      <c r="G63" s="176"/>
      <c r="H63" s="209"/>
      <c r="I63" s="209"/>
    </row>
    <row r="64" spans="1:10" ht="20" customHeight="1">
      <c r="A64" s="222" t="s">
        <v>141</v>
      </c>
      <c r="C64" s="209">
        <v>-44593</v>
      </c>
      <c r="D64" s="209"/>
      <c r="E64" s="236">
        <v>-43341</v>
      </c>
      <c r="F64" s="209"/>
      <c r="G64" s="224">
        <v>0</v>
      </c>
      <c r="H64" s="209"/>
      <c r="I64" s="236">
        <v>0</v>
      </c>
    </row>
    <row r="65" spans="1:10" ht="20" customHeight="1">
      <c r="A65" s="222" t="s">
        <v>144</v>
      </c>
      <c r="C65" s="209">
        <v>-11805</v>
      </c>
      <c r="D65" s="209"/>
      <c r="E65" s="236">
        <v>-16020</v>
      </c>
      <c r="F65" s="209"/>
      <c r="G65" s="184">
        <v>-4307</v>
      </c>
      <c r="H65" s="209"/>
      <c r="I65" s="229">
        <v>-4460</v>
      </c>
    </row>
    <row r="66" spans="1:10" ht="20" customHeight="1">
      <c r="A66" s="222" t="s">
        <v>145</v>
      </c>
      <c r="C66" s="209">
        <v>-13758</v>
      </c>
      <c r="D66" s="209"/>
      <c r="E66" s="236">
        <v>-16222</v>
      </c>
      <c r="F66" s="209"/>
      <c r="G66" s="184">
        <v>0</v>
      </c>
      <c r="H66" s="209"/>
      <c r="I66" s="229">
        <v>-50</v>
      </c>
    </row>
    <row r="67" spans="1:10" ht="20" customHeight="1">
      <c r="A67" s="222" t="s">
        <v>184</v>
      </c>
      <c r="C67" s="209">
        <v>-550000</v>
      </c>
      <c r="D67" s="209"/>
      <c r="E67" s="236">
        <v>-550000</v>
      </c>
      <c r="F67" s="209"/>
      <c r="G67" s="184">
        <v>-550000</v>
      </c>
      <c r="H67" s="209"/>
      <c r="I67" s="229">
        <v>-550000</v>
      </c>
    </row>
    <row r="68" spans="1:10" ht="20" customHeight="1">
      <c r="A68" s="222" t="s">
        <v>185</v>
      </c>
      <c r="C68" s="209">
        <v>-10626</v>
      </c>
      <c r="D68" s="209"/>
      <c r="E68" s="229">
        <v>-8500</v>
      </c>
      <c r="F68" s="209"/>
      <c r="G68" s="224">
        <v>0</v>
      </c>
      <c r="H68" s="209"/>
      <c r="I68" s="229">
        <v>0</v>
      </c>
    </row>
    <row r="69" spans="1:10" ht="20" customHeight="1">
      <c r="A69" s="233" t="s">
        <v>101</v>
      </c>
      <c r="C69" s="246">
        <f>SUM(C60:C68)</f>
        <v>-631234</v>
      </c>
      <c r="D69" s="228"/>
      <c r="E69" s="246">
        <f>SUM(E60:E68)</f>
        <v>-579283</v>
      </c>
      <c r="F69" s="228"/>
      <c r="G69" s="246">
        <f>SUM(G60:G68)</f>
        <v>-554307</v>
      </c>
      <c r="H69" s="228"/>
      <c r="I69" s="246">
        <f>SUM(I60:I68)</f>
        <v>-554510</v>
      </c>
    </row>
    <row r="70" spans="1:10" ht="20" customHeight="1">
      <c r="A70" s="233"/>
      <c r="C70" s="209"/>
      <c r="D70" s="209"/>
      <c r="E70" s="209"/>
      <c r="F70" s="209"/>
      <c r="G70" s="209"/>
      <c r="H70" s="209"/>
      <c r="I70" s="209"/>
    </row>
    <row r="71" spans="1:10" ht="20" customHeight="1">
      <c r="A71" s="233" t="s">
        <v>195</v>
      </c>
      <c r="C71" s="244">
        <f>SUM(C36,C57,C69)</f>
        <v>-191256</v>
      </c>
      <c r="D71" s="228"/>
      <c r="E71" s="244">
        <f>SUM(E36,E57,E69)</f>
        <v>-54999</v>
      </c>
      <c r="F71" s="228"/>
      <c r="G71" s="244">
        <f>SUM(G36,G57,G69)</f>
        <v>208498</v>
      </c>
      <c r="H71" s="228"/>
      <c r="I71" s="244">
        <f>SUM(I36,I57,I69)</f>
        <v>49786</v>
      </c>
    </row>
    <row r="72" spans="1:10" ht="20" customHeight="1">
      <c r="A72" s="222" t="s">
        <v>88</v>
      </c>
      <c r="C72" s="247">
        <f>BS!F11</f>
        <v>1691693</v>
      </c>
      <c r="D72" s="209"/>
      <c r="E72" s="226">
        <v>1399364</v>
      </c>
      <c r="F72" s="238"/>
      <c r="G72" s="249">
        <f>BS!J11</f>
        <v>435316</v>
      </c>
      <c r="H72" s="209"/>
      <c r="I72" s="239">
        <v>673648</v>
      </c>
    </row>
    <row r="73" spans="1:10" ht="20" customHeight="1" thickBot="1">
      <c r="A73" s="233" t="s">
        <v>186</v>
      </c>
      <c r="C73" s="248">
        <f>SUM(C71:C72)</f>
        <v>1500437</v>
      </c>
      <c r="D73" s="228"/>
      <c r="E73" s="248">
        <f>SUM(E71:E72)</f>
        <v>1344365</v>
      </c>
      <c r="F73" s="228"/>
      <c r="G73" s="248">
        <f>SUM(G71:G72)</f>
        <v>643814</v>
      </c>
      <c r="H73" s="228"/>
      <c r="I73" s="248">
        <f>SUM(I71:I72)</f>
        <v>723434</v>
      </c>
    </row>
    <row r="74" spans="1:10" s="227" customFormat="1" ht="10" customHeight="1" thickTop="1">
      <c r="A74" s="182"/>
      <c r="C74" s="228"/>
      <c r="D74" s="228"/>
      <c r="E74" s="228"/>
      <c r="F74" s="228"/>
      <c r="G74" s="228"/>
      <c r="H74" s="228"/>
      <c r="I74" s="228"/>
    </row>
    <row r="75" spans="1:10" ht="20" customHeight="1">
      <c r="A75" s="221" t="s">
        <v>39</v>
      </c>
      <c r="C75" s="209"/>
      <c r="D75" s="209"/>
      <c r="E75" s="209"/>
      <c r="F75" s="209"/>
      <c r="G75" s="209"/>
      <c r="H75" s="209"/>
      <c r="I75" s="209"/>
    </row>
    <row r="76" spans="1:10" ht="20" customHeight="1">
      <c r="A76" s="186" t="s">
        <v>146</v>
      </c>
      <c r="C76" s="209">
        <v>37867</v>
      </c>
      <c r="D76" s="209"/>
      <c r="E76" s="229">
        <v>22801</v>
      </c>
      <c r="F76" s="229"/>
      <c r="G76" s="240">
        <v>31030</v>
      </c>
      <c r="H76" s="240"/>
      <c r="I76" s="229">
        <v>10897</v>
      </c>
      <c r="J76" s="241">
        <v>2804</v>
      </c>
    </row>
    <row r="77" spans="1:10" ht="20" customHeight="1">
      <c r="A77" s="186" t="s">
        <v>147</v>
      </c>
      <c r="C77" s="209"/>
      <c r="D77" s="209"/>
      <c r="E77" s="209"/>
      <c r="F77" s="209"/>
      <c r="G77" s="209"/>
      <c r="H77" s="209"/>
      <c r="I77" s="209"/>
    </row>
    <row r="78" spans="1:10" ht="20" customHeight="1">
      <c r="A78" s="186" t="s">
        <v>148</v>
      </c>
      <c r="C78" s="209">
        <v>56158</v>
      </c>
      <c r="D78" s="209"/>
      <c r="E78" s="229">
        <v>61696</v>
      </c>
      <c r="F78" s="242"/>
      <c r="G78" s="240">
        <v>14682</v>
      </c>
      <c r="H78" s="242"/>
      <c r="I78" s="229">
        <v>32531</v>
      </c>
    </row>
    <row r="79" spans="1:10" ht="20" customHeight="1">
      <c r="A79" s="186" t="s">
        <v>109</v>
      </c>
      <c r="C79" s="209"/>
      <c r="D79" s="209"/>
      <c r="E79" s="209"/>
      <c r="F79" s="209"/>
      <c r="G79" s="209"/>
      <c r="H79" s="209"/>
      <c r="I79" s="209"/>
    </row>
    <row r="80" spans="1:10" ht="20" customHeight="1">
      <c r="A80" s="186" t="s">
        <v>110</v>
      </c>
      <c r="C80" s="209">
        <v>8389</v>
      </c>
      <c r="D80" s="209"/>
      <c r="E80" s="229">
        <v>14830</v>
      </c>
      <c r="F80" s="242"/>
      <c r="G80" s="184">
        <v>417</v>
      </c>
      <c r="H80" s="242"/>
      <c r="I80" s="229">
        <v>3253</v>
      </c>
    </row>
    <row r="81" spans="1:9" ht="20" customHeight="1">
      <c r="A81" s="186" t="s">
        <v>111</v>
      </c>
      <c r="C81" s="209">
        <v>35</v>
      </c>
      <c r="D81" s="209"/>
      <c r="E81" s="229">
        <v>418</v>
      </c>
      <c r="F81" s="242"/>
      <c r="G81" s="224">
        <v>0</v>
      </c>
      <c r="H81" s="242"/>
      <c r="I81" s="236">
        <v>72</v>
      </c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42:E42"/>
    <mergeCell ref="G42:I42"/>
    <mergeCell ref="C43:E43"/>
    <mergeCell ref="G43:I43"/>
    <mergeCell ref="C45:I45"/>
  </mergeCells>
  <pageMargins left="0.8" right="0.8" top="0.48" bottom="0.5" header="0.5" footer="0.5"/>
  <pageSetup paperSize="9" scale="74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0116e777-8678-487b-9c68-c4eb44bc1ca1" dataSnipperSheetDeleted="false" guid="0541a35d-eb78-41cd-a61e-77f82f90d1df" revision="2">
  <settings xmlns="" guid="8a558540-2bde-490f-be55-0598dfca06fa">
    <setting type="boolean" value="True" name="embed-documents" guid="a29507bd-fe9b-4604-9ba9-29b33677863a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A1D2C5E-5DDB-4DDD-B5E5-D344EF68A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81EBE7-5683-426F-A130-DA022057BA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8E152E-694E-4383-A67C-510F80C1C4EC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8B0EF7A8-AE43-4B2C-BF02-6FD832F0DF72}">
  <ds:schemaRefs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4243d5be-521d-4052-81ca-f0f31ea6f2da"/>
    <ds:schemaRef ds:uri="http://purl.org/dc/terms/"/>
    <ds:schemaRef ds:uri="http://schemas.microsoft.com/office/infopath/2007/PartnerControls"/>
    <ds:schemaRef ds:uri="05716746-add9-412a-97a9-1b5167d151a3"/>
    <ds:schemaRef ds:uri="http://www.w3.org/XML/1998/namesp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PL3</vt:lpstr>
      <vt:lpstr>PL9</vt:lpstr>
      <vt:lpstr>PL6</vt:lpstr>
      <vt:lpstr>Conso</vt:lpstr>
      <vt:lpstr>Seperate</vt:lpstr>
      <vt:lpstr>CF</vt:lpstr>
      <vt:lpstr>BS!Print_Area</vt:lpstr>
      <vt:lpstr>CF!Print_Area</vt:lpstr>
      <vt:lpstr>Conso!Print_Area</vt:lpstr>
      <vt:lpstr>'PL6'!Print_Area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Sinitta, Sinviros</cp:lastModifiedBy>
  <cp:lastPrinted>2025-08-11T12:44:50Z</cp:lastPrinted>
  <dcterms:created xsi:type="dcterms:W3CDTF">2012-04-27T02:37:29Z</dcterms:created>
  <dcterms:modified xsi:type="dcterms:W3CDTF">2025-08-13T06:58:38Z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