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Union Auction\2025\Q2'2025\AUCT\"/>
    </mc:Choice>
  </mc:AlternateContent>
  <xr:revisionPtr revIDLastSave="0" documentId="8_{B7739CEC-EC69-4B94-AC96-AB156BBDC1BF}" xr6:coauthVersionLast="47" xr6:coauthVersionMax="47" xr10:uidLastSave="{00000000-0000-0000-0000-000000000000}"/>
  <bookViews>
    <workbookView xWindow="-120" yWindow="-120" windowWidth="29040" windowHeight="15720" tabRatio="824" xr2:uid="{00000000-000D-0000-FFFF-FFFF00000000}"/>
  </bookViews>
  <sheets>
    <sheet name="BS" sheetId="1" r:id="rId1"/>
    <sheet name="PL " sheetId="5" r:id="rId2"/>
    <sheet name="CE_Cost method" sheetId="7" r:id="rId3"/>
    <sheet name="CF" sheetId="8" r:id="rId4"/>
  </sheets>
  <definedNames>
    <definedName name="_xlnm.Print_Area" localSheetId="2">'CE_Cost method'!$A$1:$M$21</definedName>
    <definedName name="_xlnm.Print_Area" localSheetId="3">CF!$A$1:$H$71</definedName>
    <definedName name="_xlnm.Print_Area" localSheetId="1">'PL '!$A$1:$H$66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5" i="8" l="1"/>
  <c r="E55" i="8"/>
  <c r="E49" i="8"/>
  <c r="G48" i="1" l="1"/>
  <c r="E48" i="1"/>
  <c r="E11" i="5" l="1"/>
  <c r="E17" i="5" s="1"/>
  <c r="E19" i="5" s="1"/>
  <c r="E21" i="5" s="1"/>
  <c r="H19" i="7"/>
  <c r="F19" i="7"/>
  <c r="D19" i="7"/>
  <c r="L18" i="7"/>
  <c r="J10" i="7"/>
  <c r="L12" i="7"/>
  <c r="E49" i="5"/>
  <c r="E50" i="5" s="1"/>
  <c r="G49" i="5"/>
  <c r="G44" i="5"/>
  <c r="G50" i="5" s="1"/>
  <c r="G52" i="5" s="1"/>
  <c r="G16" i="5"/>
  <c r="G11" i="5"/>
  <c r="G17" i="5" s="1"/>
  <c r="G19" i="5" s="1"/>
  <c r="G21" i="5" s="1"/>
  <c r="E16" i="5"/>
  <c r="E44" i="5"/>
  <c r="E42" i="1"/>
  <c r="G14" i="1"/>
  <c r="E14" i="1"/>
  <c r="E52" i="5" l="1"/>
  <c r="E29" i="5"/>
  <c r="E26" i="5"/>
  <c r="G29" i="5"/>
  <c r="G26" i="5"/>
  <c r="G42" i="1"/>
  <c r="G49" i="8"/>
  <c r="G54" i="5"/>
  <c r="G59" i="5" s="1"/>
  <c r="G62" i="5" l="1"/>
  <c r="L15" i="7"/>
  <c r="G59" i="1"/>
  <c r="G58" i="1"/>
  <c r="G56" i="1"/>
  <c r="G55" i="1"/>
  <c r="D17" i="7"/>
  <c r="H17" i="7"/>
  <c r="F17" i="7"/>
  <c r="E8" i="8" l="1"/>
  <c r="E19" i="8" s="1"/>
  <c r="E28" i="8" s="1"/>
  <c r="G8" i="8"/>
  <c r="G19" i="8" s="1"/>
  <c r="G28" i="8" s="1"/>
  <c r="E22" i="1"/>
  <c r="J11" i="7"/>
  <c r="J13" i="7" s="1"/>
  <c r="H11" i="7"/>
  <c r="H13" i="7" s="1"/>
  <c r="F11" i="7"/>
  <c r="F13" i="7" s="1"/>
  <c r="D11" i="7"/>
  <c r="D13" i="7" s="1"/>
  <c r="L10" i="7"/>
  <c r="L9" i="7"/>
  <c r="E30" i="8" l="1"/>
  <c r="E56" i="8" s="1"/>
  <c r="E58" i="8" s="1"/>
  <c r="G30" i="8"/>
  <c r="G56" i="8" s="1"/>
  <c r="G58" i="8" s="1"/>
  <c r="L11" i="7"/>
  <c r="L13" i="7" s="1"/>
  <c r="E58" i="1" l="1"/>
  <c r="E56" i="1"/>
  <c r="E55" i="1"/>
  <c r="G22" i="1" l="1"/>
  <c r="G49" i="1" l="1"/>
  <c r="G23" i="1"/>
  <c r="G60" i="1"/>
  <c r="E54" i="5" l="1"/>
  <c r="J16" i="7" l="1"/>
  <c r="E62" i="5"/>
  <c r="E59" i="5"/>
  <c r="J17" i="7" l="1"/>
  <c r="J19" i="7"/>
  <c r="L17" i="7"/>
  <c r="L16" i="7"/>
  <c r="L19" i="7" s="1"/>
  <c r="E59" i="1" l="1"/>
  <c r="E49" i="1"/>
  <c r="E23" i="1" l="1"/>
  <c r="E60" i="1"/>
  <c r="G61" i="1"/>
  <c r="E61" i="1" l="1"/>
</calcChain>
</file>

<file path=xl/sharedStrings.xml><?xml version="1.0" encoding="utf-8"?>
<sst xmlns="http://schemas.openxmlformats.org/spreadsheetml/2006/main" count="209" uniqueCount="147">
  <si>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</si>
  <si>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</si>
  <si>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</si>
  <si>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</si>
  <si>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</si>
  <si>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</si>
  <si>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</si>
  <si>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</si>
  <si>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</si>
  <si>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</si>
  <si>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</si>
  <si>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</si>
  <si>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</si>
  <si>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</si>
  <si>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</si>
  <si>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</si>
  <si>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</si>
  <si>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</si>
  <si>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</si>
  <si>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</si>
  <si>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</si>
  <si>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</si>
  <si>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</si>
  <si>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</si>
  <si>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</si>
  <si>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</si>
  <si>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</si>
  <si>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</si>
  <si>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</si>
  <si>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</si>
  <si>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</si>
  <si>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</si>
  <si>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</si>
  <si>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</si>
  <si>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</si>
  <si>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Earnings per share</t>
  </si>
  <si>
    <t>Basic earnings per share</t>
  </si>
  <si>
    <t>Cash flows from operating activities</t>
  </si>
  <si>
    <t>Profit before tax</t>
  </si>
  <si>
    <t xml:space="preserve">   net cash provided by (paid from) operating activities:</t>
  </si>
  <si>
    <t xml:space="preserve">   Depreciation and amortisation</t>
  </si>
  <si>
    <t xml:space="preserve">   Interest income</t>
  </si>
  <si>
    <t xml:space="preserve">   changes in operating assets and liabilities</t>
  </si>
  <si>
    <t>Operating assets (increase) decrease</t>
  </si>
  <si>
    <t xml:space="preserve">   Other current assets</t>
  </si>
  <si>
    <t xml:space="preserve">   Other current liabilities</t>
  </si>
  <si>
    <t xml:space="preserve">   Cash paid for corporate income tax</t>
  </si>
  <si>
    <t>Cash flows from investing activities</t>
  </si>
  <si>
    <t xml:space="preserve">The accompanying notes are an integral part of the financial statements. </t>
  </si>
  <si>
    <t>Total</t>
  </si>
  <si>
    <t>Issued and</t>
  </si>
  <si>
    <t>share capital</t>
  </si>
  <si>
    <t>Unappropriated</t>
  </si>
  <si>
    <t>Other comprehensive income:</t>
  </si>
  <si>
    <t>shareholders'</t>
  </si>
  <si>
    <t>equity</t>
  </si>
  <si>
    <t xml:space="preserve">Adjustments to reconcile profit before tax to </t>
  </si>
  <si>
    <t xml:space="preserve">Profit from operating activities before  </t>
  </si>
  <si>
    <t xml:space="preserve">Cost of services </t>
  </si>
  <si>
    <t>(Audited)</t>
  </si>
  <si>
    <t>(Unaudited</t>
  </si>
  <si>
    <t>but reviewed)</t>
  </si>
  <si>
    <t>(Unaudited but reviewed)</t>
  </si>
  <si>
    <t>Total comprehensive income for the period</t>
  </si>
  <si>
    <t>Profit for the period</t>
  </si>
  <si>
    <t>Union Auction Public Company Limited</t>
  </si>
  <si>
    <t>Right-of-use assets</t>
  </si>
  <si>
    <t xml:space="preserve">Intangible assets </t>
  </si>
  <si>
    <t>Deferred tax assets</t>
  </si>
  <si>
    <t xml:space="preserve">      550,000,000 ordinary shares of Baht 0.25 each </t>
  </si>
  <si>
    <t xml:space="preserve">       </t>
  </si>
  <si>
    <t>(Unit: Baht)</t>
  </si>
  <si>
    <t>Other current financial assets</t>
  </si>
  <si>
    <t>Revenue from services</t>
  </si>
  <si>
    <t>Profit before income tax expenses</t>
  </si>
  <si>
    <t>Net cash flows from operating activities</t>
  </si>
  <si>
    <t>Other non-current financial assets</t>
  </si>
  <si>
    <t xml:space="preserve">Other non-current financial liabilities </t>
  </si>
  <si>
    <t xml:space="preserve">   Other non-current financial liabilities</t>
  </si>
  <si>
    <t>Cash paid for other current financial assets</t>
  </si>
  <si>
    <t>Cash received from other current financial assets</t>
  </si>
  <si>
    <t>Proceeds from sales of equipment</t>
  </si>
  <si>
    <t xml:space="preserve">   Other non-current financial assets</t>
  </si>
  <si>
    <t>Statement of financial position</t>
  </si>
  <si>
    <t>Statement of financial position (continued)</t>
  </si>
  <si>
    <t>Current portion of lease liabilities</t>
  </si>
  <si>
    <t>Statement of comprehensive income</t>
  </si>
  <si>
    <t>Profit or loss:</t>
  </si>
  <si>
    <t>Service expenses</t>
  </si>
  <si>
    <t>Appropriated -</t>
  </si>
  <si>
    <t>statutory reserve</t>
  </si>
  <si>
    <t xml:space="preserve"> paid-up</t>
  </si>
  <si>
    <t>Statement of cash flows</t>
  </si>
  <si>
    <t>Statement of cash flows (continued)</t>
  </si>
  <si>
    <t>Interest received</t>
  </si>
  <si>
    <t xml:space="preserve">Cash paid for acquisition of right-of-use assets </t>
  </si>
  <si>
    <t>Income tax expenses</t>
  </si>
  <si>
    <t>Lease liabilities, net of current portion</t>
  </si>
  <si>
    <t>Operating profit</t>
  </si>
  <si>
    <t>Statement of changes in shareholders' equity</t>
  </si>
  <si>
    <t xml:space="preserve">   Finance cost</t>
  </si>
  <si>
    <t xml:space="preserve">Cash paid for purchases of leasehold improvements,  </t>
  </si>
  <si>
    <t xml:space="preserve">   buildings and equipment</t>
  </si>
  <si>
    <t xml:space="preserve">      leasehold improvements, buildings and equipment</t>
  </si>
  <si>
    <t xml:space="preserve">   Increase in right-of-use assets</t>
  </si>
  <si>
    <t xml:space="preserve">      intangible assets </t>
  </si>
  <si>
    <t>Other comprehensive income for the period</t>
  </si>
  <si>
    <t>Cash paid for purchases of intangible assets</t>
  </si>
  <si>
    <t>Leasehold improvements, buildings and equipment</t>
  </si>
  <si>
    <t>Cash flows from financing activities</t>
  </si>
  <si>
    <t>Net cash flows used in financing activities</t>
  </si>
  <si>
    <t>Balance as at 1 January 2024</t>
  </si>
  <si>
    <t xml:space="preserve">   (Gain) loss on disposal of equipment</t>
  </si>
  <si>
    <t>Operating liabilities increase (decrease)</t>
  </si>
  <si>
    <t>Cash and cash equivalents at beginning of period</t>
  </si>
  <si>
    <t>Cash and cash equivalents at end of period</t>
  </si>
  <si>
    <t>Balance as at 1 January 2025</t>
  </si>
  <si>
    <t>31 December 2024</t>
  </si>
  <si>
    <t>Trade and other current receivables</t>
  </si>
  <si>
    <t>Trade and other current payables</t>
  </si>
  <si>
    <t>Non-current provision for employee benefits</t>
  </si>
  <si>
    <t xml:space="preserve">   Trade and other current receivables</t>
  </si>
  <si>
    <t xml:space="preserve">   Trade and other current payables</t>
  </si>
  <si>
    <t xml:space="preserve">   Provision for employee benefits</t>
  </si>
  <si>
    <t xml:space="preserve">   Issued and fully paid up</t>
  </si>
  <si>
    <t xml:space="preserve">   Appropriated - statutory reserve</t>
  </si>
  <si>
    <t xml:space="preserve">   Gain on write-off of right-of-use assets</t>
  </si>
  <si>
    <t>Non-cash transactions</t>
  </si>
  <si>
    <t>Supplementary disclosures of cash flows information</t>
  </si>
  <si>
    <t>As at 30 June 2025</t>
  </si>
  <si>
    <t>30 June 2025</t>
  </si>
  <si>
    <t>For the three-month period ended 30 June 2025</t>
  </si>
  <si>
    <t>Balance as at 30 June 2024</t>
  </si>
  <si>
    <t>Balance as at 30 June 2025</t>
  </si>
  <si>
    <t>For the six-month period ended 30 June 2025</t>
  </si>
  <si>
    <t>Payment of principal portion of lease liabilities</t>
  </si>
  <si>
    <t>Interest paid</t>
  </si>
  <si>
    <t>Dividend paid</t>
  </si>
  <si>
    <t>Dividend paid (Note 8)</t>
  </si>
  <si>
    <t xml:space="preserve">   Increase in allowance for expected credit losses </t>
  </si>
  <si>
    <t>Net cash flows from (used in) investing activities</t>
  </si>
  <si>
    <t xml:space="preserve">   Increase (decrease) in accounts payable for acquisitions of </t>
  </si>
  <si>
    <t>Current portion of long-term loan from bank</t>
  </si>
  <si>
    <t>Long-term loan from bank, net of current portion</t>
  </si>
  <si>
    <t>Increase in restricted bank deposits</t>
  </si>
  <si>
    <t>Cash receipt from long-term loan from bank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</si>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</sst>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8">
    <font>
      <sz val="10"/>
      <color theme="1"/>
      <name val="Arial"/>
      <family val="2"/>
    </font>
    <font>
      <sz val="10"/>
      <name val="ApFont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</cellStyleXfs>
  <cellXfs count="67">
    <xf numFmtId="0" fontId="0" fillId="0" borderId="0" xfId="0"/>
    <xf numFmtId="0" fontId="2" fillId="0" borderId="0" xfId="0" applyFont="1"/>
    <xf numFmtId="164" fontId="3" fillId="0" borderId="0" xfId="0" quotePrefix="1" applyNumberFormat="1" applyFont="1" applyAlignment="1">
      <alignment horizontal="centerContinuous"/>
    </xf>
    <xf numFmtId="0" fontId="3" fillId="0" borderId="0" xfId="0" applyFont="1" applyAlignment="1">
      <alignment horizontal="centerContinuous"/>
    </xf>
    <xf numFmtId="164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left"/>
    </xf>
    <xf numFmtId="37" fontId="2" fillId="0" borderId="0" xfId="1" applyNumberFormat="1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/>
    <xf numFmtId="164" fontId="3" fillId="0" borderId="0" xfId="0" applyNumberFormat="1" applyFont="1"/>
    <xf numFmtId="164" fontId="4" fillId="0" borderId="0" xfId="0" applyNumberFormat="1" applyFont="1" applyAlignment="1">
      <alignment horizontal="center"/>
    </xf>
    <xf numFmtId="49" fontId="4" fillId="0" borderId="0" xfId="0" quotePrefix="1" applyNumberFormat="1" applyFont="1" applyAlignment="1">
      <alignment horizontal="center"/>
    </xf>
    <xf numFmtId="49" fontId="4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64" fontId="3" fillId="0" borderId="0" xfId="0" quotePrefix="1" applyNumberFormat="1" applyFont="1" applyAlignment="1">
      <alignment horizontal="left"/>
    </xf>
    <xf numFmtId="41" fontId="3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center"/>
    </xf>
    <xf numFmtId="41" fontId="5" fillId="0" borderId="0" xfId="0" applyNumberFormat="1" applyFont="1" applyAlignment="1">
      <alignment horizontal="right"/>
    </xf>
    <xf numFmtId="41" fontId="3" fillId="0" borderId="2" xfId="0" applyNumberFormat="1" applyFont="1" applyBorder="1" applyAlignment="1">
      <alignment horizontal="right"/>
    </xf>
    <xf numFmtId="41" fontId="3" fillId="0" borderId="1" xfId="0" applyNumberFormat="1" applyFont="1" applyBorder="1" applyAlignment="1">
      <alignment horizontal="right"/>
    </xf>
    <xf numFmtId="41" fontId="3" fillId="0" borderId="0" xfId="0" applyNumberFormat="1" applyFont="1" applyAlignment="1">
      <alignment horizontal="center"/>
    </xf>
    <xf numFmtId="41" fontId="3" fillId="0" borderId="3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left"/>
    </xf>
    <xf numFmtId="41" fontId="3" fillId="0" borderId="2" xfId="0" applyNumberFormat="1" applyFont="1" applyBorder="1" applyAlignment="1">
      <alignment horizontal="center"/>
    </xf>
    <xf numFmtId="41" fontId="3" fillId="0" borderId="1" xfId="0" applyNumberFormat="1" applyFont="1" applyBorder="1" applyAlignment="1">
      <alignment horizontal="center"/>
    </xf>
    <xf numFmtId="41" fontId="3" fillId="0" borderId="4" xfId="0" applyNumberFormat="1" applyFont="1" applyBorder="1"/>
    <xf numFmtId="41" fontId="3" fillId="0" borderId="0" xfId="0" applyNumberFormat="1" applyFont="1"/>
    <xf numFmtId="41" fontId="3" fillId="0" borderId="4" xfId="0" applyNumberFormat="1" applyFont="1" applyBorder="1" applyAlignment="1">
      <alignment horizontal="right"/>
    </xf>
    <xf numFmtId="0" fontId="3" fillId="0" borderId="0" xfId="0" quotePrefix="1" applyFont="1" applyAlignment="1">
      <alignment horizontal="center"/>
    </xf>
    <xf numFmtId="0" fontId="3" fillId="0" borderId="5" xfId="0" applyFont="1" applyBorder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centerContinuous"/>
    </xf>
    <xf numFmtId="164" fontId="2" fillId="0" borderId="0" xfId="0" applyNumberFormat="1" applyFont="1"/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164" fontId="3" fillId="0" borderId="0" xfId="0" applyNumberFormat="1" applyFont="1" applyAlignment="1">
      <alignment horizontal="center"/>
    </xf>
    <xf numFmtId="41" fontId="3" fillId="0" borderId="4" xfId="0" applyNumberFormat="1" applyFont="1" applyBorder="1" applyAlignment="1">
      <alignment horizontal="center"/>
    </xf>
    <xf numFmtId="37" fontId="3" fillId="0" borderId="0" xfId="0" applyNumberFormat="1" applyFont="1" applyAlignment="1">
      <alignment horizontal="centerContinuous"/>
    </xf>
    <xf numFmtId="38" fontId="3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right"/>
    </xf>
    <xf numFmtId="164" fontId="3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right"/>
    </xf>
    <xf numFmtId="41" fontId="3" fillId="0" borderId="6" xfId="0" applyNumberFormat="1" applyFont="1" applyBorder="1" applyAlignment="1">
      <alignment horizontal="center"/>
    </xf>
    <xf numFmtId="49" fontId="2" fillId="0" borderId="0" xfId="0" applyNumberFormat="1" applyFont="1"/>
    <xf numFmtId="49" fontId="3" fillId="0" borderId="0" xfId="0" applyNumberFormat="1" applyFont="1"/>
    <xf numFmtId="43" fontId="3" fillId="0" borderId="4" xfId="0" applyNumberFormat="1" applyFont="1" applyBorder="1" applyAlignment="1">
      <alignment horizontal="right"/>
    </xf>
    <xf numFmtId="43" fontId="3" fillId="0" borderId="0" xfId="0" applyNumberFormat="1" applyFont="1"/>
    <xf numFmtId="43" fontId="3" fillId="0" borderId="0" xfId="0" applyNumberFormat="1" applyFont="1" applyAlignment="1">
      <alignment horizontal="right"/>
    </xf>
    <xf numFmtId="38" fontId="3" fillId="0" borderId="0" xfId="0" quotePrefix="1" applyNumberFormat="1" applyFont="1" applyAlignment="1">
      <alignment horizontal="centerContinuous"/>
    </xf>
    <xf numFmtId="164" fontId="3" fillId="0" borderId="2" xfId="2" applyNumberFormat="1" applyFont="1" applyFill="1" applyBorder="1" applyAlignment="1">
      <alignment horizontal="center"/>
    </xf>
    <xf numFmtId="164" fontId="3" fillId="0" borderId="6" xfId="2" applyNumberFormat="1" applyFont="1" applyFill="1" applyBorder="1" applyAlignment="1">
      <alignment horizontal="center"/>
    </xf>
    <xf numFmtId="41" fontId="3" fillId="0" borderId="0" xfId="3" applyNumberFormat="1" applyFont="1" applyFill="1" applyAlignment="1">
      <alignment horizontal="center"/>
    </xf>
    <xf numFmtId="41" fontId="3" fillId="0" borderId="0" xfId="4" applyNumberFormat="1" applyFont="1" applyAlignment="1">
      <alignment horizontal="center"/>
    </xf>
    <xf numFmtId="41" fontId="3" fillId="0" borderId="1" xfId="4" applyNumberFormat="1" applyFont="1" applyBorder="1" applyAlignment="1">
      <alignment horizontal="center"/>
    </xf>
    <xf numFmtId="41" fontId="3" fillId="0" borderId="2" xfId="4" applyNumberFormat="1" applyFont="1" applyBorder="1" applyAlignment="1">
      <alignment horizontal="center"/>
    </xf>
    <xf numFmtId="0" fontId="3" fillId="0" borderId="0" xfId="4" applyFont="1"/>
    <xf numFmtId="164" fontId="2" fillId="0" borderId="0" xfId="4" applyNumberFormat="1" applyFont="1"/>
    <xf numFmtId="0" fontId="3" fillId="0" borderId="0" xfId="4" applyFont="1" applyAlignment="1">
      <alignment horizontal="center"/>
    </xf>
    <xf numFmtId="164" fontId="3" fillId="0" borderId="0" xfId="4" applyNumberFormat="1" applyFont="1"/>
    <xf numFmtId="164" fontId="3" fillId="0" borderId="1" xfId="0" applyNumberFormat="1" applyFont="1" applyBorder="1" applyAlignment="1">
      <alignment horizontal="center"/>
    </xf>
  </cellXfs>
  <cellStyles count="5">
    <cellStyle name="Comma" xfId="2" builtinId="3"/>
    <cellStyle name="Comma 2" xfId="3" xr:uid="{548E966E-8260-4580-A255-893A0F4F3BE5}"/>
    <cellStyle name="Normal" xfId="0" builtinId="0"/>
    <cellStyle name="Normal 10 3" xfId="4" xr:uid="{AFFA9D50-0DEE-4330-A597-E0FFFE4072FB}"/>
    <cellStyle name="Normal_BS - E" xfId="1" xr:uid="{00000000-0005-0000-0000-000002000000}"/>
  </cellStyles>
  <dxfs count="0"/>
  <tableStyles count="0" defaultTableStyle="TableStyleMedium9" defaultPivotStyle="PivotStyleLight16"/>
  <colors>
    <mruColors>
      <color rgb="FFFF00FF"/>
      <color rgb="FF00FF00"/>
      <color rgb="FFFF66CC"/>
      <color rgb="FFFFFF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69"/>
  <sheetViews>
    <sheetView showGridLines="0" tabSelected="1" view="pageBreakPreview" zoomScale="115" zoomScaleNormal="100" zoomScaleSheetLayoutView="115" workbookViewId="0">
      <selection activeCell="A71" sqref="A71"/>
    </sheetView>
  </sheetViews>
  <sheetFormatPr defaultColWidth="10.7109375" defaultRowHeight="18.75" customHeight="1"/>
  <cols>
    <col min="1" max="1" width="47.7109375" style="8" customWidth="1"/>
    <col min="2" max="2" width="1.7109375" style="9" customWidth="1"/>
    <col min="3" max="3" width="5.7109375" style="8" customWidth="1"/>
    <col min="4" max="4" width="1.7109375" style="9" customWidth="1"/>
    <col min="5" max="5" width="15.7109375" style="9" customWidth="1"/>
    <col min="6" max="6" width="1.7109375" style="9" customWidth="1"/>
    <col min="7" max="7" width="15.7109375" style="9" customWidth="1"/>
    <col min="8" max="8" width="1.7109375" style="9" customWidth="1"/>
    <col min="9" max="16384" width="10.7109375" style="9"/>
  </cols>
  <sheetData>
    <row r="1" spans="1:7" s="5" customFormat="1" ht="18.75" customHeight="1">
      <c r="A1" s="1" t="s">
        <v>65</v>
      </c>
      <c r="B1" s="2"/>
      <c r="C1" s="3"/>
      <c r="D1" s="4"/>
      <c r="E1" s="4"/>
      <c r="F1" s="4"/>
      <c r="G1" s="4"/>
    </row>
    <row r="2" spans="1:7" s="5" customFormat="1" ht="18.75" customHeight="1">
      <c r="A2" s="1" t="s">
        <v>83</v>
      </c>
      <c r="B2" s="4"/>
      <c r="C2" s="3"/>
      <c r="D2" s="4"/>
      <c r="E2" s="4"/>
      <c r="F2" s="4"/>
      <c r="G2" s="4"/>
    </row>
    <row r="3" spans="1:7" s="5" customFormat="1" ht="18.75" customHeight="1">
      <c r="A3" s="6" t="s">
        <v>129</v>
      </c>
      <c r="B3" s="4"/>
      <c r="C3" s="3"/>
      <c r="D3" s="4"/>
      <c r="E3" s="4"/>
      <c r="F3" s="4"/>
      <c r="G3" s="4"/>
    </row>
    <row r="4" spans="1:7" s="5" customFormat="1" ht="18.75" customHeight="1">
      <c r="B4" s="4"/>
      <c r="C4" s="3"/>
      <c r="D4" s="4"/>
      <c r="E4" s="4"/>
      <c r="F4" s="4"/>
      <c r="G4" s="7" t="s">
        <v>71</v>
      </c>
    </row>
    <row r="5" spans="1:7" ht="18.75" customHeight="1">
      <c r="C5" s="10" t="s">
        <v>0</v>
      </c>
      <c r="E5" s="11" t="s">
        <v>130</v>
      </c>
      <c r="F5" s="12"/>
      <c r="G5" s="11" t="s">
        <v>117</v>
      </c>
    </row>
    <row r="6" spans="1:7" ht="18.75" customHeight="1">
      <c r="C6" s="10"/>
      <c r="E6" s="13" t="s">
        <v>60</v>
      </c>
      <c r="F6" s="12"/>
      <c r="G6" s="13" t="s">
        <v>59</v>
      </c>
    </row>
    <row r="7" spans="1:7" ht="18.75" customHeight="1">
      <c r="C7" s="10"/>
      <c r="E7" s="13" t="s">
        <v>61</v>
      </c>
      <c r="F7" s="12"/>
      <c r="G7" s="13"/>
    </row>
    <row r="8" spans="1:7" ht="18.75" customHeight="1">
      <c r="A8" s="1" t="s">
        <v>1</v>
      </c>
      <c r="C8" s="14"/>
    </row>
    <row r="9" spans="1:7" ht="18.75" customHeight="1">
      <c r="A9" s="1" t="s">
        <v>2</v>
      </c>
      <c r="C9" s="14"/>
    </row>
    <row r="10" spans="1:7" ht="18.75" customHeight="1">
      <c r="A10" s="8" t="s">
        <v>3</v>
      </c>
      <c r="B10" s="15"/>
      <c r="C10" s="14"/>
      <c r="E10" s="16">
        <v>204396953</v>
      </c>
      <c r="F10" s="16"/>
      <c r="G10" s="16">
        <v>169410577</v>
      </c>
    </row>
    <row r="11" spans="1:7" ht="18.75" customHeight="1">
      <c r="A11" s="8" t="s">
        <v>118</v>
      </c>
      <c r="C11" s="14">
        <v>3</v>
      </c>
      <c r="D11" s="17"/>
      <c r="E11" s="16">
        <v>97221894</v>
      </c>
      <c r="F11" s="18"/>
      <c r="G11" s="16">
        <v>115775690</v>
      </c>
    </row>
    <row r="12" spans="1:7" ht="18.75" customHeight="1">
      <c r="A12" s="8" t="s">
        <v>72</v>
      </c>
      <c r="B12" s="15"/>
      <c r="C12" s="14"/>
      <c r="E12" s="16">
        <v>150088455</v>
      </c>
      <c r="F12" s="16"/>
      <c r="G12" s="16">
        <v>300087657</v>
      </c>
    </row>
    <row r="13" spans="1:7" ht="18.75" customHeight="1">
      <c r="A13" s="8" t="s">
        <v>4</v>
      </c>
      <c r="C13" s="14"/>
      <c r="E13" s="16">
        <v>18692637</v>
      </c>
      <c r="F13" s="16"/>
      <c r="G13" s="16">
        <v>16000852</v>
      </c>
    </row>
    <row r="14" spans="1:7" ht="18.75" customHeight="1">
      <c r="A14" s="1" t="s">
        <v>5</v>
      </c>
      <c r="C14" s="14"/>
      <c r="E14" s="19">
        <f>SUM(E10:E13)</f>
        <v>470399939</v>
      </c>
      <c r="F14" s="16"/>
      <c r="G14" s="19">
        <f>SUM(G10:G13)</f>
        <v>601274776</v>
      </c>
    </row>
    <row r="15" spans="1:7" ht="18.75" customHeight="1">
      <c r="A15" s="1" t="s">
        <v>6</v>
      </c>
      <c r="C15" s="14"/>
      <c r="E15" s="16"/>
      <c r="F15" s="16"/>
      <c r="G15" s="16"/>
    </row>
    <row r="16" spans="1:7" ht="18.75" customHeight="1">
      <c r="A16" s="8" t="s">
        <v>7</v>
      </c>
      <c r="C16" s="14"/>
      <c r="E16" s="16">
        <v>21168626</v>
      </c>
      <c r="F16" s="16"/>
      <c r="G16" s="16">
        <v>16126880</v>
      </c>
    </row>
    <row r="17" spans="1:7" ht="18.75" customHeight="1">
      <c r="A17" s="8" t="s">
        <v>76</v>
      </c>
      <c r="B17" s="5"/>
      <c r="C17" s="14"/>
      <c r="E17" s="16">
        <v>3467400</v>
      </c>
      <c r="F17" s="16"/>
      <c r="G17" s="16">
        <v>3722671</v>
      </c>
    </row>
    <row r="18" spans="1:7" ht="18.75" customHeight="1">
      <c r="A18" s="8" t="s">
        <v>108</v>
      </c>
      <c r="B18" s="5"/>
      <c r="C18" s="14">
        <v>4</v>
      </c>
      <c r="E18" s="16">
        <v>381026536</v>
      </c>
      <c r="F18" s="16"/>
      <c r="G18" s="16">
        <v>371987465</v>
      </c>
    </row>
    <row r="19" spans="1:7" ht="18.75" customHeight="1">
      <c r="A19" s="8" t="s">
        <v>66</v>
      </c>
      <c r="B19" s="5"/>
      <c r="C19" s="14">
        <v>5</v>
      </c>
      <c r="E19" s="16">
        <v>940154833</v>
      </c>
      <c r="F19" s="16"/>
      <c r="G19" s="16">
        <v>984958557</v>
      </c>
    </row>
    <row r="20" spans="1:7" ht="18.75" customHeight="1">
      <c r="A20" s="8" t="s">
        <v>67</v>
      </c>
      <c r="B20" s="5"/>
      <c r="C20" s="14"/>
      <c r="E20" s="16">
        <v>42723614</v>
      </c>
      <c r="F20" s="16"/>
      <c r="G20" s="16">
        <v>39158164</v>
      </c>
    </row>
    <row r="21" spans="1:7" ht="18.75" customHeight="1">
      <c r="A21" s="8" t="s">
        <v>68</v>
      </c>
      <c r="B21" s="5"/>
      <c r="C21" s="14"/>
      <c r="E21" s="20">
        <v>35766975</v>
      </c>
      <c r="F21" s="16"/>
      <c r="G21" s="20">
        <v>33665484</v>
      </c>
    </row>
    <row r="22" spans="1:7" ht="18.75" customHeight="1">
      <c r="A22" s="1" t="s">
        <v>8</v>
      </c>
      <c r="C22" s="14"/>
      <c r="E22" s="21">
        <f>SUM(E16:E21)</f>
        <v>1424307984</v>
      </c>
      <c r="F22" s="21"/>
      <c r="G22" s="21">
        <f>SUM(G16:G21)</f>
        <v>1449619221</v>
      </c>
    </row>
    <row r="23" spans="1:7" ht="18.75" customHeight="1" thickBot="1">
      <c r="A23" s="1" t="s">
        <v>9</v>
      </c>
      <c r="E23" s="22">
        <f>E14+E22</f>
        <v>1894707923</v>
      </c>
      <c r="F23" s="21"/>
      <c r="G23" s="22">
        <f>G14+G22</f>
        <v>2050893997</v>
      </c>
    </row>
    <row r="24" spans="1:7" ht="18.75" customHeight="1" thickTop="1">
      <c r="E24" s="23"/>
      <c r="F24" s="23"/>
      <c r="G24" s="23"/>
    </row>
    <row r="25" spans="1:7" ht="18.75" customHeight="1">
      <c r="A25" s="24" t="s">
        <v>10</v>
      </c>
      <c r="B25" s="15"/>
      <c r="E25" s="23"/>
      <c r="F25" s="23"/>
      <c r="G25" s="23"/>
    </row>
    <row r="26" spans="1:7" ht="18.75" customHeight="1">
      <c r="A26" s="24"/>
      <c r="B26" s="15"/>
      <c r="E26" s="23"/>
      <c r="F26" s="23"/>
      <c r="G26" s="23"/>
    </row>
    <row r="27" spans="1:7" ht="18.75" customHeight="1">
      <c r="A27" s="24"/>
      <c r="B27" s="15"/>
      <c r="E27" s="23"/>
      <c r="F27" s="23"/>
      <c r="G27" s="23"/>
    </row>
    <row r="28" spans="1:7" s="5" customFormat="1" ht="18.75" customHeight="1">
      <c r="A28" s="1" t="s">
        <v>65</v>
      </c>
      <c r="B28" s="2"/>
      <c r="C28" s="3"/>
      <c r="D28" s="4"/>
      <c r="E28" s="4"/>
      <c r="F28" s="4"/>
      <c r="G28" s="4"/>
    </row>
    <row r="29" spans="1:7" s="5" customFormat="1" ht="18.75" customHeight="1">
      <c r="A29" s="1" t="s">
        <v>84</v>
      </c>
      <c r="B29" s="4"/>
      <c r="C29" s="3"/>
      <c r="D29" s="4"/>
      <c r="E29" s="4"/>
      <c r="F29" s="4"/>
      <c r="G29" s="4"/>
    </row>
    <row r="30" spans="1:7" s="5" customFormat="1" ht="18.75" customHeight="1">
      <c r="A30" s="6" t="s">
        <v>129</v>
      </c>
      <c r="B30" s="4"/>
      <c r="C30" s="3"/>
      <c r="D30" s="4"/>
      <c r="E30" s="4"/>
      <c r="F30" s="4"/>
      <c r="G30" s="4"/>
    </row>
    <row r="31" spans="1:7" s="5" customFormat="1" ht="18.75" customHeight="1">
      <c r="B31" s="4"/>
      <c r="C31" s="3"/>
      <c r="D31" s="4"/>
      <c r="E31" s="4"/>
      <c r="F31" s="4"/>
      <c r="G31" s="7" t="s">
        <v>71</v>
      </c>
    </row>
    <row r="32" spans="1:7" ht="18.75" customHeight="1">
      <c r="C32" s="10" t="s">
        <v>0</v>
      </c>
      <c r="E32" s="11" t="s">
        <v>130</v>
      </c>
      <c r="F32" s="12"/>
      <c r="G32" s="11" t="s">
        <v>117</v>
      </c>
    </row>
    <row r="33" spans="1:7" ht="18.75" customHeight="1">
      <c r="C33" s="10"/>
      <c r="E33" s="13" t="s">
        <v>60</v>
      </c>
      <c r="F33" s="12"/>
      <c r="G33" s="13" t="s">
        <v>59</v>
      </c>
    </row>
    <row r="34" spans="1:7" ht="18.75" customHeight="1">
      <c r="C34" s="10"/>
      <c r="E34" s="13" t="s">
        <v>61</v>
      </c>
      <c r="F34" s="12"/>
      <c r="G34" s="13"/>
    </row>
    <row r="35" spans="1:7" ht="18.75" customHeight="1">
      <c r="A35" s="1" t="s">
        <v>11</v>
      </c>
      <c r="C35" s="14"/>
    </row>
    <row r="36" spans="1:7" ht="18.75" customHeight="1">
      <c r="A36" s="1" t="s">
        <v>12</v>
      </c>
      <c r="C36" s="14"/>
    </row>
    <row r="37" spans="1:7" ht="18.75" customHeight="1">
      <c r="A37" s="8" t="s">
        <v>119</v>
      </c>
      <c r="C37" s="14"/>
      <c r="E37" s="21">
        <v>300074191</v>
      </c>
      <c r="F37" s="21"/>
      <c r="G37" s="21">
        <v>341348791</v>
      </c>
    </row>
    <row r="38" spans="1:7" ht="18.75" customHeight="1">
      <c r="A38" s="8" t="s">
        <v>142</v>
      </c>
      <c r="C38" s="14">
        <v>6</v>
      </c>
      <c r="E38" s="21">
        <v>137893</v>
      </c>
      <c r="F38" s="21"/>
      <c r="G38" s="21">
        <v>0</v>
      </c>
    </row>
    <row r="39" spans="1:7" ht="18.75" customHeight="1">
      <c r="A39" s="8" t="s">
        <v>85</v>
      </c>
      <c r="B39" s="5"/>
      <c r="C39" s="14">
        <v>7</v>
      </c>
      <c r="E39" s="21">
        <v>72540951</v>
      </c>
      <c r="F39" s="21"/>
      <c r="G39" s="21">
        <v>75385802</v>
      </c>
    </row>
    <row r="40" spans="1:7" ht="18.75" customHeight="1">
      <c r="A40" s="8" t="s">
        <v>13</v>
      </c>
      <c r="B40" s="5"/>
      <c r="C40" s="14"/>
      <c r="E40" s="21">
        <v>20798268</v>
      </c>
      <c r="F40" s="21"/>
      <c r="G40" s="21">
        <v>30475446</v>
      </c>
    </row>
    <row r="41" spans="1:7" ht="18.75" customHeight="1">
      <c r="A41" s="8" t="s">
        <v>14</v>
      </c>
      <c r="C41" s="14"/>
      <c r="E41" s="21">
        <v>7199462</v>
      </c>
      <c r="F41" s="21"/>
      <c r="G41" s="21">
        <v>7625344</v>
      </c>
    </row>
    <row r="42" spans="1:7" ht="18.75" customHeight="1">
      <c r="A42" s="1" t="s">
        <v>15</v>
      </c>
      <c r="C42" s="14"/>
      <c r="E42" s="25">
        <f>SUM(E37:E41)</f>
        <v>400750765</v>
      </c>
      <c r="F42" s="21"/>
      <c r="G42" s="25">
        <f>SUM(G37:G41)</f>
        <v>454835383</v>
      </c>
    </row>
    <row r="43" spans="1:7" ht="18.75" customHeight="1">
      <c r="A43" s="1" t="s">
        <v>16</v>
      </c>
      <c r="C43" s="14"/>
      <c r="E43" s="21"/>
      <c r="F43" s="21"/>
      <c r="G43" s="21"/>
    </row>
    <row r="44" spans="1:7" ht="18.75" customHeight="1">
      <c r="A44" s="8" t="s">
        <v>143</v>
      </c>
      <c r="C44" s="14">
        <v>6</v>
      </c>
      <c r="E44" s="21">
        <v>3171528</v>
      </c>
      <c r="F44" s="21"/>
      <c r="G44" s="21">
        <v>0</v>
      </c>
    </row>
    <row r="45" spans="1:7" ht="18.75" customHeight="1">
      <c r="A45" s="8" t="s">
        <v>97</v>
      </c>
      <c r="C45" s="14">
        <v>7</v>
      </c>
      <c r="E45" s="21">
        <v>900223261</v>
      </c>
      <c r="F45" s="21"/>
      <c r="G45" s="21">
        <v>931445444</v>
      </c>
    </row>
    <row r="46" spans="1:7" ht="18.75" customHeight="1">
      <c r="A46" s="8" t="s">
        <v>120</v>
      </c>
      <c r="C46" s="14"/>
      <c r="E46" s="21">
        <v>19319365</v>
      </c>
      <c r="F46" s="21"/>
      <c r="G46" s="21">
        <v>18769351</v>
      </c>
    </row>
    <row r="47" spans="1:7" ht="18.75" customHeight="1">
      <c r="A47" s="8" t="s">
        <v>77</v>
      </c>
      <c r="C47" s="14"/>
      <c r="E47" s="26">
        <v>83264814</v>
      </c>
      <c r="F47" s="21"/>
      <c r="G47" s="26">
        <v>81069924</v>
      </c>
    </row>
    <row r="48" spans="1:7" ht="18.75" customHeight="1">
      <c r="A48" s="1" t="s">
        <v>17</v>
      </c>
      <c r="C48" s="14"/>
      <c r="E48" s="21">
        <f>SUM(E44:E47)</f>
        <v>1005978968</v>
      </c>
      <c r="F48" s="21"/>
      <c r="G48" s="21">
        <f>SUM(G44:G47)</f>
        <v>1031284719</v>
      </c>
    </row>
    <row r="49" spans="1:7" ht="18.75" customHeight="1">
      <c r="A49" s="1" t="s">
        <v>18</v>
      </c>
      <c r="E49" s="25">
        <f>E42+E48</f>
        <v>1406729733</v>
      </c>
      <c r="F49" s="21"/>
      <c r="G49" s="25">
        <f>G42+G48</f>
        <v>1486120102</v>
      </c>
    </row>
    <row r="50" spans="1:7" ht="18.75" customHeight="1">
      <c r="A50" s="1" t="s">
        <v>19</v>
      </c>
      <c r="E50" s="16"/>
      <c r="F50" s="16"/>
      <c r="G50" s="16"/>
    </row>
    <row r="51" spans="1:7" ht="18.75" customHeight="1">
      <c r="A51" s="8" t="s">
        <v>20</v>
      </c>
      <c r="E51" s="16"/>
      <c r="F51" s="16"/>
      <c r="G51" s="16"/>
    </row>
    <row r="52" spans="1:7" ht="18.75" customHeight="1">
      <c r="A52" s="8" t="s">
        <v>21</v>
      </c>
      <c r="B52" s="15"/>
      <c r="C52" s="14"/>
      <c r="E52" s="16"/>
      <c r="F52" s="16"/>
      <c r="G52" s="16"/>
    </row>
    <row r="53" spans="1:7" ht="18.75" customHeight="1" thickBot="1">
      <c r="A53" s="8" t="s">
        <v>69</v>
      </c>
      <c r="B53" s="5"/>
      <c r="C53" s="14"/>
      <c r="E53" s="27">
        <v>137500000</v>
      </c>
      <c r="F53" s="28"/>
      <c r="G53" s="27">
        <v>137500000</v>
      </c>
    </row>
    <row r="54" spans="1:7" ht="18.75" customHeight="1" thickTop="1">
      <c r="A54" s="8" t="s">
        <v>124</v>
      </c>
      <c r="B54" s="15"/>
      <c r="C54" s="14"/>
      <c r="E54" s="28"/>
      <c r="F54" s="28"/>
      <c r="G54" s="28"/>
    </row>
    <row r="55" spans="1:7" ht="18.75" customHeight="1">
      <c r="A55" s="8" t="s">
        <v>69</v>
      </c>
      <c r="B55" s="5"/>
      <c r="C55" s="14"/>
      <c r="E55" s="28">
        <f>'CE_Cost method'!D19</f>
        <v>137500000</v>
      </c>
      <c r="F55" s="28"/>
      <c r="G55" s="28">
        <f>'CE_Cost method'!D15</f>
        <v>137500000</v>
      </c>
    </row>
    <row r="56" spans="1:7" ht="18.75" customHeight="1">
      <c r="A56" s="8" t="s">
        <v>22</v>
      </c>
      <c r="E56" s="28">
        <f>'CE_Cost method'!F19</f>
        <v>183998784</v>
      </c>
      <c r="F56" s="16"/>
      <c r="G56" s="16">
        <f>'CE_Cost method'!F15</f>
        <v>183998784</v>
      </c>
    </row>
    <row r="57" spans="1:7" ht="18.75" customHeight="1">
      <c r="A57" s="8" t="s">
        <v>23</v>
      </c>
      <c r="B57" s="15"/>
      <c r="C57" s="14"/>
      <c r="E57" s="16"/>
      <c r="F57" s="16"/>
      <c r="G57" s="16"/>
    </row>
    <row r="58" spans="1:7" ht="18.75" customHeight="1">
      <c r="A58" s="8" t="s">
        <v>125</v>
      </c>
      <c r="B58" s="5"/>
      <c r="C58" s="14"/>
      <c r="E58" s="16">
        <f>'CE_Cost method'!H19</f>
        <v>13750000</v>
      </c>
      <c r="F58" s="16"/>
      <c r="G58" s="16">
        <f>'CE_Cost method'!H15</f>
        <v>13750000</v>
      </c>
    </row>
    <row r="59" spans="1:7" ht="18.75" customHeight="1">
      <c r="A59" s="8" t="s">
        <v>24</v>
      </c>
      <c r="B59" s="5"/>
      <c r="E59" s="20">
        <f>'CE_Cost method'!J19</f>
        <v>152729406</v>
      </c>
      <c r="F59" s="16"/>
      <c r="G59" s="20">
        <f>'CE_Cost method'!J15</f>
        <v>229525111</v>
      </c>
    </row>
    <row r="60" spans="1:7" ht="18.75" customHeight="1">
      <c r="A60" s="1" t="s">
        <v>25</v>
      </c>
      <c r="B60" s="15"/>
      <c r="E60" s="20">
        <f>SUM(E55:E59)</f>
        <v>487978190</v>
      </c>
      <c r="F60" s="16"/>
      <c r="G60" s="20">
        <f>SUM(G55:G59)</f>
        <v>564773895</v>
      </c>
    </row>
    <row r="61" spans="1:7" ht="18.75" customHeight="1" thickBot="1">
      <c r="A61" s="1" t="s">
        <v>26</v>
      </c>
      <c r="E61" s="29">
        <f>E49+E60</f>
        <v>1894707923</v>
      </c>
      <c r="F61" s="16"/>
      <c r="G61" s="29">
        <f>G49+G60</f>
        <v>2050893997</v>
      </c>
    </row>
    <row r="62" spans="1:7" ht="18.75" customHeight="1" thickTop="1">
      <c r="E62" s="16"/>
      <c r="F62" s="28"/>
      <c r="G62" s="16"/>
    </row>
    <row r="63" spans="1:7" ht="18.75" customHeight="1">
      <c r="A63" s="24" t="s">
        <v>10</v>
      </c>
      <c r="B63" s="15"/>
      <c r="C63" s="30"/>
    </row>
    <row r="64" spans="1:7" ht="18.75" customHeight="1">
      <c r="A64" s="24"/>
      <c r="B64" s="15"/>
      <c r="C64" s="30"/>
      <c r="E64" s="23"/>
      <c r="G64" s="23"/>
    </row>
    <row r="65" spans="1:3" ht="18.75" customHeight="1">
      <c r="A65" s="31"/>
      <c r="C65" s="30"/>
    </row>
    <row r="66" spans="1:3" ht="18.75" customHeight="1">
      <c r="A66" s="24"/>
      <c r="B66" s="15"/>
      <c r="C66" s="30"/>
    </row>
    <row r="67" spans="1:3" ht="18.75" customHeight="1">
      <c r="A67" s="24"/>
      <c r="B67" s="32" t="s">
        <v>27</v>
      </c>
      <c r="C67" s="9"/>
    </row>
    <row r="68" spans="1:3" ht="18.75" customHeight="1">
      <c r="A68" s="31"/>
      <c r="C68" s="33"/>
    </row>
    <row r="69" spans="1:3" ht="18.75" customHeight="1">
      <c r="C69" s="33"/>
    </row>
  </sheetData>
  <printOptions horizontalCentered="1"/>
  <pageMargins left="0.98425196850393704" right="0.19685039370078741" top="0.78740157480314965" bottom="0.19685039370078741" header="0.19685039370078741" footer="0.19685039370078741"/>
  <pageSetup paperSize="9" fitToHeight="0" orientation="portrait" r:id="rId1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H66"/>
  <sheetViews>
    <sheetView showGridLines="0" view="pageBreakPreview" zoomScale="115" zoomScaleNormal="100" zoomScaleSheetLayoutView="115" workbookViewId="0">
      <selection activeCell="E53" sqref="E53"/>
    </sheetView>
  </sheetViews>
  <sheetFormatPr defaultColWidth="10.7109375" defaultRowHeight="20.100000000000001" customHeight="1"/>
  <cols>
    <col min="1" max="1" width="49.7109375" style="8" customWidth="1"/>
    <col min="2" max="2" width="1.7109375" style="9" customWidth="1"/>
    <col min="3" max="3" width="5.7109375" style="8" customWidth="1"/>
    <col min="4" max="4" width="1.7109375" style="9" customWidth="1"/>
    <col min="5" max="5" width="14.7109375" style="9" customWidth="1"/>
    <col min="6" max="6" width="1.7109375" style="9" customWidth="1"/>
    <col min="7" max="7" width="14.7109375" style="9" customWidth="1"/>
    <col min="8" max="8" width="1.7109375" style="9" customWidth="1"/>
    <col min="9" max="16384" width="10.7109375" style="9"/>
  </cols>
  <sheetData>
    <row r="1" spans="1:8" ht="20.100000000000001" customHeight="1">
      <c r="H1" s="23" t="s">
        <v>62</v>
      </c>
    </row>
    <row r="2" spans="1:8" s="5" customFormat="1" ht="20.100000000000001" customHeight="1">
      <c r="A2" s="1" t="s">
        <v>65</v>
      </c>
      <c r="B2" s="2"/>
      <c r="C2" s="3"/>
      <c r="D2" s="4"/>
      <c r="E2" s="4"/>
      <c r="F2" s="4"/>
      <c r="G2" s="4"/>
      <c r="H2" s="4"/>
    </row>
    <row r="3" spans="1:8" s="5" customFormat="1" ht="20.100000000000001" customHeight="1">
      <c r="A3" s="1" t="s">
        <v>86</v>
      </c>
      <c r="B3" s="4"/>
      <c r="C3" s="3"/>
      <c r="D3" s="4"/>
      <c r="E3" s="4"/>
      <c r="F3" s="4"/>
      <c r="G3" s="4"/>
      <c r="H3" s="4"/>
    </row>
    <row r="4" spans="1:8" s="5" customFormat="1" ht="20.100000000000001" customHeight="1">
      <c r="A4" s="1" t="s">
        <v>131</v>
      </c>
      <c r="B4" s="4"/>
      <c r="C4" s="3"/>
      <c r="D4" s="4"/>
      <c r="E4" s="4"/>
      <c r="F4" s="4"/>
      <c r="G4" s="4"/>
      <c r="H4" s="4"/>
    </row>
    <row r="5" spans="1:8" s="5" customFormat="1" ht="20.100000000000001" customHeight="1">
      <c r="B5" s="4"/>
      <c r="C5" s="3"/>
      <c r="D5" s="4"/>
      <c r="E5" s="2"/>
      <c r="F5" s="4"/>
      <c r="G5" s="7" t="s">
        <v>71</v>
      </c>
      <c r="H5" s="4"/>
    </row>
    <row r="6" spans="1:8" s="5" customFormat="1" ht="20.100000000000001" customHeight="1">
      <c r="B6" s="4"/>
      <c r="C6" s="34"/>
      <c r="D6" s="4"/>
      <c r="E6" s="35">
        <v>2025</v>
      </c>
      <c r="F6" s="36"/>
      <c r="G6" s="34">
        <v>2024</v>
      </c>
      <c r="H6" s="8"/>
    </row>
    <row r="7" spans="1:8" ht="20.100000000000001" customHeight="1">
      <c r="A7" s="1" t="s">
        <v>87</v>
      </c>
      <c r="C7" s="34"/>
      <c r="E7" s="34"/>
      <c r="F7" s="47"/>
      <c r="G7" s="34"/>
      <c r="H7" s="47"/>
    </row>
    <row r="8" spans="1:8" ht="20.100000000000001" customHeight="1">
      <c r="A8" s="1" t="s">
        <v>28</v>
      </c>
      <c r="F8" s="48"/>
    </row>
    <row r="9" spans="1:8" ht="20.100000000000001" customHeight="1">
      <c r="A9" s="8" t="s">
        <v>73</v>
      </c>
      <c r="B9" s="5"/>
      <c r="C9" s="14"/>
      <c r="E9" s="21">
        <v>258527258</v>
      </c>
      <c r="F9" s="21"/>
      <c r="G9" s="21">
        <v>304714405</v>
      </c>
      <c r="H9" s="21"/>
    </row>
    <row r="10" spans="1:8" ht="20.100000000000001" customHeight="1">
      <c r="A10" s="8" t="s">
        <v>29</v>
      </c>
      <c r="B10" s="5"/>
      <c r="C10" s="14"/>
      <c r="E10" s="21">
        <v>4010653</v>
      </c>
      <c r="F10" s="21"/>
      <c r="G10" s="21">
        <v>3777377</v>
      </c>
      <c r="H10" s="21"/>
    </row>
    <row r="11" spans="1:8" ht="20.100000000000001" customHeight="1">
      <c r="A11" s="1" t="s">
        <v>30</v>
      </c>
      <c r="E11" s="25">
        <f>SUM(E9:E10)</f>
        <v>262537911</v>
      </c>
      <c r="F11" s="21"/>
      <c r="G11" s="56">
        <f>SUM(G9:G10)</f>
        <v>308491782</v>
      </c>
      <c r="H11" s="21"/>
    </row>
    <row r="12" spans="1:8" ht="20.100000000000001" customHeight="1">
      <c r="A12" s="1" t="s">
        <v>31</v>
      </c>
      <c r="E12" s="21"/>
      <c r="F12" s="21"/>
      <c r="G12" s="21"/>
      <c r="H12" s="21"/>
    </row>
    <row r="13" spans="1:8" ht="20.100000000000001" customHeight="1">
      <c r="A13" s="8" t="s">
        <v>58</v>
      </c>
      <c r="B13" s="5"/>
      <c r="E13" s="21">
        <v>153545450</v>
      </c>
      <c r="F13" s="21"/>
      <c r="G13" s="21">
        <v>155221736</v>
      </c>
      <c r="H13" s="21"/>
    </row>
    <row r="14" spans="1:8" ht="20.100000000000001" customHeight="1">
      <c r="A14" s="8" t="s">
        <v>88</v>
      </c>
      <c r="B14" s="15"/>
      <c r="C14" s="14"/>
      <c r="E14" s="21">
        <v>10921103</v>
      </c>
      <c r="F14" s="21"/>
      <c r="G14" s="21">
        <v>11917232</v>
      </c>
      <c r="H14" s="21"/>
    </row>
    <row r="15" spans="1:8" ht="20.100000000000001" customHeight="1">
      <c r="A15" s="8" t="s">
        <v>32</v>
      </c>
      <c r="B15" s="15"/>
      <c r="C15" s="14"/>
      <c r="E15" s="21">
        <v>33710261</v>
      </c>
      <c r="F15" s="21"/>
      <c r="G15" s="21">
        <v>31049097</v>
      </c>
      <c r="H15" s="21"/>
    </row>
    <row r="16" spans="1:8" ht="20.100000000000001" customHeight="1">
      <c r="A16" s="1" t="s">
        <v>33</v>
      </c>
      <c r="E16" s="25">
        <f>SUM(E13:E15)</f>
        <v>198176814</v>
      </c>
      <c r="F16" s="21"/>
      <c r="G16" s="56">
        <f>SUM(G13:G15)</f>
        <v>198188065</v>
      </c>
      <c r="H16" s="21"/>
    </row>
    <row r="17" spans="1:8" ht="20.100000000000001" customHeight="1">
      <c r="A17" s="1" t="s">
        <v>98</v>
      </c>
      <c r="E17" s="21">
        <f>E11-E16</f>
        <v>64361097</v>
      </c>
      <c r="F17" s="21"/>
      <c r="G17" s="21">
        <f>G11-G16</f>
        <v>110303717</v>
      </c>
      <c r="H17" s="21"/>
    </row>
    <row r="18" spans="1:8" ht="20.100000000000001" customHeight="1">
      <c r="A18" s="8" t="s">
        <v>34</v>
      </c>
      <c r="E18" s="21">
        <v>-7585984</v>
      </c>
      <c r="F18" s="21"/>
      <c r="G18" s="21">
        <v>-6333130</v>
      </c>
      <c r="H18" s="21"/>
    </row>
    <row r="19" spans="1:8" ht="20.100000000000001" customHeight="1">
      <c r="A19" s="1" t="s">
        <v>74</v>
      </c>
      <c r="E19" s="49">
        <f>SUM(E17:E18)</f>
        <v>56775113</v>
      </c>
      <c r="F19" s="21"/>
      <c r="G19" s="57">
        <f>SUM(G17:G18)</f>
        <v>103970587</v>
      </c>
      <c r="H19" s="21"/>
    </row>
    <row r="20" spans="1:8" ht="20.100000000000001" customHeight="1">
      <c r="A20" s="8" t="s">
        <v>96</v>
      </c>
      <c r="C20" s="14"/>
      <c r="E20" s="26">
        <v>-12305781</v>
      </c>
      <c r="F20" s="21"/>
      <c r="G20" s="26">
        <v>-20581111</v>
      </c>
      <c r="H20" s="21"/>
    </row>
    <row r="21" spans="1:8" ht="20.100000000000001" customHeight="1">
      <c r="A21" s="1" t="s">
        <v>64</v>
      </c>
      <c r="B21" s="5"/>
      <c r="C21" s="14"/>
      <c r="E21" s="25">
        <f>SUM(E19:E20)</f>
        <v>44469332</v>
      </c>
      <c r="F21" s="21"/>
      <c r="G21" s="25">
        <f>SUM(G19:G20)</f>
        <v>83389476</v>
      </c>
      <c r="H21" s="21"/>
    </row>
    <row r="22" spans="1:8" ht="20.100000000000001" customHeight="1">
      <c r="C22" s="14"/>
      <c r="E22" s="16"/>
      <c r="F22" s="28"/>
      <c r="G22" s="16"/>
      <c r="H22" s="16"/>
    </row>
    <row r="23" spans="1:8" ht="20.100000000000001" customHeight="1">
      <c r="A23" s="50" t="s">
        <v>53</v>
      </c>
      <c r="C23" s="14"/>
      <c r="E23" s="16"/>
      <c r="F23" s="28"/>
      <c r="G23" s="16"/>
      <c r="H23" s="16"/>
    </row>
    <row r="24" spans="1:8" ht="20.100000000000001" customHeight="1">
      <c r="A24" s="50" t="s">
        <v>106</v>
      </c>
      <c r="C24" s="14"/>
      <c r="E24" s="20">
        <v>0</v>
      </c>
      <c r="F24" s="28"/>
      <c r="G24" s="20">
        <v>0</v>
      </c>
      <c r="H24" s="16"/>
    </row>
    <row r="25" spans="1:8" ht="20.100000000000001" customHeight="1">
      <c r="A25" s="51"/>
      <c r="C25" s="14"/>
      <c r="E25" s="16"/>
      <c r="F25" s="28"/>
      <c r="G25" s="16"/>
      <c r="H25" s="16"/>
    </row>
    <row r="26" spans="1:8" ht="20.100000000000001" customHeight="1" thickBot="1">
      <c r="A26" s="50" t="s">
        <v>63</v>
      </c>
      <c r="C26" s="14"/>
      <c r="E26" s="29">
        <f>E21+E24</f>
        <v>44469332</v>
      </c>
      <c r="F26" s="28"/>
      <c r="G26" s="29">
        <f>G21+G24</f>
        <v>83389476</v>
      </c>
      <c r="H26" s="16"/>
    </row>
    <row r="27" spans="1:8" ht="20.100000000000001" customHeight="1" thickTop="1">
      <c r="C27" s="14"/>
      <c r="E27" s="41"/>
      <c r="F27" s="41"/>
      <c r="G27" s="41"/>
      <c r="H27" s="41"/>
    </row>
    <row r="28" spans="1:8" ht="20.100000000000001" customHeight="1">
      <c r="A28" s="1" t="s">
        <v>35</v>
      </c>
      <c r="C28" s="14"/>
      <c r="E28" s="23"/>
      <c r="G28" s="23"/>
      <c r="H28" s="23"/>
    </row>
    <row r="29" spans="1:8" ht="20.100000000000001" customHeight="1" thickBot="1">
      <c r="A29" s="8" t="s">
        <v>36</v>
      </c>
      <c r="B29" s="5"/>
      <c r="C29" s="14"/>
      <c r="E29" s="52">
        <f>E21/550000000</f>
        <v>8.0853330909090915E-2</v>
      </c>
      <c r="F29" s="53"/>
      <c r="G29" s="52">
        <f>G21/550000000</f>
        <v>0.15161722909090908</v>
      </c>
      <c r="H29" s="54"/>
    </row>
    <row r="30" spans="1:8" ht="20.100000000000001" customHeight="1" thickTop="1">
      <c r="E30" s="41"/>
      <c r="G30" s="41"/>
      <c r="H30" s="23"/>
    </row>
    <row r="31" spans="1:8" ht="20.100000000000001" customHeight="1">
      <c r="A31" s="8" t="s">
        <v>10</v>
      </c>
      <c r="C31" s="30"/>
      <c r="E31" s="23"/>
      <c r="G31" s="23"/>
      <c r="H31" s="23"/>
    </row>
    <row r="32" spans="1:8" ht="20.100000000000001" customHeight="1">
      <c r="C32" s="30"/>
      <c r="E32" s="23"/>
      <c r="G32" s="23"/>
      <c r="H32" s="23"/>
    </row>
    <row r="33" spans="1:8" ht="20.100000000000001" customHeight="1">
      <c r="C33" s="30"/>
      <c r="E33" s="23"/>
      <c r="G33" s="23"/>
      <c r="H33" s="23"/>
    </row>
    <row r="34" spans="1:8" ht="20.100000000000001" customHeight="1">
      <c r="H34" s="23" t="s">
        <v>62</v>
      </c>
    </row>
    <row r="35" spans="1:8" s="5" customFormat="1" ht="20.100000000000001" customHeight="1">
      <c r="A35" s="1" t="s">
        <v>65</v>
      </c>
      <c r="B35" s="2"/>
      <c r="C35" s="3"/>
      <c r="D35" s="4"/>
      <c r="E35" s="4"/>
      <c r="F35" s="4"/>
      <c r="G35" s="4"/>
      <c r="H35" s="4"/>
    </row>
    <row r="36" spans="1:8" s="5" customFormat="1" ht="20.100000000000001" customHeight="1">
      <c r="A36" s="1" t="s">
        <v>86</v>
      </c>
      <c r="B36" s="4"/>
      <c r="C36" s="3"/>
      <c r="D36" s="4"/>
      <c r="E36" s="4"/>
      <c r="F36" s="4"/>
      <c r="G36" s="4"/>
      <c r="H36" s="4"/>
    </row>
    <row r="37" spans="1:8" s="5" customFormat="1" ht="20.100000000000001" customHeight="1">
      <c r="A37" s="1" t="s">
        <v>134</v>
      </c>
      <c r="B37" s="4"/>
      <c r="C37" s="3"/>
      <c r="D37" s="4"/>
      <c r="E37" s="4"/>
      <c r="F37" s="4"/>
      <c r="G37" s="4"/>
      <c r="H37" s="4"/>
    </row>
    <row r="38" spans="1:8" s="5" customFormat="1" ht="20.100000000000001" customHeight="1">
      <c r="B38" s="4"/>
      <c r="C38" s="3"/>
      <c r="D38" s="4"/>
      <c r="E38" s="2"/>
      <c r="F38" s="4"/>
      <c r="G38" s="7" t="s">
        <v>71</v>
      </c>
      <c r="H38" s="4"/>
    </row>
    <row r="39" spans="1:8" s="5" customFormat="1" ht="20.100000000000001" customHeight="1">
      <c r="B39" s="4"/>
      <c r="C39" s="34"/>
      <c r="D39" s="4"/>
      <c r="E39" s="35">
        <v>2025</v>
      </c>
      <c r="F39" s="36"/>
      <c r="G39" s="34">
        <v>2024</v>
      </c>
      <c r="H39" s="8"/>
    </row>
    <row r="40" spans="1:8" ht="20.100000000000001" customHeight="1">
      <c r="A40" s="1" t="s">
        <v>87</v>
      </c>
      <c r="C40" s="34"/>
      <c r="E40" s="34"/>
      <c r="F40" s="47"/>
      <c r="G40" s="34"/>
      <c r="H40" s="47"/>
    </row>
    <row r="41" spans="1:8" ht="20.100000000000001" customHeight="1">
      <c r="A41" s="1" t="s">
        <v>28</v>
      </c>
      <c r="F41" s="48"/>
    </row>
    <row r="42" spans="1:8" ht="20.100000000000001" customHeight="1">
      <c r="A42" s="8" t="s">
        <v>73</v>
      </c>
      <c r="B42" s="5"/>
      <c r="C42" s="14"/>
      <c r="E42" s="21">
        <v>522246172</v>
      </c>
      <c r="F42" s="21"/>
      <c r="G42" s="21">
        <v>647531845</v>
      </c>
      <c r="H42" s="21"/>
    </row>
    <row r="43" spans="1:8" ht="20.100000000000001" customHeight="1">
      <c r="A43" s="8" t="s">
        <v>29</v>
      </c>
      <c r="B43" s="5"/>
      <c r="C43" s="14"/>
      <c r="E43" s="21">
        <v>6686446</v>
      </c>
      <c r="F43" s="21"/>
      <c r="G43" s="21">
        <v>6340302</v>
      </c>
      <c r="H43" s="21"/>
    </row>
    <row r="44" spans="1:8" ht="20.100000000000001" customHeight="1">
      <c r="A44" s="1" t="s">
        <v>30</v>
      </c>
      <c r="E44" s="25">
        <f>SUM(E42:E43)</f>
        <v>528932618</v>
      </c>
      <c r="F44" s="21"/>
      <c r="G44" s="25">
        <f>SUM(G42:G43)</f>
        <v>653872147</v>
      </c>
      <c r="H44" s="21"/>
    </row>
    <row r="45" spans="1:8" ht="20.100000000000001" customHeight="1">
      <c r="A45" s="1" t="s">
        <v>31</v>
      </c>
      <c r="E45" s="21"/>
      <c r="F45" s="21"/>
      <c r="G45" s="21"/>
      <c r="H45" s="21"/>
    </row>
    <row r="46" spans="1:8" ht="20.100000000000001" customHeight="1">
      <c r="A46" s="8" t="s">
        <v>58</v>
      </c>
      <c r="B46" s="5"/>
      <c r="E46" s="21">
        <v>300116708</v>
      </c>
      <c r="F46" s="21"/>
      <c r="G46" s="21">
        <v>303309150</v>
      </c>
      <c r="H46" s="21"/>
    </row>
    <row r="47" spans="1:8" ht="20.100000000000001" customHeight="1">
      <c r="A47" s="8" t="s">
        <v>88</v>
      </c>
      <c r="B47" s="15"/>
      <c r="C47" s="14"/>
      <c r="E47" s="21">
        <v>22353219</v>
      </c>
      <c r="F47" s="21"/>
      <c r="G47" s="21">
        <v>23373152</v>
      </c>
      <c r="H47" s="21"/>
    </row>
    <row r="48" spans="1:8" ht="20.100000000000001" customHeight="1">
      <c r="A48" s="8" t="s">
        <v>32</v>
      </c>
      <c r="B48" s="15"/>
      <c r="C48" s="14"/>
      <c r="E48" s="21">
        <v>65968124</v>
      </c>
      <c r="F48" s="21"/>
      <c r="G48" s="21">
        <v>61345599</v>
      </c>
      <c r="H48" s="21"/>
    </row>
    <row r="49" spans="1:8" ht="20.100000000000001" customHeight="1">
      <c r="A49" s="1" t="s">
        <v>33</v>
      </c>
      <c r="E49" s="25">
        <f>SUM(E46:E48)</f>
        <v>388438051</v>
      </c>
      <c r="F49" s="21"/>
      <c r="G49" s="25">
        <f>SUM(G46:G48)</f>
        <v>388027901</v>
      </c>
      <c r="H49" s="21"/>
    </row>
    <row r="50" spans="1:8" ht="20.100000000000001" customHeight="1">
      <c r="A50" s="1" t="s">
        <v>98</v>
      </c>
      <c r="E50" s="21">
        <f>E44-E49</f>
        <v>140494567</v>
      </c>
      <c r="F50" s="21"/>
      <c r="G50" s="21">
        <f>G44-G49</f>
        <v>265844246</v>
      </c>
      <c r="H50" s="21"/>
    </row>
    <row r="51" spans="1:8" ht="20.100000000000001" customHeight="1">
      <c r="A51" s="8" t="s">
        <v>34</v>
      </c>
      <c r="E51" s="21">
        <v>-15290901</v>
      </c>
      <c r="F51" s="21"/>
      <c r="G51" s="21">
        <v>-12558146</v>
      </c>
      <c r="H51" s="21"/>
    </row>
    <row r="52" spans="1:8" ht="20.100000000000001" customHeight="1">
      <c r="A52" s="1" t="s">
        <v>74</v>
      </c>
      <c r="E52" s="49">
        <f>SUM(E50:E51)</f>
        <v>125203666</v>
      </c>
      <c r="F52" s="21"/>
      <c r="G52" s="49">
        <f>SUM(G50:G51)</f>
        <v>253286100</v>
      </c>
      <c r="H52" s="21"/>
    </row>
    <row r="53" spans="1:8" ht="20.100000000000001" customHeight="1">
      <c r="A53" s="8" t="s">
        <v>96</v>
      </c>
      <c r="C53" s="14"/>
      <c r="E53" s="26">
        <v>-25999470</v>
      </c>
      <c r="F53" s="21"/>
      <c r="G53" s="26">
        <v>-50137108</v>
      </c>
      <c r="H53" s="21"/>
    </row>
    <row r="54" spans="1:8" ht="20.100000000000001" customHeight="1">
      <c r="A54" s="1" t="s">
        <v>64</v>
      </c>
      <c r="B54" s="5"/>
      <c r="C54" s="14"/>
      <c r="E54" s="25">
        <f>SUM(E52:E53)</f>
        <v>99204196</v>
      </c>
      <c r="F54" s="21"/>
      <c r="G54" s="25">
        <f>SUM(G52:G53)</f>
        <v>203148992</v>
      </c>
      <c r="H54" s="21"/>
    </row>
    <row r="55" spans="1:8" ht="20.100000000000001" customHeight="1">
      <c r="C55" s="14"/>
      <c r="E55" s="16"/>
      <c r="F55" s="28"/>
      <c r="G55" s="16"/>
      <c r="H55" s="16"/>
    </row>
    <row r="56" spans="1:8" ht="20.100000000000001" customHeight="1">
      <c r="A56" s="50" t="s">
        <v>53</v>
      </c>
      <c r="C56" s="14"/>
      <c r="E56" s="16"/>
      <c r="F56" s="28"/>
      <c r="G56" s="16"/>
      <c r="H56" s="16"/>
    </row>
    <row r="57" spans="1:8" ht="20.100000000000001" customHeight="1">
      <c r="A57" s="50" t="s">
        <v>106</v>
      </c>
      <c r="C57" s="14"/>
      <c r="E57" s="20">
        <v>0</v>
      </c>
      <c r="F57" s="28"/>
      <c r="G57" s="20">
        <v>0</v>
      </c>
      <c r="H57" s="16"/>
    </row>
    <row r="58" spans="1:8" ht="20.100000000000001" customHeight="1">
      <c r="A58" s="51"/>
      <c r="C58" s="14"/>
      <c r="E58" s="16"/>
      <c r="F58" s="28"/>
      <c r="G58" s="16"/>
      <c r="H58" s="16"/>
    </row>
    <row r="59" spans="1:8" ht="20.100000000000001" customHeight="1" thickBot="1">
      <c r="A59" s="50" t="s">
        <v>63</v>
      </c>
      <c r="C59" s="14"/>
      <c r="E59" s="29">
        <f>E54+E57</f>
        <v>99204196</v>
      </c>
      <c r="F59" s="28"/>
      <c r="G59" s="29">
        <f>G54+G57</f>
        <v>203148992</v>
      </c>
      <c r="H59" s="16"/>
    </row>
    <row r="60" spans="1:8" ht="20.100000000000001" customHeight="1" thickTop="1">
      <c r="C60" s="14"/>
      <c r="E60" s="41"/>
      <c r="F60" s="41"/>
      <c r="G60" s="41"/>
      <c r="H60" s="41"/>
    </row>
    <row r="61" spans="1:8" ht="20.100000000000001" customHeight="1">
      <c r="A61" s="1" t="s">
        <v>35</v>
      </c>
      <c r="C61" s="14"/>
      <c r="E61" s="23"/>
      <c r="G61" s="23"/>
      <c r="H61" s="23"/>
    </row>
    <row r="62" spans="1:8" ht="20.100000000000001" customHeight="1" thickBot="1">
      <c r="A62" s="8" t="s">
        <v>36</v>
      </c>
      <c r="B62" s="5"/>
      <c r="C62" s="14"/>
      <c r="E62" s="52">
        <f>E54/550000000</f>
        <v>0.18037126545454546</v>
      </c>
      <c r="F62" s="53"/>
      <c r="G62" s="52">
        <f>G54/550000000</f>
        <v>0.36936180363636362</v>
      </c>
      <c r="H62" s="54"/>
    </row>
    <row r="63" spans="1:8" ht="20.100000000000001" customHeight="1" thickTop="1">
      <c r="E63" s="41"/>
      <c r="G63" s="41"/>
      <c r="H63" s="23"/>
    </row>
    <row r="64" spans="1:8" ht="20.100000000000001" customHeight="1">
      <c r="A64" s="8" t="s">
        <v>10</v>
      </c>
      <c r="C64" s="30"/>
      <c r="E64" s="23"/>
      <c r="G64" s="23"/>
      <c r="H64" s="23"/>
    </row>
    <row r="65" spans="3:8" ht="20.100000000000001" customHeight="1">
      <c r="C65" s="30"/>
      <c r="E65" s="23"/>
      <c r="G65" s="23"/>
      <c r="H65" s="23"/>
    </row>
    <row r="66" spans="3:8" ht="20.100000000000001" customHeight="1">
      <c r="C66" s="30"/>
      <c r="E66" s="23"/>
      <c r="G66" s="23"/>
      <c r="H66" s="23"/>
    </row>
  </sheetData>
  <printOptions horizontalCentered="1"/>
  <pageMargins left="0.98425196850393704" right="0.19685039370078741" top="0.78740157480314965" bottom="0.19685039370078741" header="0.19685039370078741" footer="0.19685039370078741"/>
  <pageSetup paperSize="9" fitToHeight="7" orientation="portrait" r:id="rId1"/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A5193-E035-4F48-8EB1-67B6BAEECFD2}">
  <sheetPr codeName="Sheet4"/>
  <dimension ref="A1:M21"/>
  <sheetViews>
    <sheetView showGridLines="0" view="pageBreakPreview" zoomScale="85" zoomScaleNormal="85" zoomScaleSheetLayoutView="85" workbookViewId="0">
      <selection activeCell="A13" sqref="A13"/>
    </sheetView>
  </sheetViews>
  <sheetFormatPr defaultColWidth="9.140625" defaultRowHeight="21.95" customHeight="1"/>
  <cols>
    <col min="1" max="1" width="30.7109375" style="9" customWidth="1"/>
    <col min="2" max="2" width="15.7109375" style="9" customWidth="1"/>
    <col min="3" max="3" width="1.7109375" style="9" customWidth="1"/>
    <col min="4" max="4" width="15.7109375" style="9" customWidth="1"/>
    <col min="5" max="5" width="1.7109375" style="9" customWidth="1"/>
    <col min="6" max="6" width="15.7109375" style="9" customWidth="1"/>
    <col min="7" max="7" width="1.7109375" style="9" customWidth="1"/>
    <col min="8" max="8" width="15.7109375" style="9" customWidth="1"/>
    <col min="9" max="9" width="1.7109375" style="9" customWidth="1"/>
    <col min="10" max="10" width="15.7109375" style="9" customWidth="1"/>
    <col min="11" max="11" width="1.7109375" style="9" customWidth="1"/>
    <col min="12" max="12" width="15.7109375" style="9" customWidth="1"/>
    <col min="13" max="13" width="1.7109375" style="9" customWidth="1"/>
    <col min="14" max="16384" width="9.140625" style="9"/>
  </cols>
  <sheetData>
    <row r="1" spans="1:13" ht="21.95" customHeight="1">
      <c r="M1" s="23" t="s">
        <v>62</v>
      </c>
    </row>
    <row r="2" spans="1:13" ht="21.95" customHeight="1">
      <c r="A2" s="1" t="s">
        <v>65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</row>
    <row r="3" spans="1:13" ht="21.95" customHeight="1">
      <c r="A3" s="1" t="s">
        <v>99</v>
      </c>
      <c r="B3" s="43"/>
      <c r="C3" s="43"/>
      <c r="D3" s="43"/>
      <c r="E3" s="43"/>
      <c r="F3" s="43"/>
      <c r="G3" s="43"/>
      <c r="H3"/>
      <c r="I3" s="43"/>
      <c r="J3" s="43"/>
      <c r="K3" s="43"/>
      <c r="L3" s="43"/>
    </row>
    <row r="4" spans="1:13" ht="21.95" customHeight="1">
      <c r="A4" s="1" t="s">
        <v>134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</row>
    <row r="5" spans="1:13" ht="21.95" customHeight="1">
      <c r="B5" s="44"/>
      <c r="C5" s="44"/>
      <c r="D5" s="44"/>
      <c r="E5" s="55"/>
      <c r="F5" s="44"/>
      <c r="G5" s="44"/>
      <c r="H5" s="44"/>
      <c r="I5" s="44"/>
      <c r="J5" s="44"/>
      <c r="K5" s="44"/>
      <c r="L5" s="45" t="s">
        <v>71</v>
      </c>
    </row>
    <row r="6" spans="1:13" s="41" customFormat="1" ht="21.95" customHeight="1">
      <c r="D6" s="41" t="s">
        <v>50</v>
      </c>
      <c r="H6" s="66" t="s">
        <v>23</v>
      </c>
      <c r="I6" s="66"/>
      <c r="J6" s="66"/>
      <c r="L6" s="41" t="s">
        <v>49</v>
      </c>
    </row>
    <row r="7" spans="1:13" s="41" customFormat="1" ht="21.95" customHeight="1">
      <c r="D7" s="41" t="s">
        <v>91</v>
      </c>
      <c r="H7" s="41" t="s">
        <v>89</v>
      </c>
      <c r="L7" s="41" t="s">
        <v>54</v>
      </c>
    </row>
    <row r="8" spans="1:13" s="41" customFormat="1" ht="21.95" customHeight="1">
      <c r="D8" s="46" t="s">
        <v>51</v>
      </c>
      <c r="F8" s="46" t="s">
        <v>22</v>
      </c>
      <c r="H8" s="46" t="s">
        <v>90</v>
      </c>
      <c r="J8" s="46" t="s">
        <v>52</v>
      </c>
      <c r="L8" s="46" t="s">
        <v>55</v>
      </c>
    </row>
    <row r="9" spans="1:13" ht="21.95" customHeight="1">
      <c r="A9" s="1" t="s">
        <v>111</v>
      </c>
      <c r="C9" s="41"/>
      <c r="D9" s="21">
        <v>137500000</v>
      </c>
      <c r="E9" s="21"/>
      <c r="F9" s="21">
        <v>183998784</v>
      </c>
      <c r="G9" s="21"/>
      <c r="H9" s="21">
        <v>13750000</v>
      </c>
      <c r="I9" s="21"/>
      <c r="J9" s="21">
        <v>256015829</v>
      </c>
      <c r="K9" s="21"/>
      <c r="L9" s="21">
        <f>SUM(D9:J9)</f>
        <v>591264613</v>
      </c>
    </row>
    <row r="10" spans="1:13" ht="21.95" customHeight="1">
      <c r="A10" s="8" t="s">
        <v>64</v>
      </c>
      <c r="C10" s="41"/>
      <c r="D10" s="26">
        <v>0</v>
      </c>
      <c r="E10" s="21"/>
      <c r="F10" s="26">
        <v>0</v>
      </c>
      <c r="G10" s="21"/>
      <c r="H10" s="26">
        <v>0</v>
      </c>
      <c r="I10" s="21"/>
      <c r="J10" s="26">
        <f>'PL '!G54</f>
        <v>203148992</v>
      </c>
      <c r="K10" s="21"/>
      <c r="L10" s="26">
        <f t="shared" ref="L10:L11" si="0">SUM(D10:J10)</f>
        <v>203148992</v>
      </c>
    </row>
    <row r="11" spans="1:13" ht="21.95" customHeight="1">
      <c r="A11" s="8" t="s">
        <v>63</v>
      </c>
      <c r="C11" s="41"/>
      <c r="D11" s="21">
        <f>SUM(D10:D10)</f>
        <v>0</v>
      </c>
      <c r="E11" s="21"/>
      <c r="F11" s="21">
        <f>SUM(F10:F10)</f>
        <v>0</v>
      </c>
      <c r="G11" s="21"/>
      <c r="H11" s="21">
        <f>SUM(H10:H10)</f>
        <v>0</v>
      </c>
      <c r="I11" s="21"/>
      <c r="J11" s="21">
        <f>SUM(J10:J10)</f>
        <v>203148992</v>
      </c>
      <c r="K11" s="21"/>
      <c r="L11" s="21">
        <f t="shared" si="0"/>
        <v>203148992</v>
      </c>
    </row>
    <row r="12" spans="1:13" ht="21.95" customHeight="1">
      <c r="A12" s="8" t="s">
        <v>138</v>
      </c>
      <c r="C12" s="41"/>
      <c r="D12" s="21">
        <v>0</v>
      </c>
      <c r="E12" s="21"/>
      <c r="F12" s="21">
        <v>0</v>
      </c>
      <c r="G12" s="21"/>
      <c r="H12" s="21">
        <v>0</v>
      </c>
      <c r="I12" s="21"/>
      <c r="J12" s="26">
        <v>-203499700</v>
      </c>
      <c r="K12" s="21"/>
      <c r="L12" s="26">
        <f>SUM(D12:J12)</f>
        <v>-203499700</v>
      </c>
    </row>
    <row r="13" spans="1:13" ht="21.95" customHeight="1" thickBot="1">
      <c r="A13" s="1" t="s">
        <v>132</v>
      </c>
      <c r="C13" s="41"/>
      <c r="D13" s="22">
        <f>SUM(D9:D12)-D11</f>
        <v>137500000</v>
      </c>
      <c r="E13" s="21"/>
      <c r="F13" s="22">
        <f>SUM(F9:F12)-F11</f>
        <v>183998784</v>
      </c>
      <c r="G13" s="21"/>
      <c r="H13" s="22">
        <f>SUM(H9:H12)-H11</f>
        <v>13750000</v>
      </c>
      <c r="I13" s="21"/>
      <c r="J13" s="22">
        <f>SUM(J9:J12)-J11</f>
        <v>255665121</v>
      </c>
      <c r="K13" s="21"/>
      <c r="L13" s="22">
        <f>SUM(L9:L12)-L11</f>
        <v>590913905</v>
      </c>
    </row>
    <row r="14" spans="1:13" ht="21.95" customHeight="1" thickTop="1">
      <c r="A14" s="1"/>
      <c r="C14" s="41"/>
      <c r="D14" s="21"/>
      <c r="E14" s="21"/>
      <c r="F14" s="21"/>
      <c r="G14" s="21"/>
      <c r="H14" s="21"/>
      <c r="I14" s="21"/>
      <c r="J14" s="21"/>
      <c r="K14" s="21"/>
      <c r="L14" s="21"/>
    </row>
    <row r="15" spans="1:13" ht="21.95" customHeight="1">
      <c r="A15" s="1" t="s">
        <v>116</v>
      </c>
      <c r="C15" s="41"/>
      <c r="D15" s="21">
        <v>137500000</v>
      </c>
      <c r="E15" s="21"/>
      <c r="F15" s="21">
        <v>183998784</v>
      </c>
      <c r="G15" s="21"/>
      <c r="H15" s="21">
        <v>13750000</v>
      </c>
      <c r="I15" s="21"/>
      <c r="J15" s="21">
        <v>229525111</v>
      </c>
      <c r="K15" s="21"/>
      <c r="L15" s="21">
        <f>SUM(D15:J15)</f>
        <v>564773895</v>
      </c>
    </row>
    <row r="16" spans="1:13" ht="21.95" customHeight="1">
      <c r="A16" s="8" t="s">
        <v>64</v>
      </c>
      <c r="C16" s="41"/>
      <c r="D16" s="26">
        <v>0</v>
      </c>
      <c r="E16" s="21"/>
      <c r="F16" s="26">
        <v>0</v>
      </c>
      <c r="G16" s="21"/>
      <c r="H16" s="26">
        <v>0</v>
      </c>
      <c r="I16" s="21"/>
      <c r="J16" s="26">
        <f>'PL '!E54</f>
        <v>99204196</v>
      </c>
      <c r="K16" s="21"/>
      <c r="L16" s="26">
        <f t="shared" ref="L16" si="1">SUM(D16:J16)</f>
        <v>99204196</v>
      </c>
    </row>
    <row r="17" spans="1:12" ht="21.95" customHeight="1">
      <c r="A17" s="8" t="s">
        <v>63</v>
      </c>
      <c r="C17" s="41"/>
      <c r="D17" s="21">
        <f>SUM(D16:D16)</f>
        <v>0</v>
      </c>
      <c r="E17" s="21"/>
      <c r="F17" s="21">
        <f>SUM(F16:F16)</f>
        <v>0</v>
      </c>
      <c r="G17" s="21"/>
      <c r="H17" s="21">
        <f>SUM(H16:H16)</f>
        <v>0</v>
      </c>
      <c r="I17" s="21"/>
      <c r="J17" s="21">
        <f>SUM(J16:J16)</f>
        <v>99204196</v>
      </c>
      <c r="K17" s="21"/>
      <c r="L17" s="21">
        <f t="shared" ref="L17" si="2">SUM(D17:J17)</f>
        <v>99204196</v>
      </c>
    </row>
    <row r="18" spans="1:12" ht="21.95" customHeight="1">
      <c r="A18" s="8" t="s">
        <v>138</v>
      </c>
      <c r="C18" s="41"/>
      <c r="D18" s="21">
        <v>0</v>
      </c>
      <c r="E18" s="21"/>
      <c r="F18" s="21">
        <v>0</v>
      </c>
      <c r="G18" s="21"/>
      <c r="H18" s="21">
        <v>0</v>
      </c>
      <c r="I18" s="21"/>
      <c r="J18" s="26">
        <v>-175999901</v>
      </c>
      <c r="K18" s="21"/>
      <c r="L18" s="26">
        <f>SUM(D18:J18)</f>
        <v>-175999901</v>
      </c>
    </row>
    <row r="19" spans="1:12" ht="21.95" customHeight="1" thickBot="1">
      <c r="A19" s="1" t="s">
        <v>133</v>
      </c>
      <c r="C19" s="41"/>
      <c r="D19" s="22">
        <f>SUM(D15:D18)-D17</f>
        <v>137500000</v>
      </c>
      <c r="E19" s="21"/>
      <c r="F19" s="22">
        <f>SUM(F15:F18)-F17</f>
        <v>183998784</v>
      </c>
      <c r="G19" s="21"/>
      <c r="H19" s="22">
        <f>SUM(H15:H18)-H17</f>
        <v>13750000</v>
      </c>
      <c r="I19" s="21"/>
      <c r="J19" s="22">
        <f>SUM(J15:J18)-J17</f>
        <v>152729406</v>
      </c>
      <c r="K19" s="21"/>
      <c r="L19" s="22">
        <f>SUM(L15:L18)-L17</f>
        <v>487978190</v>
      </c>
    </row>
    <row r="20" spans="1:12" ht="21.95" customHeight="1" thickTop="1">
      <c r="A20" s="37"/>
      <c r="C20" s="41"/>
      <c r="D20" s="41"/>
      <c r="E20" s="41"/>
      <c r="F20" s="41"/>
      <c r="G20" s="41"/>
      <c r="H20" s="41"/>
      <c r="I20" s="41"/>
      <c r="J20" s="41"/>
      <c r="K20" s="41"/>
      <c r="L20" s="41"/>
    </row>
    <row r="21" spans="1:12" ht="21.95" customHeight="1">
      <c r="A21" s="8" t="s">
        <v>10</v>
      </c>
    </row>
  </sheetData>
  <mergeCells count="1">
    <mergeCell ref="H6:J6"/>
  </mergeCells>
  <printOptions horizontalCentered="1"/>
  <pageMargins left="0.78740157480314998" right="0.39370078740157499" top="0.98425196850393704" bottom="0.196850393700787" header="0.196850393700787" footer="0.196850393700787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9F55C-AD40-4CA6-A41D-4986EFBAD6BD}">
  <dimension ref="A1:H68"/>
  <sheetViews>
    <sheetView showGridLines="0" view="pageBreakPreview" topLeftCell="A46" zoomScale="115" zoomScaleNormal="100" zoomScaleSheetLayoutView="115" workbookViewId="0">
      <selection activeCell="A57" sqref="A57"/>
    </sheetView>
  </sheetViews>
  <sheetFormatPr defaultColWidth="10.7109375" defaultRowHeight="19.5" customHeight="1"/>
  <cols>
    <col min="1" max="1" width="50.7109375" style="8" customWidth="1"/>
    <col min="2" max="2" width="1.7109375" style="9" customWidth="1"/>
    <col min="3" max="3" width="4.7109375" style="8" customWidth="1"/>
    <col min="4" max="4" width="1.7109375" style="9" customWidth="1"/>
    <col min="5" max="5" width="14.7109375" style="9" customWidth="1"/>
    <col min="6" max="6" width="1.7109375" style="9" customWidth="1"/>
    <col min="7" max="7" width="14.7109375" style="9" customWidth="1"/>
    <col min="8" max="8" width="1.7109375" style="9" customWidth="1"/>
    <col min="9" max="16384" width="10.7109375" style="9"/>
  </cols>
  <sheetData>
    <row r="1" spans="1:8" ht="19.5" customHeight="1">
      <c r="H1" s="23" t="s">
        <v>62</v>
      </c>
    </row>
    <row r="2" spans="1:8" s="5" customFormat="1" ht="19.5" customHeight="1">
      <c r="A2" s="1" t="s">
        <v>65</v>
      </c>
      <c r="B2" s="2"/>
      <c r="C2" s="3"/>
      <c r="D2" s="4"/>
      <c r="E2" s="4"/>
      <c r="F2" s="4"/>
      <c r="G2" s="4"/>
      <c r="H2" s="4"/>
    </row>
    <row r="3" spans="1:8" s="5" customFormat="1" ht="19.5" customHeight="1">
      <c r="A3" s="1" t="s">
        <v>92</v>
      </c>
      <c r="B3" s="2"/>
      <c r="C3" s="3"/>
      <c r="D3" s="4"/>
      <c r="E3" s="4"/>
      <c r="F3" s="4"/>
      <c r="G3" s="4"/>
      <c r="H3" s="4"/>
    </row>
    <row r="4" spans="1:8" s="5" customFormat="1" ht="19.5" customHeight="1">
      <c r="A4" s="1" t="s">
        <v>134</v>
      </c>
      <c r="B4" s="4"/>
      <c r="C4" s="3"/>
      <c r="D4" s="4"/>
      <c r="E4"/>
      <c r="F4" s="4"/>
      <c r="G4" s="4"/>
      <c r="H4" s="4"/>
    </row>
    <row r="5" spans="1:8" s="5" customFormat="1" ht="19.5" customHeight="1">
      <c r="B5" s="4"/>
      <c r="C5" s="3"/>
      <c r="D5" s="4"/>
      <c r="E5" s="2"/>
      <c r="F5" s="4"/>
      <c r="G5" s="7" t="s">
        <v>71</v>
      </c>
      <c r="H5" s="4"/>
    </row>
    <row r="6" spans="1:8" s="5" customFormat="1" ht="19.5" customHeight="1">
      <c r="B6" s="4"/>
      <c r="C6" s="34"/>
      <c r="D6" s="4"/>
      <c r="E6" s="35">
        <v>2025</v>
      </c>
      <c r="F6" s="36"/>
      <c r="G6" s="34">
        <v>2024</v>
      </c>
      <c r="H6" s="8"/>
    </row>
    <row r="7" spans="1:8" s="37" customFormat="1" ht="19.5" customHeight="1">
      <c r="A7" s="1" t="s">
        <v>37</v>
      </c>
      <c r="C7" s="38"/>
      <c r="E7" s="39"/>
      <c r="G7" s="39"/>
      <c r="H7" s="39"/>
    </row>
    <row r="8" spans="1:8" ht="19.5" customHeight="1">
      <c r="A8" s="8" t="s">
        <v>38</v>
      </c>
      <c r="C8" s="33"/>
      <c r="E8" s="21">
        <f>'PL '!E52</f>
        <v>125203666</v>
      </c>
      <c r="F8" s="21"/>
      <c r="G8" s="21">
        <f>'PL '!G52</f>
        <v>253286100</v>
      </c>
      <c r="H8" s="21"/>
    </row>
    <row r="9" spans="1:8" ht="19.5" customHeight="1">
      <c r="A9" s="8" t="s">
        <v>56</v>
      </c>
      <c r="C9" s="33"/>
      <c r="E9" s="21"/>
      <c r="F9" s="21"/>
      <c r="G9" s="21"/>
      <c r="H9" s="21"/>
    </row>
    <row r="10" spans="1:8" ht="19.5" customHeight="1">
      <c r="A10" s="8" t="s">
        <v>39</v>
      </c>
      <c r="C10" s="33"/>
      <c r="E10" s="21"/>
      <c r="F10" s="21"/>
      <c r="G10" s="21"/>
      <c r="H10" s="21"/>
    </row>
    <row r="11" spans="1:8" ht="19.5" customHeight="1">
      <c r="A11" s="32" t="s">
        <v>40</v>
      </c>
      <c r="C11" s="33"/>
      <c r="E11" s="59">
        <v>87008235</v>
      </c>
      <c r="F11" s="21"/>
      <c r="G11" s="21">
        <v>77840064</v>
      </c>
      <c r="H11" s="21"/>
    </row>
    <row r="12" spans="1:8" ht="19.5" customHeight="1">
      <c r="A12" s="32" t="s">
        <v>139</v>
      </c>
      <c r="C12" s="33"/>
      <c r="E12" s="59">
        <v>160462</v>
      </c>
      <c r="F12" s="21"/>
      <c r="G12" s="21">
        <v>28500</v>
      </c>
      <c r="H12" s="21"/>
    </row>
    <row r="13" spans="1:8" ht="19.5" customHeight="1">
      <c r="A13" s="8" t="s">
        <v>112</v>
      </c>
      <c r="C13" s="33"/>
      <c r="E13" s="59">
        <v>259011</v>
      </c>
      <c r="F13" s="21"/>
      <c r="G13" s="21">
        <v>-479175</v>
      </c>
      <c r="H13" s="21"/>
    </row>
    <row r="14" spans="1:8" ht="19.5" customHeight="1">
      <c r="A14" s="8" t="s">
        <v>126</v>
      </c>
      <c r="C14" s="33"/>
      <c r="E14" s="59">
        <v>-2396</v>
      </c>
      <c r="F14" s="21"/>
      <c r="G14" s="21">
        <v>-119917</v>
      </c>
      <c r="H14" s="21"/>
    </row>
    <row r="15" spans="1:8" ht="19.5" customHeight="1">
      <c r="A15" s="8" t="s">
        <v>123</v>
      </c>
      <c r="C15" s="33"/>
      <c r="E15" s="59">
        <v>550014</v>
      </c>
      <c r="F15" s="21"/>
      <c r="G15" s="21">
        <v>918072</v>
      </c>
      <c r="H15" s="21"/>
    </row>
    <row r="16" spans="1:8" ht="19.5" customHeight="1">
      <c r="A16" s="8" t="s">
        <v>41</v>
      </c>
      <c r="C16" s="33"/>
      <c r="E16" s="59">
        <v>-3288330</v>
      </c>
      <c r="F16" s="21"/>
      <c r="G16" s="21">
        <v>-4541677</v>
      </c>
      <c r="H16" s="21"/>
    </row>
    <row r="17" spans="1:8" ht="19.5" customHeight="1">
      <c r="A17" s="8" t="s">
        <v>100</v>
      </c>
      <c r="C17" s="33"/>
      <c r="E17" s="60">
        <v>15290901</v>
      </c>
      <c r="F17" s="21"/>
      <c r="G17" s="26">
        <v>12558146</v>
      </c>
      <c r="H17" s="21"/>
    </row>
    <row r="18" spans="1:8" ht="19.5" customHeight="1">
      <c r="A18" s="32" t="s">
        <v>57</v>
      </c>
      <c r="C18" s="33"/>
      <c r="E18" s="59"/>
      <c r="F18" s="21"/>
      <c r="G18" s="21"/>
      <c r="H18" s="21"/>
    </row>
    <row r="19" spans="1:8" ht="19.5" customHeight="1">
      <c r="A19" s="8" t="s">
        <v>42</v>
      </c>
      <c r="C19" s="33"/>
      <c r="E19" s="59">
        <f>SUM(E8:E17)</f>
        <v>225181563</v>
      </c>
      <c r="F19" s="21"/>
      <c r="G19" s="21">
        <f>SUM(G8:G17)</f>
        <v>339490113</v>
      </c>
      <c r="H19" s="21"/>
    </row>
    <row r="20" spans="1:8" ht="19.5" customHeight="1">
      <c r="A20" s="8" t="s">
        <v>43</v>
      </c>
      <c r="C20" s="33"/>
      <c r="E20" s="59"/>
      <c r="F20" s="21"/>
      <c r="G20" s="21"/>
      <c r="H20" s="21"/>
    </row>
    <row r="21" spans="1:8" ht="19.5" customHeight="1">
      <c r="A21" s="8" t="s">
        <v>121</v>
      </c>
      <c r="C21" s="33"/>
      <c r="E21" s="59">
        <v>16837275</v>
      </c>
      <c r="F21" s="21"/>
      <c r="G21" s="21">
        <v>-66657760</v>
      </c>
      <c r="H21" s="21"/>
    </row>
    <row r="22" spans="1:8" ht="19.5" customHeight="1">
      <c r="A22" s="32" t="s">
        <v>44</v>
      </c>
      <c r="C22" s="33"/>
      <c r="E22" s="59">
        <v>-2691785</v>
      </c>
      <c r="F22" s="21"/>
      <c r="G22" s="21">
        <v>-15476584</v>
      </c>
      <c r="H22" s="21"/>
    </row>
    <row r="23" spans="1:8" ht="19.5" customHeight="1">
      <c r="A23" s="8" t="s">
        <v>82</v>
      </c>
      <c r="C23" s="33"/>
      <c r="E23" s="59">
        <v>255271</v>
      </c>
      <c r="F23" s="21"/>
      <c r="G23" s="21">
        <v>-239762</v>
      </c>
      <c r="H23" s="21"/>
    </row>
    <row r="24" spans="1:8" ht="19.5" customHeight="1">
      <c r="A24" s="8" t="s">
        <v>113</v>
      </c>
      <c r="C24" s="33"/>
      <c r="E24" s="59"/>
      <c r="F24" s="21"/>
      <c r="G24" s="21"/>
      <c r="H24" s="21"/>
    </row>
    <row r="25" spans="1:8" ht="19.5" customHeight="1">
      <c r="A25" s="32" t="s">
        <v>122</v>
      </c>
      <c r="C25" s="33"/>
      <c r="E25" s="59">
        <v>-43498318</v>
      </c>
      <c r="F25" s="21"/>
      <c r="G25" s="21">
        <v>27365733</v>
      </c>
      <c r="H25" s="21"/>
    </row>
    <row r="26" spans="1:8" ht="19.5" customHeight="1">
      <c r="A26" s="8" t="s">
        <v>45</v>
      </c>
      <c r="C26" s="33"/>
      <c r="E26" s="59">
        <v>-425882</v>
      </c>
      <c r="F26" s="21"/>
      <c r="G26" s="21">
        <v>-475361</v>
      </c>
      <c r="H26" s="21"/>
    </row>
    <row r="27" spans="1:8" ht="19.5" customHeight="1">
      <c r="A27" s="8" t="s">
        <v>78</v>
      </c>
      <c r="C27" s="33"/>
      <c r="E27" s="60">
        <v>2194890</v>
      </c>
      <c r="F27" s="21"/>
      <c r="G27" s="26">
        <v>6968921</v>
      </c>
      <c r="H27" s="21"/>
    </row>
    <row r="28" spans="1:8" ht="19.5" customHeight="1">
      <c r="A28" s="8" t="s">
        <v>37</v>
      </c>
      <c r="C28" s="33"/>
      <c r="E28" s="59">
        <f>SUM(E19:E27)</f>
        <v>197853014</v>
      </c>
      <c r="F28" s="21"/>
      <c r="G28" s="21">
        <f>SUM(G19:G27)</f>
        <v>290975300</v>
      </c>
      <c r="H28" s="21"/>
    </row>
    <row r="29" spans="1:8" ht="19.5" customHeight="1">
      <c r="A29" s="8" t="s">
        <v>46</v>
      </c>
      <c r="C29" s="33"/>
      <c r="E29" s="60">
        <v>-37778139</v>
      </c>
      <c r="F29" s="21"/>
      <c r="G29" s="26">
        <v>-46324305</v>
      </c>
      <c r="H29" s="21"/>
    </row>
    <row r="30" spans="1:8" ht="19.5" customHeight="1">
      <c r="A30" s="40" t="s">
        <v>75</v>
      </c>
      <c r="B30" s="5"/>
      <c r="C30" s="33"/>
      <c r="E30" s="26">
        <f>SUM(E28:E29)</f>
        <v>160074875</v>
      </c>
      <c r="F30" s="21"/>
      <c r="G30" s="26">
        <f>SUM(G28:G29)</f>
        <v>244650995</v>
      </c>
      <c r="H30" s="21"/>
    </row>
    <row r="31" spans="1:8" ht="19.5" customHeight="1">
      <c r="A31" s="32"/>
      <c r="B31" s="5"/>
      <c r="C31" s="33"/>
    </row>
    <row r="32" spans="1:8" ht="19.5" customHeight="1">
      <c r="A32" s="32" t="s">
        <v>10</v>
      </c>
      <c r="B32" s="5"/>
      <c r="C32" s="33"/>
    </row>
    <row r="33" spans="1:8" ht="19.5" customHeight="1">
      <c r="H33" s="23" t="s">
        <v>62</v>
      </c>
    </row>
    <row r="34" spans="1:8" s="5" customFormat="1" ht="19.5" customHeight="1">
      <c r="A34" s="1" t="s">
        <v>65</v>
      </c>
      <c r="B34" s="2"/>
      <c r="C34" s="3"/>
      <c r="D34" s="4"/>
      <c r="E34" s="41"/>
      <c r="F34" s="4"/>
      <c r="G34" s="4"/>
      <c r="H34" s="4"/>
    </row>
    <row r="35" spans="1:8" s="5" customFormat="1" ht="19.5" customHeight="1">
      <c r="A35" s="1" t="s">
        <v>93</v>
      </c>
      <c r="B35" s="2"/>
      <c r="C35" s="3"/>
      <c r="D35" s="4"/>
      <c r="E35"/>
      <c r="F35" s="4"/>
      <c r="G35" s="4"/>
      <c r="H35" s="4"/>
    </row>
    <row r="36" spans="1:8" s="5" customFormat="1" ht="19.5" customHeight="1">
      <c r="A36" s="1" t="s">
        <v>134</v>
      </c>
      <c r="B36" s="4"/>
      <c r="C36" s="3"/>
      <c r="D36" s="4"/>
      <c r="E36" s="41"/>
      <c r="F36" s="4"/>
      <c r="G36" s="4"/>
      <c r="H36" s="4"/>
    </row>
    <row r="37" spans="1:8" s="5" customFormat="1" ht="19.5" customHeight="1">
      <c r="B37" s="4"/>
      <c r="C37" s="3"/>
      <c r="D37" s="4"/>
      <c r="E37" s="4"/>
      <c r="F37" s="4"/>
      <c r="G37" s="7" t="s">
        <v>71</v>
      </c>
      <c r="H37" s="4"/>
    </row>
    <row r="38" spans="1:8" s="5" customFormat="1" ht="19.5" customHeight="1">
      <c r="B38" s="4"/>
      <c r="C38" s="34"/>
      <c r="D38" s="4"/>
      <c r="E38" s="35">
        <v>2025</v>
      </c>
      <c r="F38" s="36"/>
      <c r="G38" s="34">
        <v>2024</v>
      </c>
      <c r="H38" s="8"/>
    </row>
    <row r="39" spans="1:8" ht="19.5" customHeight="1">
      <c r="A39" s="1" t="s">
        <v>47</v>
      </c>
      <c r="B39" s="37"/>
      <c r="C39" s="33"/>
      <c r="E39" s="23"/>
      <c r="G39" s="23"/>
      <c r="H39" s="23"/>
    </row>
    <row r="40" spans="1:8" ht="19.5" customHeight="1">
      <c r="A40" s="8" t="s">
        <v>79</v>
      </c>
      <c r="C40" s="33"/>
      <c r="E40" s="59">
        <v>-330066706</v>
      </c>
      <c r="F40" s="21"/>
      <c r="G40" s="21">
        <v>-330065907</v>
      </c>
      <c r="H40" s="21"/>
    </row>
    <row r="41" spans="1:8" ht="19.5" customHeight="1">
      <c r="A41" s="8" t="s">
        <v>80</v>
      </c>
      <c r="C41" s="33"/>
      <c r="E41" s="59">
        <v>480065908</v>
      </c>
      <c r="F41" s="21"/>
      <c r="G41" s="21">
        <v>260065198</v>
      </c>
      <c r="H41" s="21"/>
    </row>
    <row r="42" spans="1:8" ht="19.5" customHeight="1">
      <c r="A42" s="8" t="s">
        <v>144</v>
      </c>
      <c r="C42" s="33"/>
      <c r="E42" s="59">
        <v>-5041746</v>
      </c>
      <c r="F42" s="21"/>
      <c r="G42" s="21">
        <v>-75604</v>
      </c>
      <c r="H42" s="21"/>
    </row>
    <row r="43" spans="1:8" ht="19.5" customHeight="1">
      <c r="A43" s="8" t="s">
        <v>101</v>
      </c>
      <c r="C43" s="33"/>
      <c r="E43" s="59"/>
      <c r="F43" s="21"/>
      <c r="G43" s="28"/>
      <c r="H43" s="21"/>
    </row>
    <row r="44" spans="1:8" ht="19.5" customHeight="1">
      <c r="A44" s="8" t="s">
        <v>102</v>
      </c>
      <c r="C44" s="33"/>
      <c r="E44" s="59">
        <v>-40371782</v>
      </c>
      <c r="F44" s="21"/>
      <c r="G44" s="21">
        <v>-47757679</v>
      </c>
      <c r="H44" s="21"/>
    </row>
    <row r="45" spans="1:8" ht="19.5" customHeight="1">
      <c r="A45" s="8" t="s">
        <v>81</v>
      </c>
      <c r="C45" s="33"/>
      <c r="E45" s="59">
        <v>59434</v>
      </c>
      <c r="F45" s="21"/>
      <c r="G45" s="21">
        <v>697529</v>
      </c>
      <c r="H45" s="21"/>
    </row>
    <row r="46" spans="1:8" ht="19.5" customHeight="1">
      <c r="A46" s="8" t="s">
        <v>95</v>
      </c>
      <c r="C46" s="33"/>
      <c r="E46" s="59">
        <v>0</v>
      </c>
      <c r="F46" s="21"/>
      <c r="G46" s="21">
        <v>-10319801</v>
      </c>
      <c r="H46" s="21"/>
    </row>
    <row r="47" spans="1:8" ht="19.5" customHeight="1">
      <c r="A47" s="8" t="s">
        <v>107</v>
      </c>
      <c r="C47" s="33"/>
      <c r="E47" s="59">
        <v>-5126122</v>
      </c>
      <c r="F47" s="21"/>
      <c r="G47" s="21">
        <v>-841004</v>
      </c>
      <c r="H47" s="21"/>
    </row>
    <row r="48" spans="1:8" ht="19.5" customHeight="1">
      <c r="A48" s="8" t="s">
        <v>94</v>
      </c>
      <c r="C48" s="33"/>
      <c r="E48" s="59">
        <v>4844389</v>
      </c>
      <c r="F48" s="21"/>
      <c r="G48" s="21">
        <v>5235530</v>
      </c>
      <c r="H48" s="21"/>
    </row>
    <row r="49" spans="1:8" ht="19.5" customHeight="1">
      <c r="A49" s="1" t="s">
        <v>140</v>
      </c>
      <c r="C49" s="33"/>
      <c r="E49" s="25">
        <f>SUM(E40:E48)</f>
        <v>104363375</v>
      </c>
      <c r="F49" s="21"/>
      <c r="G49" s="25">
        <f>SUM(G40:G48)</f>
        <v>-123061738</v>
      </c>
      <c r="H49" s="21"/>
    </row>
    <row r="50" spans="1:8" ht="19.5" customHeight="1">
      <c r="A50" s="1" t="s">
        <v>109</v>
      </c>
      <c r="B50" s="37"/>
      <c r="C50" s="33"/>
      <c r="E50" s="21"/>
      <c r="F50" s="21"/>
      <c r="G50" s="21"/>
      <c r="H50" s="21"/>
    </row>
    <row r="51" spans="1:8" s="65" customFormat="1" ht="19.5" customHeight="1">
      <c r="A51" s="62" t="s">
        <v>145</v>
      </c>
      <c r="B51" s="63"/>
      <c r="C51" s="64"/>
      <c r="E51" s="59">
        <v>3309421</v>
      </c>
      <c r="F51" s="59"/>
      <c r="G51" s="59">
        <v>0</v>
      </c>
      <c r="H51" s="59"/>
    </row>
    <row r="52" spans="1:8" ht="19.5" customHeight="1">
      <c r="A52" s="8" t="s">
        <v>135</v>
      </c>
      <c r="C52" s="33"/>
      <c r="E52" s="59">
        <v>-41470493</v>
      </c>
      <c r="F52" s="59"/>
      <c r="G52" s="59">
        <v>-37263002</v>
      </c>
      <c r="H52" s="21"/>
    </row>
    <row r="53" spans="1:8" ht="19.5" customHeight="1">
      <c r="A53" s="8" t="s">
        <v>136</v>
      </c>
      <c r="C53" s="33"/>
      <c r="E53" s="59">
        <v>-15290901</v>
      </c>
      <c r="F53" s="59"/>
      <c r="G53" s="59">
        <v>-12558146</v>
      </c>
      <c r="H53" s="21"/>
    </row>
    <row r="54" spans="1:8" ht="19.5" customHeight="1">
      <c r="A54" s="8" t="s">
        <v>137</v>
      </c>
      <c r="C54" s="33"/>
      <c r="E54" s="59">
        <v>-175999901</v>
      </c>
      <c r="F54" s="59"/>
      <c r="G54" s="59">
        <v>-203499700</v>
      </c>
      <c r="H54" s="21"/>
    </row>
    <row r="55" spans="1:8" ht="19.5" customHeight="1">
      <c r="A55" s="1" t="s">
        <v>110</v>
      </c>
      <c r="C55" s="33"/>
      <c r="E55" s="61">
        <f>SUM(E51:E54)</f>
        <v>-229451874</v>
      </c>
      <c r="F55" s="59"/>
      <c r="G55" s="61">
        <f>SUM(G51:G54)</f>
        <v>-253320848</v>
      </c>
      <c r="H55" s="21"/>
    </row>
    <row r="56" spans="1:8" ht="19.5" customHeight="1">
      <c r="A56" s="1" t="s">
        <v>146</v>
      </c>
      <c r="C56" s="33"/>
      <c r="E56" s="21">
        <f>E30+E49+E55</f>
        <v>34986376</v>
      </c>
      <c r="F56" s="21"/>
      <c r="G56" s="21">
        <f>G49+G55+G30</f>
        <v>-131731591</v>
      </c>
      <c r="H56" s="21"/>
    </row>
    <row r="57" spans="1:8" ht="19.5" customHeight="1">
      <c r="A57" s="32" t="s">
        <v>114</v>
      </c>
      <c r="B57" s="5"/>
      <c r="C57" s="33"/>
      <c r="E57" s="26">
        <v>169410577</v>
      </c>
      <c r="F57" s="21"/>
      <c r="G57" s="26">
        <v>443086134</v>
      </c>
      <c r="H57" s="21"/>
    </row>
    <row r="58" spans="1:8" ht="19.5" customHeight="1" thickBot="1">
      <c r="A58" s="40" t="s">
        <v>115</v>
      </c>
      <c r="B58" s="5"/>
      <c r="C58" s="33"/>
      <c r="E58" s="42">
        <f>SUM(E56:E57)</f>
        <v>204396953</v>
      </c>
      <c r="F58" s="21"/>
      <c r="G58" s="42">
        <f>SUM(G56:G57)</f>
        <v>311354543</v>
      </c>
      <c r="H58" s="21"/>
    </row>
    <row r="59" spans="1:8" ht="19.5" customHeight="1" thickTop="1">
      <c r="C59" s="33"/>
      <c r="E59" s="21"/>
      <c r="F59" s="21"/>
      <c r="G59" s="21"/>
      <c r="H59" s="21"/>
    </row>
    <row r="60" spans="1:8" ht="19.5" customHeight="1">
      <c r="A60" s="1" t="s">
        <v>128</v>
      </c>
      <c r="C60" s="33"/>
      <c r="E60" s="21"/>
      <c r="F60" s="21"/>
      <c r="G60" s="21"/>
      <c r="H60" s="21"/>
    </row>
    <row r="61" spans="1:8" ht="19.5" customHeight="1">
      <c r="A61" s="8" t="s">
        <v>127</v>
      </c>
      <c r="C61" s="33"/>
      <c r="E61" s="21"/>
      <c r="F61" s="21"/>
      <c r="G61" s="21"/>
      <c r="H61" s="21"/>
    </row>
    <row r="62" spans="1:8" ht="19.5" customHeight="1">
      <c r="A62" s="8" t="s">
        <v>141</v>
      </c>
      <c r="C62" s="33"/>
      <c r="E62" s="21"/>
      <c r="F62" s="21"/>
      <c r="G62" s="21"/>
      <c r="H62" s="21"/>
    </row>
    <row r="63" spans="1:8" ht="19.5" customHeight="1">
      <c r="A63" s="8" t="s">
        <v>103</v>
      </c>
      <c r="C63" s="33"/>
      <c r="E63" s="21">
        <v>2044493</v>
      </c>
      <c r="F63" s="21"/>
      <c r="G63" s="58">
        <v>-3750209</v>
      </c>
      <c r="H63" s="21"/>
    </row>
    <row r="64" spans="1:8" ht="19.5" customHeight="1">
      <c r="A64" s="8" t="s">
        <v>141</v>
      </c>
      <c r="C64" s="33"/>
      <c r="E64" s="21"/>
      <c r="F64" s="21"/>
      <c r="G64" s="58"/>
      <c r="H64" s="21"/>
    </row>
    <row r="65" spans="1:8" ht="19.5" customHeight="1">
      <c r="A65" s="8" t="s">
        <v>105</v>
      </c>
      <c r="C65" s="33"/>
      <c r="E65" s="21">
        <v>179225</v>
      </c>
      <c r="F65" s="21"/>
      <c r="G65" s="58">
        <v>-91004</v>
      </c>
      <c r="H65" s="21"/>
    </row>
    <row r="66" spans="1:8" ht="19.5" customHeight="1">
      <c r="A66" s="8" t="s">
        <v>104</v>
      </c>
      <c r="C66" s="33"/>
      <c r="E66" s="21">
        <v>7615301</v>
      </c>
      <c r="F66" s="21"/>
      <c r="G66" s="58">
        <v>71424090</v>
      </c>
      <c r="H66" s="21"/>
    </row>
    <row r="67" spans="1:8" ht="19.5" customHeight="1">
      <c r="A67" s="8" t="s">
        <v>70</v>
      </c>
      <c r="C67" s="33"/>
      <c r="E67" s="41"/>
      <c r="F67" s="41"/>
      <c r="G67" s="21"/>
      <c r="H67" s="41"/>
    </row>
    <row r="68" spans="1:8" ht="19.5" customHeight="1">
      <c r="A68" s="32" t="s">
        <v>48</v>
      </c>
      <c r="B68" s="5"/>
      <c r="C68" s="33"/>
      <c r="E68" s="23"/>
    </row>
  </sheetData>
  <printOptions horizontalCentered="1"/>
  <pageMargins left="0.98425196850393704" right="0.196850393700787" top="0.78740157480314998" bottom="0.196850393700787" header="0.196850393700787" footer="0.196850393700787"/>
  <pageSetup paperSize="9" fitToHeight="7" orientation="portrait" r:id="rId1"/>
  <rowBreaks count="1" manualBreakCount="1">
    <brk id="32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7CCBD3212AC43B4A83F285AC1DC62" ma:contentTypeVersion="14" ma:contentTypeDescription="Create a new document." ma:contentTypeScope="" ma:versionID="120469f2cb31ed44cecec12a32852900">
  <xsd:schema xmlns:xsd="http://www.w3.org/2001/XMLSchema" xmlns:xs="http://www.w3.org/2001/XMLSchema" xmlns:p="http://schemas.microsoft.com/office/2006/metadata/properties" xmlns:ns2="b3e359f2-8e65-4b2f-8889-04d4e0d3c9ab" xmlns:ns3="b86aea9f-0ac4-41f8-898b-1c66b99b4773" targetNamespace="http://schemas.microsoft.com/office/2006/metadata/properties" ma:root="true" ma:fieldsID="4d04c133679bcbff88156d88f5f196c6" ns2:_="" ns3:_="">
    <xsd:import namespace="b3e359f2-8e65-4b2f-8889-04d4e0d3c9ab"/>
    <xsd:import namespace="b86aea9f-0ac4-41f8-898b-1c66b99b47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359f2-8e65-4b2f-8889-04d4e0d3c9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4148d74-980e-4d59-972d-d881e05a3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6aea9f-0ac4-41f8-898b-1c66b99b4773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3e359f2-8e65-4b2f-8889-04d4e0d3c9a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6D3826F-1DD5-4E35-BD7F-860804E6B542}"/>
</file>

<file path=customXml/itemProps2.xml><?xml version="1.0" encoding="utf-8"?>
<ds:datastoreItem xmlns:ds="http://schemas.openxmlformats.org/officeDocument/2006/customXml" ds:itemID="{4FCA9557-2D15-463C-9245-23364473447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D484D35-5FD4-4697-8587-16FBB5633211}">
  <ds:schemaRefs>
    <ds:schemaRef ds:uri="http://schemas.microsoft.com/office/2006/metadata/properties"/>
    <ds:schemaRef ds:uri="http://schemas.microsoft.com/office/infopath/2007/PartnerControls"/>
    <ds:schemaRef ds:uri="c919c059-ac0f-415b-b874-84dd1b77e08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 </vt:lpstr>
      <vt:lpstr>CE_Cost method</vt:lpstr>
      <vt:lpstr>CF</vt:lpstr>
      <vt:lpstr>'CE_Cost method'!Print_Area</vt:lpstr>
      <vt:lpstr>CF!Print_Area</vt:lpstr>
      <vt:lpstr>'PL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Wanwimon Unanuya</cp:lastModifiedBy>
  <cp:lastPrinted>2025-08-01T03:38:26Z</cp:lastPrinted>
  <dcterms:created xsi:type="dcterms:W3CDTF">2011-03-15T03:50:46Z</dcterms:created>
  <dcterms:modified xsi:type="dcterms:W3CDTF">2025-08-08T04:53:01Z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0x010100AAA7CCBD3212AC43B4A83F285AC1DC62</vt:lpwstr>
  </property>
  <property fmtid="{D5CDD505-2E9C-101B-9397-08002B2CF9AE}" pid="3" name="e0e024ccac5240e69ae9c38a41bfa7a5">
    <vt:lpwstr/>
  </property>
  <property fmtid="{D5CDD505-2E9C-101B-9397-08002B2CF9AE}" pid="4" name="MediaServiceImageTags">
    <vt:lpwstr/>
  </property>
  <property fmtid="{D5CDD505-2E9C-101B-9397-08002B2CF9AE}" pid="5" name="b4187e12891e46deb4d240a4b28bdb90">
    <vt:lpwstr/>
  </property>
  <property fmtid="{D5CDD505-2E9C-101B-9397-08002B2CF9AE}" pid="6" name="TaxCatchAll">
    <vt:lpwstr/>
  </property>
  <property fmtid="{D5CDD505-2E9C-101B-9397-08002B2CF9AE}" pid="7" name="ContentLanguage">
    <vt:lpwstr/>
  </property>
  <property fmtid="{D5CDD505-2E9C-101B-9397-08002B2CF9AE}" pid="8" name="k8128b1c45734e36a24fce652bc7ffb7">
    <vt:lpwstr/>
  </property>
  <property fmtid="{D5CDD505-2E9C-101B-9397-08002B2CF9AE}" pid="9" name="ServiceLineFunction">
    <vt:lpwstr/>
  </property>
  <property fmtid="{D5CDD505-2E9C-101B-9397-08002B2CF9AE}" pid="10" name="EYContentType">
    <vt:lpwstr/>
  </property>
  <property fmtid="{D5CDD505-2E9C-101B-9397-08002B2CF9AE}" pid="11" name="jc981bd8ab5b47fd91abb7684c0f405b">
    <vt:lpwstr/>
  </property>
  <property fmtid="{D5CDD505-2E9C-101B-9397-08002B2CF9AE}" pid="12" name="i14ea8bbd518495ea0e20ac1ad18c527">
    <vt:lpwstr/>
  </property>
  <property fmtid="{D5CDD505-2E9C-101B-9397-08002B2CF9AE}" pid="13" name="GeographicApplicability">
    <vt:lpwstr/>
  </property>
  <property fmtid="{D5CDD505-2E9C-101B-9397-08002B2CF9AE}" pid="14" name="Sector">
    <vt:lpwstr/>
  </property>
</Properties>
</file>