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Jun'68\"/>
    </mc:Choice>
  </mc:AlternateContent>
  <xr:revisionPtr revIDLastSave="0" documentId="13_ncr:1_{C1388D9E-385E-4758-9E1A-AF432E514714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BS P2-3" sheetId="1" r:id="rId1"/>
    <sheet name="PL 3M P4 " sheetId="19" r:id="rId2"/>
    <sheet name="PL 6M P5" sheetId="20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 P7'!$A$1:$M$25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4" l="1"/>
  <c r="I69" i="4"/>
  <c r="M13" i="14"/>
  <c r="K13" i="14"/>
  <c r="I13" i="14"/>
  <c r="G13" i="14"/>
  <c r="E13" i="14"/>
  <c r="M11" i="14"/>
  <c r="M10" i="14"/>
  <c r="N64" i="1"/>
  <c r="N63" i="1"/>
  <c r="L64" i="1"/>
  <c r="L63" i="1"/>
  <c r="J63" i="1"/>
  <c r="H64" i="1"/>
  <c r="H63" i="1"/>
  <c r="H62" i="1"/>
  <c r="H26" i="1"/>
  <c r="G27" i="4"/>
  <c r="G23" i="4"/>
  <c r="H61" i="1"/>
  <c r="H60" i="1"/>
  <c r="H59" i="1"/>
  <c r="H56" i="1"/>
  <c r="H55" i="1"/>
  <c r="H54" i="1"/>
  <c r="H53" i="1"/>
  <c r="L52" i="1"/>
  <c r="H52" i="1" s="1"/>
  <c r="H51" i="1"/>
  <c r="H50" i="1"/>
  <c r="H25" i="1"/>
  <c r="H24" i="1"/>
  <c r="H23" i="1"/>
  <c r="H22" i="1"/>
  <c r="H20" i="1"/>
  <c r="H16" i="1"/>
  <c r="H15" i="1"/>
  <c r="H14" i="1"/>
  <c r="H13" i="1"/>
  <c r="H12" i="1"/>
  <c r="H11" i="1"/>
  <c r="H67" i="4"/>
  <c r="I67" i="4"/>
  <c r="J67" i="4"/>
  <c r="K67" i="4"/>
  <c r="L67" i="4"/>
  <c r="M67" i="4"/>
  <c r="G59" i="4"/>
  <c r="G58" i="4"/>
  <c r="G57" i="4"/>
  <c r="G56" i="4"/>
  <c r="G53" i="4"/>
  <c r="G52" i="4"/>
  <c r="G50" i="4"/>
  <c r="G49" i="4"/>
  <c r="G48" i="4"/>
  <c r="G47" i="4"/>
  <c r="G46" i="4"/>
  <c r="G45" i="4"/>
  <c r="G34" i="4"/>
  <c r="G33" i="4"/>
  <c r="G32" i="4"/>
  <c r="G31" i="4"/>
  <c r="G30" i="4"/>
  <c r="G29" i="4"/>
  <c r="G28" i="4"/>
  <c r="H25" i="4"/>
  <c r="I25" i="4"/>
  <c r="J25" i="4"/>
  <c r="L25" i="4"/>
  <c r="M25" i="4"/>
  <c r="K12" i="4"/>
  <c r="G22" i="4"/>
  <c r="G21" i="4"/>
  <c r="G20" i="4"/>
  <c r="G19" i="4"/>
  <c r="G18" i="4"/>
  <c r="G17" i="4"/>
  <c r="G15" i="4"/>
  <c r="G14" i="4"/>
  <c r="G13" i="4"/>
  <c r="Q13" i="3"/>
  <c r="O15" i="3"/>
  <c r="M13" i="3"/>
  <c r="G67" i="4" l="1"/>
  <c r="K29" i="20"/>
  <c r="G12" i="4" s="1"/>
  <c r="K27" i="20"/>
  <c r="K26" i="20"/>
  <c r="K23" i="20"/>
  <c r="K24" i="20" s="1"/>
  <c r="K22" i="20"/>
  <c r="K18" i="20"/>
  <c r="K19" i="20" s="1"/>
  <c r="K14" i="20"/>
  <c r="K13" i="20"/>
  <c r="K15" i="20" s="1"/>
  <c r="K10" i="20"/>
  <c r="K9" i="20"/>
  <c r="K18" i="19"/>
  <c r="Q24" i="20"/>
  <c r="O24" i="20"/>
  <c r="M24" i="20"/>
  <c r="Q19" i="20"/>
  <c r="O19" i="20"/>
  <c r="M19" i="20"/>
  <c r="Q15" i="20"/>
  <c r="O15" i="20"/>
  <c r="M15" i="20"/>
  <c r="Q11" i="20"/>
  <c r="O11" i="20"/>
  <c r="M11" i="20"/>
  <c r="K11" i="20"/>
  <c r="I51" i="4"/>
  <c r="K16" i="20" l="1"/>
  <c r="M16" i="20"/>
  <c r="M25" i="20" s="1"/>
  <c r="M28" i="20" s="1"/>
  <c r="M30" i="20" s="1"/>
  <c r="K14" i="3" s="1"/>
  <c r="K20" i="20"/>
  <c r="O16" i="20"/>
  <c r="O20" i="20" s="1"/>
  <c r="Q16" i="20"/>
  <c r="Q25" i="20"/>
  <c r="Q28" i="20" s="1"/>
  <c r="Q30" i="20" s="1"/>
  <c r="Q20" i="20"/>
  <c r="K25" i="20"/>
  <c r="K28" i="20" s="1"/>
  <c r="K30" i="20" s="1"/>
  <c r="M20" i="20"/>
  <c r="O25" i="20"/>
  <c r="O28" i="20" s="1"/>
  <c r="O30" i="20" s="1"/>
  <c r="N27" i="1"/>
  <c r="L27" i="1"/>
  <c r="J27" i="1"/>
  <c r="N57" i="1"/>
  <c r="L57" i="1"/>
  <c r="J57" i="1"/>
  <c r="K15" i="3" l="1"/>
  <c r="M14" i="3"/>
  <c r="M15" i="3" s="1"/>
  <c r="K17" i="14"/>
  <c r="K9" i="4"/>
  <c r="K25" i="4" s="1"/>
  <c r="G9" i="4"/>
  <c r="G25" i="4" s="1"/>
  <c r="K19" i="3"/>
  <c r="M42" i="20"/>
  <c r="M32" i="20"/>
  <c r="M38" i="20" s="1"/>
  <c r="M40" i="20" s="1"/>
  <c r="M34" i="20"/>
  <c r="M36" i="20" s="1"/>
  <c r="O42" i="20"/>
  <c r="O34" i="20"/>
  <c r="O36" i="20" s="1"/>
  <c r="O32" i="20"/>
  <c r="O38" i="20" s="1"/>
  <c r="O40" i="20" s="1"/>
  <c r="K32" i="20"/>
  <c r="K38" i="20" s="1"/>
  <c r="K40" i="20" s="1"/>
  <c r="K34" i="20"/>
  <c r="K36" i="20" s="1"/>
  <c r="K42" i="20"/>
  <c r="Q42" i="20"/>
  <c r="Q34" i="20"/>
  <c r="Q36" i="20" s="1"/>
  <c r="Q32" i="20"/>
  <c r="Q38" i="20" s="1"/>
  <c r="Q40" i="20" s="1"/>
  <c r="H68" i="1"/>
  <c r="H57" i="1" l="1"/>
  <c r="I54" i="4"/>
  <c r="G61" i="4"/>
  <c r="I61" i="4"/>
  <c r="K61" i="4"/>
  <c r="G71" i="4"/>
  <c r="O20" i="3"/>
  <c r="I20" i="3"/>
  <c r="G20" i="3"/>
  <c r="E20" i="3"/>
  <c r="K20" i="3"/>
  <c r="M18" i="3"/>
  <c r="M17" i="3"/>
  <c r="Q17" i="3" s="1"/>
  <c r="Q14" i="3"/>
  <c r="M12" i="3"/>
  <c r="Q12" i="3" s="1"/>
  <c r="M16" i="14"/>
  <c r="M15" i="14"/>
  <c r="K71" i="4"/>
  <c r="M51" i="4"/>
  <c r="M54" i="4" s="1"/>
  <c r="M61" i="4"/>
  <c r="Q15" i="3" l="1"/>
  <c r="Q18" i="3"/>
  <c r="M19" i="3"/>
  <c r="Q19" i="3" s="1"/>
  <c r="Q20" i="3" l="1"/>
  <c r="M20" i="3"/>
  <c r="I43" i="4" l="1"/>
  <c r="Q24" i="19"/>
  <c r="O24" i="19"/>
  <c r="M24" i="19"/>
  <c r="Q19" i="19"/>
  <c r="O19" i="19"/>
  <c r="M19" i="19"/>
  <c r="K19" i="19"/>
  <c r="Q15" i="19"/>
  <c r="O15" i="19"/>
  <c r="O16" i="19" s="1"/>
  <c r="M15" i="19"/>
  <c r="K15" i="19"/>
  <c r="Q11" i="19"/>
  <c r="O11" i="19"/>
  <c r="M11" i="19"/>
  <c r="K11" i="19"/>
  <c r="M16" i="19" l="1"/>
  <c r="O25" i="19"/>
  <c r="O28" i="19" s="1"/>
  <c r="O30" i="19" s="1"/>
  <c r="O32" i="19" s="1"/>
  <c r="O38" i="19" s="1"/>
  <c r="O40" i="19" s="1"/>
  <c r="M25" i="19"/>
  <c r="M28" i="19" s="1"/>
  <c r="M30" i="19" s="1"/>
  <c r="M32" i="19" s="1"/>
  <c r="M38" i="19" s="1"/>
  <c r="M40" i="19" s="1"/>
  <c r="Q16" i="19"/>
  <c r="Q25" i="19" s="1"/>
  <c r="Q28" i="19" s="1"/>
  <c r="Q30" i="19" s="1"/>
  <c r="Q32" i="19" s="1"/>
  <c r="Q38" i="19" s="1"/>
  <c r="Q40" i="19" s="1"/>
  <c r="K16" i="19"/>
  <c r="O42" i="19"/>
  <c r="O34" i="19"/>
  <c r="O36" i="19" s="1"/>
  <c r="Q20" i="19"/>
  <c r="M20" i="19"/>
  <c r="O20" i="19"/>
  <c r="K24" i="19"/>
  <c r="K25" i="19" s="1"/>
  <c r="K28" i="19" s="1"/>
  <c r="K30" i="19" s="1"/>
  <c r="K32" i="19" s="1"/>
  <c r="K38" i="19" s="1"/>
  <c r="K40" i="19" s="1"/>
  <c r="K20" i="19"/>
  <c r="H27" i="1"/>
  <c r="L17" i="1"/>
  <c r="L28" i="1" s="1"/>
  <c r="Q34" i="19" l="1"/>
  <c r="M42" i="19"/>
  <c r="M34" i="19"/>
  <c r="M36" i="19" s="1"/>
  <c r="Q42" i="19"/>
  <c r="K34" i="19"/>
  <c r="K36" i="19" s="1"/>
  <c r="K42" i="19"/>
  <c r="Q36" i="19"/>
  <c r="H17" i="1"/>
  <c r="H28" i="1" s="1"/>
  <c r="M43" i="4"/>
  <c r="K43" i="4"/>
  <c r="G43" i="4"/>
  <c r="M12" i="14" l="1"/>
  <c r="K51" i="4" l="1"/>
  <c r="K54" i="4" s="1"/>
  <c r="K69" i="4" s="1"/>
  <c r="K73" i="4" s="1"/>
  <c r="G51" i="4"/>
  <c r="G54" i="4" s="1"/>
  <c r="G69" i="4" s="1"/>
  <c r="G73" i="4" s="1"/>
  <c r="A39" i="4"/>
  <c r="G18" i="14"/>
  <c r="E18" i="14"/>
  <c r="J64" i="1"/>
  <c r="J78" i="1" s="1"/>
  <c r="N78" i="1"/>
  <c r="I18" i="14"/>
  <c r="M17" i="14" l="1"/>
  <c r="M18" i="14" s="1"/>
  <c r="M69" i="4"/>
  <c r="M73" i="4" s="1"/>
  <c r="K18" i="14" l="1"/>
  <c r="L74" i="1" s="1"/>
  <c r="H74" i="1"/>
  <c r="L75" i="1" l="1"/>
  <c r="L77" i="1" s="1"/>
  <c r="L78" i="1" s="1"/>
  <c r="H75" i="1"/>
  <c r="H77" i="1" s="1"/>
  <c r="H78" i="1" s="1"/>
</calcChain>
</file>

<file path=xl/sharedStrings.xml><?xml version="1.0" encoding="utf-8"?>
<sst xmlns="http://schemas.openxmlformats.org/spreadsheetml/2006/main" count="307" uniqueCount="170">
  <si>
    <t>BANGKOK DEC-CON PUBLIC COMPANY LIMITED AND SUBSIDIARY</t>
  </si>
  <si>
    <t>STATEMENTS OF FINANCIAL POSITION</t>
  </si>
  <si>
    <t>AS AT JUNE 30, 2025</t>
  </si>
  <si>
    <t>Unit: Baht</t>
  </si>
  <si>
    <t>Consolidated financial statements</t>
  </si>
  <si>
    <t xml:space="preserve"> Separate financial statements</t>
  </si>
  <si>
    <t>ASSETS</t>
  </si>
  <si>
    <t>Note</t>
  </si>
  <si>
    <t>December 31, 2024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</si>
  <si>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</si>
  <si>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</si>
  <si>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</si>
  <si>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</si>
  <si>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</si>
  <si>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</si>
  <si>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</si>
  <si>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</si>
  <si>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</si>
  <si>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</si>
  <si>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</si>
  <si>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</si>
  <si>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 xml:space="preserve">Loans to related companies </t>
  </si>
  <si>
    <t>5.1.2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</si>
  <si>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</si>
  <si>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</si>
  <si>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</si>
  <si>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</si>
  <si>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</si>
  <si>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</si>
  <si>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</si>
  <si>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</si>
  <si>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</si>
  <si>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</si>
  <si>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</si>
  <si>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June 30, 2025</t>
  </si>
  <si>
    <t>CURRENT LIABILITIES</t>
  </si>
  <si>
    <t>Short-term borrowings from related party</t>
  </si>
  <si>
    <t>5.1.4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</si>
  <si>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</si>
  <si>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</si>
  <si>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</si>
  <si>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</si>
  <si>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</si>
  <si>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Corporate income tax payable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</si>
  <si>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</si>
  <si>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</si>
  <si>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</si>
  <si>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</si>
  <si>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</si>
  <si>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</si>
  <si>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</si>
  <si>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</si>
  <si>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</si>
  <si>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</si>
  <si>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</si>
  <si>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</si>
  <si>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</si>
  <si>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</si>
  <si>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</si>
  <si>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</si>
  <si>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</si>
  <si>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</si>
  <si>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</si>
  <si>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</si>
  <si>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</si>
  <si>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</si>
  <si>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SIX-MONTH PERIODS ENDED JUNE 30, 2025 (UNAUDITED/REVIEWED ONLY)</t>
  </si>
  <si>
    <t>June 30, 2024</t>
  </si>
  <si>
    <t>REVENUES</t>
  </si>
  <si>
    <t>Revenues from rendering of services</t>
  </si>
  <si>
    <t>Revenues from sales</t>
  </si>
  <si>
    <t>Total revenues</t>
  </si>
  <si>
    <t xml:space="preserve">Cost </t>
  </si>
  <si>
    <t>Cost of rendering of services</t>
  </si>
  <si>
    <t>Cost of sales</t>
  </si>
  <si>
    <t>Total costs</t>
  </si>
  <si>
    <t>Gross profit</t>
  </si>
  <si>
    <t>Other income</t>
  </si>
  <si>
    <t>Total other income</t>
  </si>
  <si>
    <t>Profit before expenses</t>
  </si>
  <si>
    <t>Expenses</t>
  </si>
  <si>
    <t>Administrative expenses</t>
  </si>
  <si>
    <t>Expected credit losses (reversal)</t>
  </si>
  <si>
    <t>Total expenses</t>
  </si>
  <si>
    <t>Finance income</t>
  </si>
  <si>
    <t xml:space="preserve">Finance costs </t>
  </si>
  <si>
    <t>Tax expense</t>
  </si>
  <si>
    <t xml:space="preserve">Profit for the period </t>
  </si>
  <si>
    <t>Total comprehensive income for the period</t>
  </si>
  <si>
    <t>Profit attributable to :</t>
  </si>
  <si>
    <t>Owners of the Company</t>
  </si>
  <si>
    <t xml:space="preserve">Non-controlling interests </t>
  </si>
  <si>
    <t xml:space="preserve">Total comprehensive income attributable to :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</si>
  <si>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</si>
  <si>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</si>
  <si>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</si>
  <si>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</si>
  <si>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</si>
  <si>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</si>
  <si>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</si>
  <si>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</si>
  <si>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</si>
  <si>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</si>
  <si>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</si>
  <si>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</si>
  <si>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</si>
  <si>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</si>
  <si>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</si>
  <si>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</si>
  <si>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</si>
  <si>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2024</t>
  </si>
  <si>
    <t>Devidend paid</t>
  </si>
  <si>
    <t>Profit for the period</t>
  </si>
  <si>
    <t>Balance as at June 30, 2024</t>
  </si>
  <si>
    <t>Balance as at January 1, 2025</t>
  </si>
  <si>
    <t>Dividend paid</t>
  </si>
  <si>
    <t>Balance as at June 30, 2025</t>
  </si>
  <si>
    <t>Separate financial statements</t>
  </si>
  <si>
    <t>Profit  for the period</t>
  </si>
  <si>
    <t>STATEMENTS OF CASH FLOWS</t>
  </si>
  <si>
    <t>Cash flows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</si>
  <si>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</si>
  <si>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</si>
  <si>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</si>
  <si>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</si>
  <si>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</si>
  <si>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</si>
  <si>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Loss (gain) on sale of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</si>
  <si>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</si>
  <si>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</si>
  <si>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</si>
  <si>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</si>
  <si>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</si>
  <si>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</si>
  <si>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</si>
  <si>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</si>
  <si>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</si>
  <si>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</si>
  <si>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</si>
  <si>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</si>
  <si>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</si>
  <si>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</si>
  <si>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</si>
  <si>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</si>
  <si>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</si>
  <si>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Payments for property, plant and equipment</t>
  </si>
  <si>
    <t>Acquire of investment properties</t>
  </si>
  <si>
    <t xml:space="preserve">Payments for loans to related companies </t>
  </si>
  <si>
    <t>Net cash provided by (used in) investing activities</t>
  </si>
  <si>
    <t>Cash flows from financing activities</t>
  </si>
  <si>
    <t>Proceeds from short-term borrowings from related party</t>
  </si>
  <si>
    <t xml:space="preserve">Repayments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</si>
  <si>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</si>
  <si>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</si>
  <si>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</si>
  <si>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 xml:space="preserve">Supplemental information of statements of cash flows </t>
  </si>
  <si>
    <t xml:space="preserve">    Non-cash transactions</t>
  </si>
  <si>
    <t>Right-of-use assets increased from lease liabilities</t>
  </si>
  <si>
    <t>Repayment from short-term borrowings from related party</t>
  </si>
  <si>
    <t>Other non-current liabilities</t>
  </si>
  <si>
    <t>Proceeds from property, plant and equipment</t>
  </si>
  <si>
    <t>Cash and cash equivalents as at June 30</t>
  </si>
  <si>
    <t>FOR THE THREE-MONTH PERIODS ENDED JUNE 30, 2025 (UNAUDITED/REVIEWED ONLY)</t>
  </si>
  <si>
    <t xml:space="preserve">     Adjustment to reconcile net (profit) loss to cash receipt </t>
  </si>
  <si>
    <t xml:space="preserve">          (disbursement) from operating activities</t>
  </si>
  <si>
    <t>Notes to interim condensed financial information are integral part of this interim financial information.</t>
  </si>
  <si>
    <t>Profit before finance costs and income tax expense</t>
  </si>
  <si>
    <t>Profit before income tax expense</t>
  </si>
  <si>
    <t xml:space="preserve">Other comprehensive income </t>
  </si>
  <si>
    <t xml:space="preserve">Basic earnings per share - owners of the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</si>
</sst>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#,##0.00_);[Blue]\(#,##0.00\)"/>
  </numFmts>
  <fonts count="43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3">
    <xf numFmtId="0" fontId="0" fillId="0" borderId="0" xfId="0"/>
    <xf numFmtId="0" fontId="14" fillId="0" borderId="0" xfId="0" applyFont="1" applyAlignment="1">
      <alignment vertical="center"/>
    </xf>
    <xf numFmtId="191" fontId="14" fillId="0" borderId="0" xfId="0" applyNumberFormat="1" applyFont="1" applyAlignment="1">
      <alignment vertical="center"/>
    </xf>
    <xf numFmtId="0" fontId="8" fillId="0" borderId="0" xfId="0" applyFont="1"/>
    <xf numFmtId="191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91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92" fontId="13" fillId="0" borderId="0" xfId="0" applyNumberFormat="1" applyFont="1" applyAlignment="1">
      <alignment vertical="center"/>
    </xf>
    <xf numFmtId="192" fontId="8" fillId="0" borderId="0" xfId="34" applyNumberFormat="1" applyFont="1" applyAlignment="1">
      <alignment vertical="center"/>
    </xf>
    <xf numFmtId="192" fontId="8" fillId="0" borderId="0" xfId="34" applyNumberFormat="1" applyFont="1" applyAlignment="1">
      <alignment horizontal="left" vertical="center"/>
    </xf>
    <xf numFmtId="187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92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95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191" fontId="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91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97" fontId="13" fillId="0" borderId="0" xfId="0" applyNumberFormat="1" applyFont="1"/>
    <xf numFmtId="0" fontId="14" fillId="0" borderId="0" xfId="0" applyFont="1" applyAlignment="1">
      <alignment horizontal="right" vertical="center"/>
    </xf>
    <xf numFmtId="197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97" fontId="8" fillId="0" borderId="0" xfId="93" applyNumberFormat="1" applyFont="1" applyAlignment="1">
      <alignment horizontal="center"/>
    </xf>
    <xf numFmtId="197" fontId="8" fillId="0" borderId="0" xfId="1" applyNumberFormat="1" applyFont="1" applyAlignment="1">
      <alignment horizontal="center"/>
    </xf>
    <xf numFmtId="197" fontId="8" fillId="0" borderId="1" xfId="0" applyNumberFormat="1" applyFont="1" applyBorder="1" applyAlignment="1">
      <alignment horizontal="center"/>
    </xf>
    <xf numFmtId="197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91" fontId="16" fillId="0" borderId="0" xfId="1" applyNumberFormat="1" applyFont="1" applyAlignment="1">
      <alignment horizontal="right"/>
    </xf>
    <xf numFmtId="189" fontId="16" fillId="0" borderId="0" xfId="1" applyFont="1" applyAlignment="1">
      <alignment horizontal="right"/>
    </xf>
    <xf numFmtId="189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92" fontId="8" fillId="0" borderId="0" xfId="68" applyNumberFormat="1" applyFont="1" applyAlignment="1">
      <alignment vertical="center"/>
    </xf>
    <xf numFmtId="189" fontId="16" fillId="0" borderId="0" xfId="1" applyFont="1" applyFill="1"/>
    <xf numFmtId="189" fontId="16" fillId="0" borderId="0" xfId="1" applyFont="1" applyFill="1" applyAlignment="1">
      <alignment horizontal="center"/>
    </xf>
    <xf numFmtId="187" fontId="8" fillId="0" borderId="0" xfId="1" applyNumberFormat="1" applyFont="1" applyFill="1"/>
    <xf numFmtId="187" fontId="8" fillId="0" borderId="0" xfId="0" applyNumberFormat="1" applyFont="1"/>
    <xf numFmtId="189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91" fontId="23" fillId="0" borderId="0" xfId="1" applyNumberFormat="1" applyFont="1" applyAlignment="1">
      <alignment horizontal="right"/>
    </xf>
    <xf numFmtId="0" fontId="20" fillId="0" borderId="0" xfId="0" applyFont="1"/>
    <xf numFmtId="189" fontId="23" fillId="0" borderId="0" xfId="1" applyFont="1" applyAlignment="1">
      <alignment horizontal="right"/>
    </xf>
    <xf numFmtId="189" fontId="22" fillId="0" borderId="0" xfId="0" applyNumberFormat="1" applyFont="1"/>
    <xf numFmtId="189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92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89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90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89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8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89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89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9" fontId="14" fillId="0" borderId="0" xfId="1" applyFont="1" applyFill="1" applyAlignment="1">
      <alignment vertical="center"/>
    </xf>
    <xf numFmtId="192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91" fontId="8" fillId="0" borderId="0" xfId="1" applyNumberFormat="1" applyFont="1" applyFill="1" applyAlignment="1">
      <alignment horizontal="right" vertical="center"/>
    </xf>
    <xf numFmtId="189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91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89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87" fontId="26" fillId="0" borderId="0" xfId="1" applyNumberFormat="1" applyFont="1"/>
    <xf numFmtId="0" fontId="26" fillId="0" borderId="0" xfId="0" applyFont="1"/>
    <xf numFmtId="187" fontId="13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right"/>
    </xf>
    <xf numFmtId="191" fontId="8" fillId="0" borderId="0" xfId="1" applyNumberFormat="1" applyFont="1" applyFill="1"/>
    <xf numFmtId="187" fontId="16" fillId="0" borderId="0" xfId="1" applyNumberFormat="1" applyFont="1" applyFill="1"/>
    <xf numFmtId="195" fontId="28" fillId="0" borderId="0" xfId="1" applyNumberFormat="1" applyFont="1" applyFill="1"/>
    <xf numFmtId="0" fontId="13" fillId="0" borderId="0" xfId="0" applyFont="1" applyAlignment="1">
      <alignment horizontal="left"/>
    </xf>
    <xf numFmtId="197" fontId="8" fillId="0" borderId="0" xfId="0" applyNumberFormat="1" applyFont="1"/>
    <xf numFmtId="0" fontId="13" fillId="0" borderId="1" xfId="0" applyFont="1" applyBorder="1" applyAlignment="1">
      <alignment horizontal="center"/>
    </xf>
    <xf numFmtId="192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97" fontId="20" fillId="0" borderId="0" xfId="0" applyNumberFormat="1" applyFont="1"/>
    <xf numFmtId="187" fontId="13" fillId="0" borderId="1" xfId="0" applyNumberFormat="1" applyFont="1" applyBorder="1" applyAlignment="1">
      <alignment horizontal="center"/>
    </xf>
    <xf numFmtId="189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0" fontId="8" fillId="0" borderId="0" xfId="69" applyFont="1"/>
    <xf numFmtId="189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89" fontId="13" fillId="0" borderId="0" xfId="1" applyFont="1"/>
    <xf numFmtId="49" fontId="13" fillId="0" borderId="0" xfId="0" applyNumberFormat="1" applyFont="1" applyAlignment="1">
      <alignment horizontal="left"/>
    </xf>
    <xf numFmtId="187" fontId="16" fillId="0" borderId="0" xfId="0" applyNumberFormat="1" applyFont="1" applyAlignment="1">
      <alignment vertical="center"/>
    </xf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91" fontId="28" fillId="0" borderId="0" xfId="1" applyNumberFormat="1" applyFont="1" applyFill="1" applyAlignment="1">
      <alignment horizontal="right"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89" fontId="14" fillId="0" borderId="0" xfId="1" applyFont="1" applyFill="1"/>
    <xf numFmtId="189" fontId="14" fillId="0" borderId="0" xfId="1" applyFont="1" applyFill="1" applyAlignment="1">
      <alignment horizontal="center"/>
    </xf>
    <xf numFmtId="189" fontId="14" fillId="0" borderId="0" xfId="1" applyFont="1" applyFill="1" applyAlignment="1">
      <alignment horizontal="left"/>
    </xf>
    <xf numFmtId="196" fontId="13" fillId="0" borderId="0" xfId="0" applyNumberFormat="1" applyFont="1" applyAlignment="1">
      <alignment vertical="center"/>
    </xf>
    <xf numFmtId="187" fontId="31" fillId="0" borderId="0" xfId="1" applyNumberFormat="1" applyFont="1" applyFill="1" applyAlignment="1">
      <alignment horizontal="center"/>
    </xf>
    <xf numFmtId="187" fontId="31" fillId="0" borderId="0" xfId="0" applyNumberFormat="1" applyFont="1"/>
    <xf numFmtId="187" fontId="31" fillId="0" borderId="0" xfId="1" applyNumberFormat="1" applyFont="1" applyFill="1"/>
    <xf numFmtId="187" fontId="32" fillId="0" borderId="0" xfId="18" applyNumberFormat="1" applyFont="1" applyFill="1" applyAlignment="1">
      <alignment horizontal="center" vertical="center"/>
    </xf>
    <xf numFmtId="187" fontId="32" fillId="0" borderId="0" xfId="0" applyNumberFormat="1" applyFont="1" applyAlignment="1">
      <alignment vertical="center"/>
    </xf>
    <xf numFmtId="187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87" fontId="14" fillId="0" borderId="0" xfId="1" applyNumberFormat="1" applyFont="1" applyFill="1"/>
    <xf numFmtId="187" fontId="13" fillId="0" borderId="0" xfId="1" applyNumberFormat="1" applyFont="1" applyFill="1"/>
    <xf numFmtId="189" fontId="8" fillId="0" borderId="0" xfId="1" applyFont="1" applyFill="1" applyAlignment="1">
      <alignment horizontal="center" vertical="center"/>
    </xf>
    <xf numFmtId="189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97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91" fontId="26" fillId="0" borderId="0" xfId="1" applyNumberFormat="1" applyFont="1" applyFill="1" applyAlignment="1"/>
    <xf numFmtId="187" fontId="26" fillId="0" borderId="0" xfId="1" applyNumberFormat="1" applyFont="1" applyFill="1" applyAlignment="1"/>
    <xf numFmtId="187" fontId="26" fillId="0" borderId="0" xfId="0" applyNumberFormat="1" applyFont="1"/>
    <xf numFmtId="191" fontId="26" fillId="0" borderId="0" xfId="1" applyNumberFormat="1" applyFont="1" applyFill="1" applyBorder="1" applyAlignment="1"/>
    <xf numFmtId="191" fontId="25" fillId="0" borderId="0" xfId="1" applyNumberFormat="1" applyFont="1" applyFill="1" applyAlignment="1">
      <alignment horizontal="center"/>
    </xf>
    <xf numFmtId="189" fontId="26" fillId="0" borderId="0" xfId="1" applyFont="1" applyFill="1" applyAlignment="1"/>
    <xf numFmtId="191" fontId="26" fillId="0" borderId="0" xfId="1" applyNumberFormat="1" applyFont="1" applyFill="1" applyAlignment="1">
      <alignment horizontal="center"/>
    </xf>
    <xf numFmtId="187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87" fontId="26" fillId="0" borderId="0" xfId="1" applyNumberFormat="1" applyFont="1" applyFill="1" applyAlignment="1">
      <alignment horizontal="center"/>
    </xf>
    <xf numFmtId="191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91" fontId="25" fillId="0" borderId="0" xfId="1" applyNumberFormat="1" applyFont="1" applyFill="1" applyBorder="1" applyAlignment="1">
      <alignment horizontal="center"/>
    </xf>
    <xf numFmtId="191" fontId="26" fillId="0" borderId="0" xfId="1" applyNumberFormat="1" applyFont="1" applyFill="1" applyBorder="1" applyAlignment="1">
      <alignment horizontal="center"/>
    </xf>
    <xf numFmtId="191" fontId="33" fillId="0" borderId="0" xfId="0" applyNumberFormat="1" applyFont="1" applyAlignment="1">
      <alignment horizontal="center"/>
    </xf>
    <xf numFmtId="191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87" fontId="26" fillId="0" borderId="0" xfId="1" applyNumberFormat="1" applyFont="1" applyFill="1" applyBorder="1" applyAlignment="1">
      <alignment horizontal="right"/>
    </xf>
    <xf numFmtId="191" fontId="26" fillId="0" borderId="1" xfId="1" applyNumberFormat="1" applyFont="1" applyFill="1" applyBorder="1" applyAlignment="1">
      <alignment horizontal="right"/>
    </xf>
    <xf numFmtId="191" fontId="33" fillId="0" borderId="0" xfId="0" applyNumberFormat="1" applyFont="1"/>
    <xf numFmtId="191" fontId="25" fillId="0" borderId="0" xfId="1" applyNumberFormat="1" applyFont="1" applyFill="1" applyAlignment="1"/>
    <xf numFmtId="191" fontId="25" fillId="0" borderId="0" xfId="1" applyNumberFormat="1" applyFont="1" applyFill="1" applyBorder="1" applyAlignment="1">
      <alignment horizontal="right"/>
    </xf>
    <xf numFmtId="187" fontId="25" fillId="0" borderId="0" xfId="1" applyNumberFormat="1" applyFont="1" applyFill="1" applyBorder="1" applyAlignment="1">
      <alignment horizontal="right"/>
    </xf>
    <xf numFmtId="191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91" fontId="26" fillId="0" borderId="3" xfId="1" applyNumberFormat="1" applyFont="1" applyFill="1" applyBorder="1" applyAlignment="1">
      <alignment horizontal="center"/>
    </xf>
    <xf numFmtId="191" fontId="26" fillId="0" borderId="3" xfId="1" applyNumberFormat="1" applyFont="1" applyFill="1" applyBorder="1" applyAlignment="1"/>
    <xf numFmtId="191" fontId="25" fillId="0" borderId="0" xfId="91" applyNumberFormat="1" applyFont="1" applyFill="1" applyAlignment="1">
      <alignment horizontal="right"/>
    </xf>
    <xf numFmtId="191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91" fontId="26" fillId="0" borderId="0" xfId="1" applyNumberFormat="1" applyFont="1" applyFill="1" applyAlignment="1">
      <alignment horizontal="right"/>
    </xf>
    <xf numFmtId="191" fontId="26" fillId="0" borderId="0" xfId="1" applyNumberFormat="1" applyFont="1" applyFill="1" applyBorder="1"/>
    <xf numFmtId="191" fontId="26" fillId="0" borderId="0" xfId="1" applyNumberFormat="1" applyFont="1" applyFill="1"/>
    <xf numFmtId="0" fontId="36" fillId="0" borderId="0" xfId="0" applyFont="1" applyAlignment="1">
      <alignment horizontal="left"/>
    </xf>
    <xf numFmtId="191" fontId="26" fillId="0" borderId="0" xfId="0" applyNumberFormat="1" applyFont="1" applyAlignment="1">
      <alignment horizontal="right"/>
    </xf>
    <xf numFmtId="187" fontId="26" fillId="0" borderId="0" xfId="1" applyNumberFormat="1" applyFont="1" applyFill="1" applyBorder="1"/>
    <xf numFmtId="187" fontId="26" fillId="0" borderId="0" xfId="1" applyNumberFormat="1" applyFont="1" applyFill="1"/>
    <xf numFmtId="187" fontId="26" fillId="0" borderId="0" xfId="0" applyNumberFormat="1" applyFont="1" applyAlignment="1">
      <alignment horizontal="right"/>
    </xf>
    <xf numFmtId="191" fontId="25" fillId="0" borderId="0" xfId="1" applyNumberFormat="1" applyFont="1" applyFill="1" applyBorder="1"/>
    <xf numFmtId="191" fontId="25" fillId="0" borderId="1" xfId="1" applyNumberFormat="1" applyFont="1" applyFill="1" applyBorder="1"/>
    <xf numFmtId="191" fontId="25" fillId="0" borderId="1" xfId="1" applyNumberFormat="1" applyFont="1" applyFill="1" applyBorder="1" applyAlignment="1">
      <alignment horizontal="right"/>
    </xf>
    <xf numFmtId="191" fontId="25" fillId="0" borderId="2" xfId="1" applyNumberFormat="1" applyFont="1" applyFill="1" applyBorder="1"/>
    <xf numFmtId="191" fontId="26" fillId="0" borderId="1" xfId="11" applyNumberFormat="1" applyFont="1" applyFill="1" applyBorder="1" applyAlignment="1">
      <alignment horizontal="center"/>
    </xf>
    <xf numFmtId="191" fontId="26" fillId="0" borderId="1" xfId="11" applyNumberFormat="1" applyFont="1" applyFill="1" applyBorder="1" applyAlignment="1">
      <alignment horizontal="right"/>
    </xf>
    <xf numFmtId="191" fontId="26" fillId="0" borderId="0" xfId="11" applyNumberFormat="1" applyFont="1" applyFill="1" applyBorder="1" applyAlignment="1">
      <alignment horizontal="center"/>
    </xf>
    <xf numFmtId="194" fontId="26" fillId="0" borderId="0" xfId="0" applyNumberFormat="1" applyFont="1"/>
    <xf numFmtId="191" fontId="25" fillId="0" borderId="0" xfId="91" applyNumberFormat="1" applyFont="1" applyAlignment="1">
      <alignment horizontal="center"/>
    </xf>
    <xf numFmtId="191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91" fontId="25" fillId="0" borderId="0" xfId="1" applyNumberFormat="1" applyFont="1" applyFill="1"/>
    <xf numFmtId="187" fontId="25" fillId="0" borderId="0" xfId="1" applyNumberFormat="1" applyFont="1" applyFill="1"/>
    <xf numFmtId="187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91" fontId="26" fillId="0" borderId="0" xfId="11" applyNumberFormat="1" applyFont="1" applyFill="1" applyAlignment="1">
      <alignment horizontal="center"/>
    </xf>
    <xf numFmtId="191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95" fontId="37" fillId="0" borderId="0" xfId="1" applyNumberFormat="1" applyFont="1" applyFill="1"/>
    <xf numFmtId="195" fontId="37" fillId="0" borderId="0" xfId="0" applyNumberFormat="1" applyFont="1"/>
    <xf numFmtId="191" fontId="26" fillId="0" borderId="4" xfId="11" applyNumberFormat="1" applyFont="1" applyFill="1" applyBorder="1" applyAlignment="1">
      <alignment horizontal="center"/>
    </xf>
    <xf numFmtId="187" fontId="26" fillId="0" borderId="0" xfId="11" applyNumberFormat="1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91" fontId="25" fillId="0" borderId="2" xfId="1" applyNumberFormat="1" applyFont="1" applyFill="1" applyBorder="1" applyAlignment="1">
      <alignment vertical="center"/>
    </xf>
    <xf numFmtId="189" fontId="25" fillId="0" borderId="0" xfId="1" applyFont="1" applyFill="1" applyAlignment="1">
      <alignment vertical="center"/>
    </xf>
    <xf numFmtId="187" fontId="26" fillId="0" borderId="0" xfId="0" applyNumberFormat="1" applyFont="1" applyAlignment="1">
      <alignment vertical="center"/>
    </xf>
    <xf numFmtId="189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91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91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26" fillId="0" borderId="0" xfId="1" applyNumberFormat="1" applyFont="1" applyFill="1" applyAlignment="1">
      <alignment vertical="center"/>
    </xf>
    <xf numFmtId="189" fontId="26" fillId="0" borderId="0" xfId="11" applyFont="1" applyFill="1" applyBorder="1" applyAlignment="1">
      <alignment horizontal="center"/>
    </xf>
    <xf numFmtId="189" fontId="26" fillId="0" borderId="3" xfId="11" applyFont="1" applyFill="1" applyBorder="1" applyAlignment="1">
      <alignment horizontal="center"/>
    </xf>
    <xf numFmtId="187" fontId="25" fillId="0" borderId="0" xfId="1" applyNumberFormat="1" applyFont="1" applyFill="1" applyAlignment="1">
      <alignment horizontal="right"/>
    </xf>
    <xf numFmtId="187" fontId="25" fillId="0" borderId="0" xfId="0" applyNumberFormat="1" applyFont="1" applyAlignment="1">
      <alignment horizontal="right"/>
    </xf>
    <xf numFmtId="187" fontId="25" fillId="0" borderId="0" xfId="0" applyNumberFormat="1" applyFont="1" applyAlignment="1">
      <alignment horizontal="center"/>
    </xf>
    <xf numFmtId="191" fontId="26" fillId="0" borderId="1" xfId="1" applyNumberFormat="1" applyFont="1" applyFill="1" applyBorder="1"/>
    <xf numFmtId="189" fontId="25" fillId="0" borderId="0" xfId="1" applyFont="1" applyFill="1" applyAlignment="1">
      <alignment horizontal="center"/>
    </xf>
    <xf numFmtId="191" fontId="26" fillId="0" borderId="1" xfId="1" applyNumberFormat="1" applyFont="1" applyFill="1" applyBorder="1" applyAlignment="1">
      <alignment horizontal="center"/>
    </xf>
    <xf numFmtId="189" fontId="26" fillId="0" borderId="0" xfId="1" applyFont="1" applyFill="1"/>
    <xf numFmtId="187" fontId="25" fillId="0" borderId="0" xfId="1" applyNumberFormat="1" applyFont="1" applyFill="1" applyAlignment="1">
      <alignment horizontal="center"/>
    </xf>
    <xf numFmtId="191" fontId="26" fillId="0" borderId="0" xfId="0" applyNumberFormat="1" applyFont="1"/>
    <xf numFmtId="187" fontId="35" fillId="0" borderId="0" xfId="1" applyNumberFormat="1" applyFont="1" applyFill="1" applyAlignment="1">
      <alignment horizontal="center"/>
    </xf>
    <xf numFmtId="187" fontId="36" fillId="0" borderId="0" xfId="0" applyNumberFormat="1" applyFont="1"/>
    <xf numFmtId="187" fontId="26" fillId="0" borderId="2" xfId="0" applyNumberFormat="1" applyFont="1" applyBorder="1"/>
    <xf numFmtId="187" fontId="26" fillId="0" borderId="3" xfId="0" applyNumberFormat="1" applyFont="1" applyBorder="1"/>
    <xf numFmtId="191" fontId="25" fillId="0" borderId="0" xfId="1" applyNumberFormat="1" applyFont="1" applyAlignment="1">
      <alignment horizontal="right"/>
    </xf>
    <xf numFmtId="189" fontId="25" fillId="0" borderId="0" xfId="1" applyFont="1" applyFill="1" applyAlignment="1">
      <alignment horizontal="right"/>
    </xf>
    <xf numFmtId="191" fontId="25" fillId="0" borderId="4" xfId="1" applyNumberFormat="1" applyFont="1" applyBorder="1" applyAlignment="1">
      <alignment horizontal="right"/>
    </xf>
    <xf numFmtId="191" fontId="39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87" fontId="25" fillId="0" borderId="0" xfId="1" applyNumberFormat="1" applyFont="1" applyFill="1" applyAlignment="1">
      <alignment horizontal="right" vertical="center"/>
    </xf>
    <xf numFmtId="191" fontId="33" fillId="0" borderId="0" xfId="0" applyNumberFormat="1" applyFont="1" applyAlignment="1">
      <alignment vertical="center"/>
    </xf>
    <xf numFmtId="187" fontId="25" fillId="0" borderId="2" xfId="1" applyNumberFormat="1" applyFont="1" applyFill="1" applyBorder="1" applyAlignment="1">
      <alignment horizontal="right" vertical="center"/>
    </xf>
    <xf numFmtId="191" fontId="25" fillId="0" borderId="1" xfId="1" applyNumberFormat="1" applyFont="1" applyFill="1" applyBorder="1" applyAlignment="1">
      <alignment vertical="center"/>
    </xf>
    <xf numFmtId="187" fontId="25" fillId="0" borderId="1" xfId="1" applyNumberFormat="1" applyFont="1" applyFill="1" applyBorder="1" applyAlignment="1">
      <alignment horizontal="right" vertical="center"/>
    </xf>
    <xf numFmtId="189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91" fontId="34" fillId="0" borderId="0" xfId="0" applyNumberFormat="1" applyFont="1" applyAlignment="1">
      <alignment horizontal="center"/>
    </xf>
    <xf numFmtId="191" fontId="34" fillId="0" borderId="0" xfId="0" applyNumberFormat="1" applyFont="1" applyAlignment="1">
      <alignment horizontal="center" vertical="center"/>
    </xf>
    <xf numFmtId="187" fontId="26" fillId="0" borderId="0" xfId="30" applyNumberFormat="1" applyFont="1" applyFill="1" applyAlignment="1">
      <alignment horizontal="right" vertical="center"/>
    </xf>
    <xf numFmtId="191" fontId="25" fillId="0" borderId="1" xfId="1" applyNumberFormat="1" applyFont="1" applyFill="1" applyBorder="1" applyAlignment="1">
      <alignment horizontal="center"/>
    </xf>
    <xf numFmtId="191" fontId="33" fillId="0" borderId="0" xfId="0" applyNumberFormat="1" applyFont="1" applyAlignment="1">
      <alignment horizontal="center" vertical="center"/>
    </xf>
    <xf numFmtId="191" fontId="26" fillId="0" borderId="1" xfId="1" applyNumberFormat="1" applyFont="1" applyFill="1" applyBorder="1" applyAlignment="1"/>
    <xf numFmtId="191" fontId="26" fillId="0" borderId="0" xfId="1" applyNumberFormat="1" applyFont="1" applyFill="1" applyAlignment="1">
      <alignment vertical="center"/>
    </xf>
    <xf numFmtId="191" fontId="34" fillId="0" borderId="0" xfId="0" applyNumberFormat="1" applyFont="1" applyAlignment="1">
      <alignment vertical="center"/>
    </xf>
    <xf numFmtId="187" fontId="26" fillId="0" borderId="5" xfId="1" applyNumberFormat="1" applyFont="1" applyFill="1" applyBorder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191" fontId="26" fillId="0" borderId="2" xfId="1" applyNumberFormat="1" applyFont="1" applyFill="1" applyBorder="1" applyAlignment="1">
      <alignment vertical="center"/>
    </xf>
    <xf numFmtId="187" fontId="26" fillId="0" borderId="2" xfId="1" applyNumberFormat="1" applyFont="1" applyFill="1" applyBorder="1" applyAlignment="1">
      <alignment vertical="center"/>
    </xf>
    <xf numFmtId="191" fontId="25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92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92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191" fontId="26" fillId="0" borderId="2" xfId="1" applyNumberFormat="1" applyFont="1" applyFill="1" applyBorder="1" applyAlignment="1"/>
    <xf numFmtId="191" fontId="25" fillId="0" borderId="2" xfId="1" applyNumberFormat="1" applyFont="1" applyBorder="1"/>
    <xf numFmtId="191" fontId="25" fillId="0" borderId="2" xfId="1" applyNumberFormat="1" applyFont="1" applyFill="1" applyBorder="1" applyAlignment="1"/>
    <xf numFmtId="191" fontId="26" fillId="0" borderId="3" xfId="1" applyNumberFormat="1" applyFont="1" applyBorder="1" applyAlignment="1">
      <alignment horizontal="center"/>
    </xf>
    <xf numFmtId="191" fontId="26" fillId="0" borderId="0" xfId="1" applyNumberFormat="1" applyFont="1" applyAlignment="1">
      <alignment horizontal="center"/>
    </xf>
    <xf numFmtId="191" fontId="26" fillId="0" borderId="2" xfId="1" quotePrefix="1" applyNumberFormat="1" applyFont="1" applyFill="1" applyBorder="1" applyAlignment="1">
      <alignment horizontal="center"/>
    </xf>
    <xf numFmtId="191" fontId="25" fillId="0" borderId="0" xfId="1" applyNumberFormat="1" applyFont="1"/>
    <xf numFmtId="191" fontId="26" fillId="0" borderId="4" xfId="11" applyNumberFormat="1" applyFont="1" applyBorder="1" applyAlignment="1">
      <alignment horizontal="center"/>
    </xf>
    <xf numFmtId="187" fontId="25" fillId="0" borderId="2" xfId="1" applyNumberFormat="1" applyFont="1" applyFill="1" applyBorder="1" applyAlignment="1">
      <alignment horizontal="right"/>
    </xf>
    <xf numFmtId="191" fontId="37" fillId="0" borderId="0" xfId="1" applyNumberFormat="1" applyFont="1" applyFill="1" applyBorder="1"/>
    <xf numFmtId="191" fontId="26" fillId="0" borderId="3" xfId="11" applyNumberFormat="1" applyFont="1" applyFill="1" applyBorder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center"/>
    </xf>
    <xf numFmtId="0" fontId="40" fillId="0" borderId="0" xfId="0" applyFont="1"/>
    <xf numFmtId="191" fontId="25" fillId="0" borderId="0" xfId="91" applyNumberFormat="1" applyFont="1" applyAlignment="1">
      <alignment horizontal="right"/>
    </xf>
    <xf numFmtId="3" fontId="26" fillId="0" borderId="0" xfId="0" applyNumberFormat="1" applyFont="1"/>
    <xf numFmtId="0" fontId="35" fillId="0" borderId="0" xfId="0" applyFont="1" applyAlignment="1">
      <alignment horizontal="center"/>
    </xf>
    <xf numFmtId="189" fontId="35" fillId="0" borderId="0" xfId="1" applyFont="1" applyFill="1" applyAlignment="1">
      <alignment horizontal="center"/>
    </xf>
    <xf numFmtId="191" fontId="36" fillId="0" borderId="0" xfId="0" applyNumberFormat="1" applyFont="1"/>
    <xf numFmtId="191" fontId="25" fillId="0" borderId="2" xfId="91" applyNumberFormat="1" applyFont="1" applyFill="1" applyBorder="1" applyAlignment="1">
      <alignment horizontal="right"/>
    </xf>
    <xf numFmtId="191" fontId="40" fillId="0" borderId="0" xfId="92" applyNumberFormat="1" applyFont="1"/>
    <xf numFmtId="191" fontId="16" fillId="0" borderId="0" xfId="91" applyNumberFormat="1" applyFont="1" applyFill="1" applyAlignment="1">
      <alignment horizontal="right"/>
    </xf>
    <xf numFmtId="191" fontId="25" fillId="0" borderId="4" xfId="91" applyNumberFormat="1" applyFont="1" applyFill="1" applyBorder="1" applyAlignment="1">
      <alignment horizontal="right"/>
    </xf>
    <xf numFmtId="191" fontId="41" fillId="0" borderId="0" xfId="92" applyNumberFormat="1" applyFont="1"/>
    <xf numFmtId="189" fontId="42" fillId="0" borderId="0" xfId="1" applyFont="1" applyFill="1" applyAlignment="1">
      <alignment horizontal="left"/>
    </xf>
    <xf numFmtId="189" fontId="8" fillId="0" borderId="0" xfId="1" applyFont="1" applyFill="1" applyBorder="1" applyAlignment="1">
      <alignment horizontal="left"/>
    </xf>
    <xf numFmtId="189" fontId="13" fillId="0" borderId="0" xfId="1" applyFont="1" applyFill="1" applyBorder="1" applyAlignment="1">
      <alignment horizontal="left"/>
    </xf>
    <xf numFmtId="0" fontId="20" fillId="0" borderId="0" xfId="35" applyFont="1"/>
    <xf numFmtId="191" fontId="26" fillId="0" borderId="5" xfId="1" applyNumberFormat="1" applyFont="1" applyFill="1" applyBorder="1" applyAlignment="1"/>
    <xf numFmtId="39" fontId="26" fillId="0" borderId="0" xfId="0" applyNumberFormat="1" applyFont="1" applyAlignment="1">
      <alignment vertical="center"/>
    </xf>
    <xf numFmtId="191" fontId="26" fillId="0" borderId="0" xfId="1" applyNumberFormat="1" applyFont="1" applyAlignment="1">
      <alignment horizontal="right"/>
    </xf>
    <xf numFmtId="187" fontId="26" fillId="0" borderId="0" xfId="1" applyNumberFormat="1" applyFont="1" applyFill="1" applyAlignment="1">
      <alignment horizontal="right"/>
    </xf>
    <xf numFmtId="187" fontId="25" fillId="0" borderId="1" xfId="1" applyNumberFormat="1" applyFont="1" applyFill="1" applyBorder="1" applyAlignment="1">
      <alignment horizontal="right"/>
    </xf>
    <xf numFmtId="187" fontId="26" fillId="0" borderId="1" xfId="11" applyNumberFormat="1" applyFont="1" applyFill="1" applyBorder="1" applyAlignment="1">
      <alignment horizontal="right"/>
    </xf>
    <xf numFmtId="191" fontId="26" fillId="0" borderId="1" xfId="1" applyNumberFormat="1" applyFont="1" applyBorder="1"/>
    <xf numFmtId="189" fontId="36" fillId="0" borderId="0" xfId="1" applyFont="1" applyFill="1" applyAlignment="1">
      <alignment horizontal="center"/>
    </xf>
    <xf numFmtId="189" fontId="36" fillId="0" borderId="0" xfId="1" applyFont="1" applyFill="1"/>
    <xf numFmtId="0" fontId="13" fillId="0" borderId="2" xfId="0" quotePrefix="1" applyFont="1" applyBorder="1" applyAlignment="1">
      <alignment horizontal="center" vertical="center"/>
    </xf>
    <xf numFmtId="191" fontId="25" fillId="0" borderId="0" xfId="1" applyNumberFormat="1" applyFont="1" applyAlignment="1">
      <alignment horizontal="center"/>
    </xf>
    <xf numFmtId="187" fontId="25" fillId="0" borderId="0" xfId="1" applyNumberFormat="1" applyFont="1" applyAlignment="1">
      <alignment horizontal="right"/>
    </xf>
    <xf numFmtId="191" fontId="28" fillId="0" borderId="0" xfId="1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90" fontId="13" fillId="0" borderId="1" xfId="0" applyNumberFormat="1" applyFont="1" applyBorder="1" applyAlignment="1">
      <alignment horizontal="center"/>
    </xf>
    <xf numFmtId="19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92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97" fontId="8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87" fontId="13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view="pageBreakPreview" topLeftCell="A46" zoomScaleNormal="100" zoomScaleSheetLayoutView="100" workbookViewId="0">
      <selection activeCell="F61" sqref="F61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4" customWidth="1"/>
    <col min="7" max="7" width="1.7109375" style="84" customWidth="1"/>
    <col min="8" max="8" width="15.7109375" style="85" customWidth="1"/>
    <col min="9" max="9" width="1.7109375" style="84" customWidth="1"/>
    <col min="10" max="10" width="15.7109375" style="85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5" ht="25.15" customHeight="1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1:15" ht="25.15" customHeight="1">
      <c r="A3" s="332" t="s">
        <v>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5" ht="25.15" customHeight="1">
      <c r="B4" s="30"/>
      <c r="C4" s="30"/>
      <c r="D4" s="30"/>
      <c r="E4" s="30"/>
      <c r="F4" s="29"/>
      <c r="G4" s="29"/>
      <c r="H4" s="71"/>
      <c r="I4" s="29"/>
      <c r="J4" s="71"/>
      <c r="K4" s="28"/>
      <c r="L4" s="35"/>
      <c r="M4" s="35"/>
      <c r="N4" s="216" t="s">
        <v>3</v>
      </c>
    </row>
    <row r="5" spans="1:15" s="72" customFormat="1" ht="25.15" customHeight="1">
      <c r="C5" s="1"/>
      <c r="D5" s="1"/>
      <c r="E5" s="1"/>
      <c r="F5" s="73"/>
      <c r="G5" s="73"/>
      <c r="H5" s="74"/>
      <c r="I5" s="74" t="s">
        <v>4</v>
      </c>
      <c r="J5" s="74"/>
      <c r="K5" s="75"/>
      <c r="L5" s="334" t="s">
        <v>5</v>
      </c>
      <c r="M5" s="334"/>
      <c r="N5" s="334"/>
    </row>
    <row r="6" spans="1:15" s="72" customFormat="1" ht="25.15" customHeight="1">
      <c r="C6" s="1"/>
      <c r="D6" s="76" t="s">
        <v>6</v>
      </c>
      <c r="E6" s="1"/>
      <c r="F6" s="77" t="s">
        <v>7</v>
      </c>
      <c r="G6" s="73"/>
      <c r="H6" s="165" t="s">
        <v>34</v>
      </c>
      <c r="I6" s="49"/>
      <c r="J6" s="78" t="s">
        <v>8</v>
      </c>
      <c r="K6" s="75"/>
      <c r="L6" s="165" t="s">
        <v>34</v>
      </c>
      <c r="M6" s="49"/>
      <c r="N6" s="78" t="s">
        <v>8</v>
      </c>
    </row>
    <row r="7" spans="1:15" s="72" customFormat="1" ht="25.15" customHeight="1">
      <c r="C7" s="1"/>
      <c r="D7" s="76"/>
      <c r="E7" s="1"/>
      <c r="F7" s="75"/>
      <c r="G7" s="73"/>
      <c r="H7" s="121" t="s">
        <v>9</v>
      </c>
      <c r="I7" s="49"/>
      <c r="J7" s="121" t="s">
        <v>10</v>
      </c>
      <c r="K7" s="75"/>
      <c r="L7" s="121" t="s">
        <v>9</v>
      </c>
      <c r="M7" s="49"/>
      <c r="N7" s="121" t="s">
        <v>10</v>
      </c>
    </row>
    <row r="8" spans="1:15" s="72" customFormat="1" ht="25.15" customHeight="1">
      <c r="C8" s="1"/>
      <c r="D8" s="76"/>
      <c r="E8" s="1"/>
      <c r="F8" s="75"/>
      <c r="G8" s="73"/>
      <c r="H8" s="121" t="s">
        <v>11</v>
      </c>
      <c r="I8" s="49"/>
      <c r="J8" s="121"/>
      <c r="K8" s="75"/>
      <c r="L8" s="121" t="s">
        <v>11</v>
      </c>
      <c r="M8" s="49"/>
      <c r="N8" s="121"/>
    </row>
    <row r="9" spans="1:15" s="72" customFormat="1" ht="21.75">
      <c r="C9" s="1"/>
      <c r="D9" s="76"/>
      <c r="E9" s="1"/>
      <c r="F9" s="75"/>
      <c r="G9" s="73"/>
      <c r="H9" s="121"/>
      <c r="I9" s="49"/>
      <c r="J9" s="121"/>
      <c r="K9" s="75"/>
      <c r="L9" s="121"/>
      <c r="M9" s="49"/>
      <c r="N9" s="121"/>
    </row>
    <row r="10" spans="1:15" s="36" customFormat="1" ht="25.15" customHeight="1">
      <c r="A10" s="14" t="s">
        <v>12</v>
      </c>
      <c r="B10" s="52"/>
      <c r="C10" s="52"/>
      <c r="D10" s="52"/>
      <c r="E10" s="79"/>
      <c r="F10" s="80"/>
      <c r="G10" s="80"/>
      <c r="H10" s="53"/>
      <c r="I10" s="53"/>
      <c r="J10" s="53"/>
      <c r="K10" s="79"/>
      <c r="L10" s="12"/>
      <c r="M10" s="12"/>
      <c r="N10" s="12"/>
    </row>
    <row r="11" spans="1:15" ht="25.15" customHeight="1">
      <c r="A11" s="11" t="s">
        <v>13</v>
      </c>
      <c r="B11" s="52"/>
      <c r="C11" s="52"/>
      <c r="D11" s="52"/>
      <c r="E11" s="30"/>
      <c r="F11" s="29"/>
      <c r="G11" s="29"/>
      <c r="H11" s="170">
        <f>L11+307372</f>
        <v>36457146</v>
      </c>
      <c r="I11" s="170"/>
      <c r="J11" s="170">
        <v>82810507</v>
      </c>
      <c r="K11" s="104"/>
      <c r="L11" s="166">
        <v>36149774</v>
      </c>
      <c r="M11" s="167"/>
      <c r="N11" s="166">
        <v>82236100</v>
      </c>
    </row>
    <row r="12" spans="1:15" ht="25.15" customHeight="1">
      <c r="A12" s="11" t="s">
        <v>14</v>
      </c>
      <c r="B12" s="52"/>
      <c r="C12" s="52"/>
      <c r="D12" s="52"/>
      <c r="E12" s="30"/>
      <c r="F12" s="29">
        <v>6</v>
      </c>
      <c r="G12" s="29"/>
      <c r="H12" s="170">
        <f>L12+52430-6749067</f>
        <v>59864577</v>
      </c>
      <c r="I12" s="170"/>
      <c r="J12" s="170">
        <v>73049842</v>
      </c>
      <c r="K12" s="104"/>
      <c r="L12" s="166">
        <v>66561214</v>
      </c>
      <c r="M12" s="167"/>
      <c r="N12" s="166">
        <v>76489505</v>
      </c>
    </row>
    <row r="13" spans="1:15" ht="25.15" customHeight="1">
      <c r="A13" s="69" t="s">
        <v>15</v>
      </c>
      <c r="B13" s="52"/>
      <c r="C13" s="52"/>
      <c r="D13" s="52"/>
      <c r="E13" s="30"/>
      <c r="F13" s="29">
        <v>7</v>
      </c>
      <c r="G13" s="29"/>
      <c r="H13" s="170">
        <f>L13</f>
        <v>73372038</v>
      </c>
      <c r="I13" s="170"/>
      <c r="J13" s="170">
        <v>113297409</v>
      </c>
      <c r="K13" s="104"/>
      <c r="L13" s="166">
        <v>73372038</v>
      </c>
      <c r="M13" s="167"/>
      <c r="N13" s="166">
        <v>113297409</v>
      </c>
    </row>
    <row r="14" spans="1:15" ht="25.15" customHeight="1">
      <c r="A14" s="69" t="s">
        <v>16</v>
      </c>
      <c r="B14" s="52"/>
      <c r="C14" s="52"/>
      <c r="D14" s="52"/>
      <c r="E14" s="30"/>
      <c r="F14" s="29">
        <v>8</v>
      </c>
      <c r="G14" s="29"/>
      <c r="H14" s="170">
        <f t="shared" ref="H14:H15" si="0">L14</f>
        <v>37108514</v>
      </c>
      <c r="I14" s="170"/>
      <c r="J14" s="170">
        <v>48635116</v>
      </c>
      <c r="K14" s="104"/>
      <c r="L14" s="166">
        <v>37108514</v>
      </c>
      <c r="M14" s="167"/>
      <c r="N14" s="166">
        <v>48635116</v>
      </c>
    </row>
    <row r="15" spans="1:15" s="106" customFormat="1" ht="25.15" customHeight="1">
      <c r="A15" s="69" t="s">
        <v>17</v>
      </c>
      <c r="B15" s="102"/>
      <c r="C15" s="102"/>
      <c r="D15" s="102"/>
      <c r="E15" s="103"/>
      <c r="F15" s="13">
        <v>9</v>
      </c>
      <c r="G15" s="102"/>
      <c r="H15" s="170">
        <f t="shared" si="0"/>
        <v>201890225</v>
      </c>
      <c r="I15" s="170"/>
      <c r="J15" s="170">
        <v>238127351</v>
      </c>
      <c r="K15" s="104"/>
      <c r="L15" s="166">
        <v>201890225</v>
      </c>
      <c r="M15" s="167"/>
      <c r="N15" s="166">
        <v>238127351</v>
      </c>
      <c r="O15" s="105"/>
    </row>
    <row r="16" spans="1:15" ht="25.15" customHeight="1">
      <c r="A16" s="69" t="s">
        <v>18</v>
      </c>
      <c r="B16" s="52"/>
      <c r="C16" s="52"/>
      <c r="D16" s="52"/>
      <c r="E16" s="81"/>
      <c r="F16" s="82"/>
      <c r="G16" s="82"/>
      <c r="H16" s="170">
        <f>L16+3</f>
        <v>3447637</v>
      </c>
      <c r="I16" s="188"/>
      <c r="J16" s="170">
        <v>4112776</v>
      </c>
      <c r="K16" s="102"/>
      <c r="L16" s="166">
        <v>3447634</v>
      </c>
      <c r="M16" s="168"/>
      <c r="N16" s="169">
        <v>4112776</v>
      </c>
    </row>
    <row r="17" spans="1:15" ht="25.15" customHeight="1">
      <c r="B17" s="72" t="s">
        <v>19</v>
      </c>
      <c r="C17" s="52"/>
      <c r="D17" s="52"/>
      <c r="E17" s="81"/>
      <c r="F17" s="82"/>
      <c r="G17" s="82"/>
      <c r="H17" s="292">
        <f>SUM(H11:H16)</f>
        <v>412140137</v>
      </c>
      <c r="I17" s="233"/>
      <c r="J17" s="291">
        <v>560033001</v>
      </c>
      <c r="K17" s="231"/>
      <c r="L17" s="290">
        <f>SUM(L11:L16)</f>
        <v>418529399</v>
      </c>
      <c r="M17" s="234"/>
      <c r="N17" s="291">
        <v>562898257</v>
      </c>
    </row>
    <row r="18" spans="1:15" ht="25.15" customHeight="1">
      <c r="A18" s="14" t="s">
        <v>20</v>
      </c>
      <c r="B18" s="52"/>
      <c r="C18" s="52"/>
      <c r="D18" s="52"/>
      <c r="E18" s="30"/>
      <c r="H18" s="235"/>
      <c r="I18" s="235"/>
      <c r="J18" s="235"/>
      <c r="K18" s="236"/>
      <c r="L18" s="234"/>
      <c r="M18" s="234"/>
      <c r="N18" s="234"/>
    </row>
    <row r="19" spans="1:15" ht="25.15" customHeight="1">
      <c r="A19" s="69" t="s">
        <v>21</v>
      </c>
      <c r="B19" s="52"/>
      <c r="C19" s="52"/>
      <c r="D19" s="52"/>
      <c r="E19" s="30"/>
      <c r="F19" s="8" t="s">
        <v>22</v>
      </c>
      <c r="H19" s="170">
        <v>0</v>
      </c>
      <c r="I19" s="171"/>
      <c r="J19" s="166">
        <v>0</v>
      </c>
      <c r="K19" s="106"/>
      <c r="L19" s="166">
        <v>194188000</v>
      </c>
      <c r="M19" s="168"/>
      <c r="N19" s="166">
        <v>180178000</v>
      </c>
    </row>
    <row r="20" spans="1:15" ht="25.15" customHeight="1">
      <c r="A20" s="52" t="s">
        <v>23</v>
      </c>
      <c r="B20" s="52"/>
      <c r="C20" s="52"/>
      <c r="D20" s="52"/>
      <c r="E20" s="12"/>
      <c r="F20" s="8">
        <v>7</v>
      </c>
      <c r="G20" s="25"/>
      <c r="H20" s="170">
        <f>L20</f>
        <v>46615463</v>
      </c>
      <c r="I20" s="172"/>
      <c r="J20" s="172">
        <v>35605123</v>
      </c>
      <c r="K20" s="106"/>
      <c r="L20" s="166">
        <v>46615463</v>
      </c>
      <c r="M20" s="167"/>
      <c r="N20" s="166">
        <v>35605123</v>
      </c>
      <c r="O20" s="51"/>
    </row>
    <row r="21" spans="1:15" ht="25.15" customHeight="1">
      <c r="A21" s="11" t="s">
        <v>24</v>
      </c>
      <c r="B21" s="52"/>
      <c r="C21" s="52"/>
      <c r="D21" s="52"/>
      <c r="E21" s="12"/>
      <c r="F21" s="8">
        <v>10</v>
      </c>
      <c r="G21" s="25"/>
      <c r="H21" s="170">
        <v>0</v>
      </c>
      <c r="I21" s="172"/>
      <c r="J21" s="294">
        <v>0</v>
      </c>
      <c r="K21" s="106"/>
      <c r="L21" s="166">
        <v>618999700</v>
      </c>
      <c r="M21" s="167"/>
      <c r="N21" s="166">
        <v>618999700</v>
      </c>
      <c r="O21" s="51"/>
    </row>
    <row r="22" spans="1:15" ht="25.15" customHeight="1">
      <c r="A22" s="86" t="s">
        <v>25</v>
      </c>
      <c r="B22" s="52"/>
      <c r="C22" s="52"/>
      <c r="D22" s="52"/>
      <c r="E22" s="30"/>
      <c r="F22" s="8">
        <v>11</v>
      </c>
      <c r="G22" s="25"/>
      <c r="H22" s="170">
        <f>L22+799236610</f>
        <v>1117218395</v>
      </c>
      <c r="I22" s="172"/>
      <c r="J22" s="172">
        <v>1117379906</v>
      </c>
      <c r="K22" s="106"/>
      <c r="L22" s="166">
        <v>317981785</v>
      </c>
      <c r="M22" s="173"/>
      <c r="N22" s="172">
        <v>317981785</v>
      </c>
      <c r="O22" s="51"/>
    </row>
    <row r="23" spans="1:15" ht="25.15" customHeight="1">
      <c r="A23" s="86" t="s">
        <v>26</v>
      </c>
      <c r="B23" s="52"/>
      <c r="C23" s="52"/>
      <c r="D23" s="52"/>
      <c r="E23" s="12"/>
      <c r="F23" s="8">
        <v>12</v>
      </c>
      <c r="G23" s="25"/>
      <c r="H23" s="170">
        <f>L23+10527289</f>
        <v>280269648</v>
      </c>
      <c r="I23" s="172"/>
      <c r="J23" s="172">
        <v>277383807</v>
      </c>
      <c r="K23" s="174"/>
      <c r="L23" s="166">
        <v>269742359</v>
      </c>
      <c r="M23" s="167"/>
      <c r="N23" s="166">
        <v>266607511</v>
      </c>
      <c r="O23" s="69"/>
    </row>
    <row r="24" spans="1:15" ht="25.15" customHeight="1">
      <c r="A24" s="86" t="s">
        <v>27</v>
      </c>
      <c r="B24" s="52"/>
      <c r="C24" s="52"/>
      <c r="D24" s="52"/>
      <c r="E24" s="12"/>
      <c r="G24" s="25"/>
      <c r="H24" s="170">
        <f>L24</f>
        <v>2383918</v>
      </c>
      <c r="I24" s="172"/>
      <c r="J24" s="172">
        <v>2738439</v>
      </c>
      <c r="K24" s="174"/>
      <c r="L24" s="166">
        <v>2383918</v>
      </c>
      <c r="M24" s="175"/>
      <c r="N24" s="172">
        <v>2738439</v>
      </c>
      <c r="O24" s="52"/>
    </row>
    <row r="25" spans="1:15" ht="25.15" customHeight="1">
      <c r="A25" s="86" t="s">
        <v>28</v>
      </c>
      <c r="B25" s="52"/>
      <c r="C25" s="52"/>
      <c r="D25" s="52"/>
      <c r="E25" s="12"/>
      <c r="F25" s="25"/>
      <c r="G25" s="25"/>
      <c r="H25" s="170">
        <f t="shared" ref="H25" si="1">L25</f>
        <v>36094825</v>
      </c>
      <c r="I25" s="172"/>
      <c r="J25" s="172">
        <v>38522207</v>
      </c>
      <c r="K25" s="174"/>
      <c r="L25" s="166">
        <v>36094825</v>
      </c>
      <c r="M25" s="167"/>
      <c r="N25" s="166">
        <v>38522207</v>
      </c>
      <c r="O25" s="52"/>
    </row>
    <row r="26" spans="1:15" ht="25.15" customHeight="1">
      <c r="A26" s="86" t="s">
        <v>29</v>
      </c>
      <c r="B26" s="52"/>
      <c r="C26" s="52"/>
      <c r="D26" s="52"/>
      <c r="E26" s="12"/>
      <c r="F26" s="88"/>
      <c r="G26" s="88"/>
      <c r="H26" s="170">
        <f>L26+20892</f>
        <v>285466</v>
      </c>
      <c r="I26" s="176"/>
      <c r="J26" s="176">
        <v>265465</v>
      </c>
      <c r="K26" s="177"/>
      <c r="L26" s="166">
        <v>264574</v>
      </c>
      <c r="M26" s="168"/>
      <c r="N26" s="166">
        <v>244574</v>
      </c>
      <c r="O26" s="52"/>
    </row>
    <row r="27" spans="1:15" ht="25.15" customHeight="1">
      <c r="B27" s="1" t="s">
        <v>30</v>
      </c>
      <c r="C27" s="1"/>
      <c r="D27" s="1"/>
      <c r="E27" s="12"/>
      <c r="F27" s="88"/>
      <c r="G27" s="88"/>
      <c r="H27" s="295">
        <f>SUM(H19:H26)</f>
        <v>1482867715</v>
      </c>
      <c r="I27" s="237"/>
      <c r="J27" s="295">
        <f>SUM(J19:J26)</f>
        <v>1471894947</v>
      </c>
      <c r="K27" s="238"/>
      <c r="L27" s="290">
        <f>SUM(L19:L26)</f>
        <v>1486270624</v>
      </c>
      <c r="M27" s="234"/>
      <c r="N27" s="290">
        <f>SUM(N19:N26)</f>
        <v>1460877339</v>
      </c>
    </row>
    <row r="28" spans="1:15" ht="25.15" customHeight="1" thickBot="1">
      <c r="A28" s="37" t="s">
        <v>31</v>
      </c>
      <c r="B28" s="79"/>
      <c r="C28" s="79"/>
      <c r="D28" s="79"/>
      <c r="E28" s="12"/>
      <c r="F28" s="25"/>
      <c r="G28" s="25"/>
      <c r="H28" s="193">
        <f>+H17+H27</f>
        <v>1895007852</v>
      </c>
      <c r="I28" s="239"/>
      <c r="J28" s="193">
        <v>2031927948</v>
      </c>
      <c r="K28" s="240"/>
      <c r="L28" s="194">
        <f>L17+L27</f>
        <v>1904800023</v>
      </c>
      <c r="M28" s="241"/>
      <c r="N28" s="293">
        <v>2023775596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89"/>
      <c r="I29" s="33"/>
      <c r="J29" s="89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89"/>
      <c r="I30" s="33"/>
      <c r="J30" s="89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9"/>
      <c r="I31" s="33"/>
      <c r="J31" s="89"/>
      <c r="K31" s="1"/>
      <c r="L31" s="31"/>
      <c r="M31" s="31"/>
      <c r="N31" s="31"/>
    </row>
    <row r="32" spans="1:15" ht="25.15" customHeight="1">
      <c r="A32" s="319" t="s">
        <v>165</v>
      </c>
      <c r="B32" s="1"/>
      <c r="C32" s="1"/>
      <c r="D32" s="1"/>
      <c r="E32" s="1"/>
      <c r="F32" s="33"/>
      <c r="G32" s="33"/>
      <c r="H32" s="89"/>
      <c r="I32" s="33"/>
      <c r="J32" s="89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9"/>
      <c r="I33" s="33"/>
      <c r="J33" s="89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9"/>
      <c r="I34" s="33"/>
      <c r="J34" s="89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9"/>
      <c r="I35" s="33"/>
      <c r="J35" s="89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83"/>
      <c r="I37" s="30"/>
      <c r="J37" s="83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3"/>
      <c r="I38" s="30"/>
      <c r="J38" s="83"/>
      <c r="K38" s="30"/>
      <c r="L38" s="31"/>
      <c r="M38" s="31"/>
      <c r="N38" s="31"/>
    </row>
    <row r="39" spans="1:14" ht="23.1" customHeight="1">
      <c r="A39" s="332" t="s">
        <v>0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</row>
    <row r="40" spans="1:14" ht="23.1" customHeight="1">
      <c r="A40" s="332" t="s">
        <v>32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</row>
    <row r="41" spans="1:14" ht="23.1" customHeight="1">
      <c r="A41" s="332" t="s">
        <v>2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</row>
    <row r="42" spans="1:14" ht="23.1" customHeight="1">
      <c r="B42" s="30"/>
      <c r="C42" s="30"/>
      <c r="D42" s="30"/>
      <c r="E42" s="30"/>
      <c r="F42" s="29"/>
      <c r="G42" s="29"/>
      <c r="H42" s="71"/>
      <c r="I42" s="29"/>
      <c r="J42" s="71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71"/>
      <c r="I43" s="29"/>
      <c r="J43" s="71"/>
      <c r="K43" s="28"/>
      <c r="L43" s="35"/>
      <c r="M43" s="35"/>
      <c r="N43" s="216" t="s">
        <v>3</v>
      </c>
    </row>
    <row r="44" spans="1:14" s="72" customFormat="1" ht="25.15" customHeight="1">
      <c r="C44" s="1"/>
      <c r="D44" s="1"/>
      <c r="E44" s="1"/>
      <c r="F44" s="73"/>
      <c r="G44" s="73"/>
      <c r="H44" s="74"/>
      <c r="I44" s="74" t="s">
        <v>4</v>
      </c>
      <c r="J44" s="74"/>
      <c r="K44" s="75"/>
      <c r="L44" s="334" t="s">
        <v>5</v>
      </c>
      <c r="M44" s="334"/>
      <c r="N44" s="334"/>
    </row>
    <row r="45" spans="1:14" ht="23.1" customHeight="1">
      <c r="A45" s="30"/>
      <c r="B45" s="30"/>
      <c r="D45" s="75" t="s">
        <v>33</v>
      </c>
      <c r="E45" s="30"/>
      <c r="F45" s="77" t="s">
        <v>7</v>
      </c>
      <c r="G45" s="73"/>
      <c r="H45" s="327" t="s">
        <v>34</v>
      </c>
      <c r="I45" s="49"/>
      <c r="J45" s="78" t="s">
        <v>8</v>
      </c>
      <c r="K45" s="75"/>
      <c r="L45" s="327" t="s">
        <v>34</v>
      </c>
      <c r="M45" s="49"/>
      <c r="N45" s="78" t="s">
        <v>8</v>
      </c>
    </row>
    <row r="46" spans="1:14" ht="23.1" customHeight="1">
      <c r="A46" s="30"/>
      <c r="B46" s="30"/>
      <c r="D46" s="75"/>
      <c r="E46" s="30"/>
      <c r="F46" s="75"/>
      <c r="G46" s="73"/>
      <c r="H46" s="121" t="s">
        <v>9</v>
      </c>
      <c r="I46" s="49"/>
      <c r="J46" s="121" t="s">
        <v>10</v>
      </c>
      <c r="K46" s="75"/>
      <c r="L46" s="121" t="s">
        <v>9</v>
      </c>
      <c r="M46" s="49"/>
      <c r="N46" s="121" t="s">
        <v>10</v>
      </c>
    </row>
    <row r="47" spans="1:14" ht="23.1" customHeight="1">
      <c r="A47" s="30"/>
      <c r="B47" s="30"/>
      <c r="D47" s="75"/>
      <c r="E47" s="30"/>
      <c r="F47" s="75"/>
      <c r="G47" s="73"/>
      <c r="H47" s="121" t="s">
        <v>11</v>
      </c>
      <c r="I47" s="49"/>
      <c r="J47" s="121"/>
      <c r="K47" s="75"/>
      <c r="L47" s="121" t="s">
        <v>11</v>
      </c>
      <c r="M47" s="49"/>
      <c r="N47" s="121"/>
    </row>
    <row r="48" spans="1:14" ht="23.1" customHeight="1">
      <c r="A48" s="36" t="s">
        <v>35</v>
      </c>
      <c r="B48" s="90"/>
      <c r="C48" s="52"/>
      <c r="D48" s="52"/>
      <c r="E48" s="30"/>
      <c r="F48" s="29"/>
      <c r="G48" s="29"/>
      <c r="H48" s="71"/>
      <c r="I48" s="29"/>
      <c r="J48" s="71"/>
      <c r="K48" s="28"/>
      <c r="L48" s="87"/>
      <c r="M48" s="87"/>
      <c r="N48" s="87"/>
    </row>
    <row r="49" spans="1:14" ht="23.1" customHeight="1">
      <c r="A49" s="3" t="s">
        <v>36</v>
      </c>
      <c r="B49" s="90"/>
      <c r="C49" s="52"/>
      <c r="D49" s="52"/>
      <c r="E49" s="30"/>
      <c r="F49" s="289" t="s">
        <v>37</v>
      </c>
      <c r="G49" s="29"/>
      <c r="H49" s="180">
        <v>3786919</v>
      </c>
      <c r="I49" s="178"/>
      <c r="J49" s="180">
        <v>3758540</v>
      </c>
      <c r="K49" s="104"/>
      <c r="L49" s="181">
        <v>0</v>
      </c>
      <c r="M49" s="173"/>
      <c r="N49" s="181">
        <v>0</v>
      </c>
    </row>
    <row r="50" spans="1:14" ht="23.1" customHeight="1">
      <c r="A50" s="11" t="s">
        <v>38</v>
      </c>
      <c r="B50" s="52"/>
      <c r="C50" s="52"/>
      <c r="D50" s="52"/>
      <c r="E50" s="21"/>
      <c r="F50" s="178">
        <v>13</v>
      </c>
      <c r="G50" s="29"/>
      <c r="H50" s="180">
        <f>L50+6774667-6749067</f>
        <v>120011403</v>
      </c>
      <c r="I50" s="182"/>
      <c r="J50" s="183">
        <v>195237755</v>
      </c>
      <c r="K50" s="184"/>
      <c r="L50" s="183">
        <v>119985803</v>
      </c>
      <c r="M50" s="185"/>
      <c r="N50" s="183">
        <v>181653115</v>
      </c>
    </row>
    <row r="51" spans="1:14" ht="23.1" customHeight="1">
      <c r="A51" s="52" t="s">
        <v>39</v>
      </c>
      <c r="B51" s="52"/>
      <c r="C51" s="52"/>
      <c r="D51" s="52"/>
      <c r="E51" s="12"/>
      <c r="F51" s="178">
        <v>14</v>
      </c>
      <c r="G51" s="29"/>
      <c r="H51" s="180">
        <f t="shared" ref="H51:H55" si="2">L51</f>
        <v>2211712</v>
      </c>
      <c r="I51" s="182"/>
      <c r="J51" s="183">
        <v>436690</v>
      </c>
      <c r="K51" s="104"/>
      <c r="L51" s="183">
        <v>2211712</v>
      </c>
      <c r="M51" s="185"/>
      <c r="N51" s="183">
        <v>436690</v>
      </c>
    </row>
    <row r="52" spans="1:14" ht="23.1" customHeight="1">
      <c r="A52" s="52" t="s">
        <v>40</v>
      </c>
      <c r="B52" s="52"/>
      <c r="C52" s="52"/>
      <c r="D52" s="52"/>
      <c r="E52" s="12"/>
      <c r="F52" s="178"/>
      <c r="G52" s="29"/>
      <c r="H52" s="180">
        <f t="shared" si="2"/>
        <v>71496219</v>
      </c>
      <c r="I52" s="182"/>
      <c r="J52" s="180">
        <v>66813884</v>
      </c>
      <c r="K52" s="104"/>
      <c r="L52" s="183">
        <f>71327388+168831</f>
        <v>71496219</v>
      </c>
      <c r="M52" s="185"/>
      <c r="N52" s="183">
        <v>66813884</v>
      </c>
    </row>
    <row r="53" spans="1:14" ht="23.1" customHeight="1">
      <c r="A53" s="69" t="s">
        <v>41</v>
      </c>
      <c r="B53" s="52"/>
      <c r="C53" s="52"/>
      <c r="D53" s="52"/>
      <c r="E53" s="30"/>
      <c r="F53" s="178">
        <v>15</v>
      </c>
      <c r="G53" s="29"/>
      <c r="H53" s="180">
        <f t="shared" si="2"/>
        <v>43236598</v>
      </c>
      <c r="I53" s="182"/>
      <c r="J53" s="170">
        <v>41857918</v>
      </c>
      <c r="K53" s="102"/>
      <c r="L53" s="183">
        <v>43236598</v>
      </c>
      <c r="M53" s="185"/>
      <c r="N53" s="183">
        <v>41857918</v>
      </c>
    </row>
    <row r="54" spans="1:14" ht="23.1" customHeight="1">
      <c r="A54" s="69" t="s">
        <v>42</v>
      </c>
      <c r="B54" s="52"/>
      <c r="C54" s="52"/>
      <c r="D54" s="52"/>
      <c r="E54" s="30"/>
      <c r="F54" s="179">
        <v>7</v>
      </c>
      <c r="G54" s="29"/>
      <c r="H54" s="180">
        <f t="shared" si="2"/>
        <v>66180735</v>
      </c>
      <c r="I54" s="182"/>
      <c r="J54" s="170">
        <v>66552082</v>
      </c>
      <c r="K54" s="102"/>
      <c r="L54" s="183">
        <v>66180735</v>
      </c>
      <c r="M54" s="185"/>
      <c r="N54" s="183">
        <v>66552082</v>
      </c>
    </row>
    <row r="55" spans="1:14" ht="23.1" customHeight="1">
      <c r="A55" s="69" t="s">
        <v>43</v>
      </c>
      <c r="B55" s="52"/>
      <c r="C55" s="52"/>
      <c r="D55" s="52"/>
      <c r="E55" s="30"/>
      <c r="F55" s="179"/>
      <c r="G55" s="29"/>
      <c r="H55" s="180">
        <f t="shared" si="2"/>
        <v>7374376</v>
      </c>
      <c r="I55" s="182"/>
      <c r="J55" s="170">
        <v>22878875</v>
      </c>
      <c r="K55" s="102"/>
      <c r="L55" s="183">
        <v>7374376</v>
      </c>
      <c r="M55" s="185"/>
      <c r="N55" s="183">
        <v>22878875</v>
      </c>
    </row>
    <row r="56" spans="1:14" ht="23.1" customHeight="1">
      <c r="A56" s="69" t="s">
        <v>44</v>
      </c>
      <c r="C56" s="52"/>
      <c r="D56" s="52"/>
      <c r="E56" s="30"/>
      <c r="F56" s="29"/>
      <c r="G56" s="29"/>
      <c r="H56" s="180">
        <f>L56+2460</f>
        <v>2063235</v>
      </c>
      <c r="I56" s="182"/>
      <c r="J56" s="170">
        <v>7680975</v>
      </c>
      <c r="K56" s="102"/>
      <c r="L56" s="183">
        <v>2060775</v>
      </c>
      <c r="M56" s="185"/>
      <c r="N56" s="186">
        <v>7252575</v>
      </c>
    </row>
    <row r="57" spans="1:14" ht="23.1" customHeight="1">
      <c r="B57" s="37" t="s">
        <v>45</v>
      </c>
      <c r="C57" s="52"/>
      <c r="D57" s="52"/>
      <c r="E57" s="1"/>
      <c r="F57" s="33"/>
      <c r="G57" s="33"/>
      <c r="H57" s="292">
        <f>SUM(H49:H56)</f>
        <v>316361197</v>
      </c>
      <c r="I57" s="260"/>
      <c r="J57" s="290">
        <f>SUM(J49:J56)</f>
        <v>405216719</v>
      </c>
      <c r="K57" s="261"/>
      <c r="L57" s="290">
        <f>SUM(L49:L56)</f>
        <v>312546218</v>
      </c>
      <c r="M57" s="241"/>
      <c r="N57" s="291">
        <f>SUM(N49:N56)</f>
        <v>387445139</v>
      </c>
    </row>
    <row r="58" spans="1:14" ht="23.1" customHeight="1">
      <c r="A58" s="14" t="s">
        <v>46</v>
      </c>
      <c r="B58" s="52"/>
      <c r="C58" s="52"/>
      <c r="D58" s="52"/>
      <c r="E58" s="30"/>
      <c r="F58" s="82"/>
      <c r="G58" s="82"/>
      <c r="H58" s="233"/>
      <c r="I58" s="262"/>
      <c r="J58" s="233"/>
      <c r="K58" s="231"/>
      <c r="L58" s="263"/>
      <c r="M58" s="263"/>
      <c r="N58" s="263"/>
    </row>
    <row r="59" spans="1:14" ht="23.1" customHeight="1">
      <c r="A59" s="11" t="s">
        <v>47</v>
      </c>
      <c r="B59" s="52"/>
      <c r="C59" s="52"/>
      <c r="D59" s="52"/>
      <c r="E59" s="30"/>
      <c r="F59" s="82"/>
      <c r="G59" s="82"/>
      <c r="H59" s="180">
        <f>L59</f>
        <v>21041262</v>
      </c>
      <c r="I59" s="187"/>
      <c r="J59" s="188">
        <v>31013586</v>
      </c>
      <c r="K59" s="102"/>
      <c r="L59" s="189">
        <v>21041262</v>
      </c>
      <c r="M59" s="190"/>
      <c r="N59" s="189">
        <v>31013586</v>
      </c>
    </row>
    <row r="60" spans="1:14" ht="23.1" customHeight="1">
      <c r="A60" s="11" t="s">
        <v>48</v>
      </c>
      <c r="B60" s="52"/>
      <c r="C60" s="52"/>
      <c r="D60" s="52"/>
      <c r="E60" s="30"/>
      <c r="F60" s="178">
        <v>14</v>
      </c>
      <c r="G60" s="82"/>
      <c r="H60" s="180">
        <f t="shared" ref="H60:H61" si="3">L60</f>
        <v>6867384</v>
      </c>
      <c r="I60" s="187"/>
      <c r="J60" s="188">
        <v>0</v>
      </c>
      <c r="K60" s="102"/>
      <c r="L60" s="189">
        <v>6867384</v>
      </c>
      <c r="M60" s="190"/>
      <c r="N60" s="189">
        <v>0</v>
      </c>
    </row>
    <row r="61" spans="1:14" ht="23.1" customHeight="1">
      <c r="A61" s="69" t="s">
        <v>49</v>
      </c>
      <c r="B61" s="52"/>
      <c r="C61" s="52"/>
      <c r="D61" s="52"/>
      <c r="E61" s="30"/>
      <c r="F61" s="29"/>
      <c r="G61" s="29"/>
      <c r="H61" s="180">
        <f t="shared" si="3"/>
        <v>26762005</v>
      </c>
      <c r="I61" s="182"/>
      <c r="J61" s="170">
        <v>26335980</v>
      </c>
      <c r="K61" s="102"/>
      <c r="L61" s="189">
        <v>26762005</v>
      </c>
      <c r="M61" s="190"/>
      <c r="N61" s="189">
        <v>26335980</v>
      </c>
    </row>
    <row r="62" spans="1:14" ht="23.1" customHeight="1">
      <c r="A62" s="11" t="s">
        <v>159</v>
      </c>
      <c r="B62" s="52"/>
      <c r="C62" s="52"/>
      <c r="D62" s="52"/>
      <c r="E62" s="30"/>
      <c r="F62" s="82"/>
      <c r="G62" s="82"/>
      <c r="H62" s="328">
        <f>L62</f>
        <v>1194594</v>
      </c>
      <c r="I62" s="187"/>
      <c r="J62" s="296">
        <v>0</v>
      </c>
      <c r="K62" s="102"/>
      <c r="L62" s="257">
        <v>1194594</v>
      </c>
      <c r="M62" s="329"/>
      <c r="N62" s="257">
        <v>0</v>
      </c>
    </row>
    <row r="63" spans="1:14" ht="23.1" customHeight="1">
      <c r="A63" s="14"/>
      <c r="B63" s="37" t="s">
        <v>50</v>
      </c>
      <c r="C63" s="69"/>
      <c r="D63" s="69"/>
      <c r="E63" s="30"/>
      <c r="F63" s="82"/>
      <c r="G63" s="82"/>
      <c r="H63" s="232">
        <f>SUM(H59:H62)</f>
        <v>55865245</v>
      </c>
      <c r="I63" s="264"/>
      <c r="J63" s="232">
        <f>SUM(J59:J62)</f>
        <v>57349566</v>
      </c>
      <c r="K63" s="231"/>
      <c r="L63" s="265">
        <f>SUM(L59:L62)</f>
        <v>55865245</v>
      </c>
      <c r="M63" s="263"/>
      <c r="N63" s="265">
        <f>SUM(N59:N62)</f>
        <v>57349566</v>
      </c>
    </row>
    <row r="64" spans="1:14" ht="23.1" customHeight="1">
      <c r="B64" s="14" t="s">
        <v>51</v>
      </c>
      <c r="C64" s="69"/>
      <c r="D64" s="69"/>
      <c r="E64" s="30"/>
      <c r="F64" s="82"/>
      <c r="G64" s="82"/>
      <c r="H64" s="266">
        <f>+H57+H63</f>
        <v>372226442</v>
      </c>
      <c r="I64" s="264"/>
      <c r="J64" s="266">
        <f>+J57+J63</f>
        <v>462566285</v>
      </c>
      <c r="K64" s="231"/>
      <c r="L64" s="267">
        <f>L57+L63</f>
        <v>368411463</v>
      </c>
      <c r="M64" s="263"/>
      <c r="N64" s="267">
        <f>N57+N63</f>
        <v>444794705</v>
      </c>
    </row>
    <row r="65" spans="1:15" ht="23.1" customHeight="1">
      <c r="A65" s="333" t="s">
        <v>52</v>
      </c>
      <c r="B65" s="333"/>
      <c r="C65" s="333"/>
      <c r="D65" s="333"/>
      <c r="E65" s="91"/>
      <c r="F65" s="29"/>
      <c r="G65" s="29"/>
      <c r="H65" s="268"/>
      <c r="I65" s="269"/>
      <c r="J65" s="268"/>
      <c r="K65" s="230"/>
      <c r="L65" s="234"/>
      <c r="M65" s="234"/>
      <c r="N65" s="234"/>
    </row>
    <row r="66" spans="1:15" ht="23.1" customHeight="1">
      <c r="A66" s="283" t="s">
        <v>53</v>
      </c>
      <c r="B66" s="284"/>
      <c r="C66" s="284"/>
      <c r="D66" s="284"/>
      <c r="E66" s="91"/>
      <c r="F66" s="29"/>
      <c r="G66" s="29"/>
      <c r="H66" s="268"/>
      <c r="I66" s="269"/>
      <c r="J66" s="268"/>
      <c r="K66" s="230"/>
      <c r="L66" s="234"/>
      <c r="M66" s="234"/>
      <c r="N66" s="234"/>
    </row>
    <row r="67" spans="1:15" ht="23.1" customHeight="1">
      <c r="B67" s="283" t="s">
        <v>54</v>
      </c>
      <c r="C67" s="284"/>
      <c r="D67" s="284"/>
      <c r="E67" s="91"/>
      <c r="F67" s="29"/>
      <c r="G67" s="29"/>
      <c r="H67" s="268"/>
      <c r="I67" s="269"/>
      <c r="J67" s="268"/>
      <c r="K67" s="230"/>
      <c r="L67" s="234"/>
      <c r="M67" s="234"/>
      <c r="N67" s="234"/>
    </row>
    <row r="68" spans="1:15" ht="23.1" customHeight="1" thickBot="1">
      <c r="B68" s="283"/>
      <c r="C68" s="11" t="s">
        <v>55</v>
      </c>
      <c r="D68" s="284"/>
      <c r="E68" s="91"/>
      <c r="F68" s="29"/>
      <c r="G68" s="29"/>
      <c r="H68" s="191">
        <f>L68</f>
        <v>538105316</v>
      </c>
      <c r="I68" s="192"/>
      <c r="J68" s="193">
        <v>538105316</v>
      </c>
      <c r="K68" s="174"/>
      <c r="L68" s="193">
        <v>538105316</v>
      </c>
      <c r="M68" s="168"/>
      <c r="N68" s="194">
        <v>538105316</v>
      </c>
    </row>
    <row r="69" spans="1:15" ht="23.1" customHeight="1" thickTop="1">
      <c r="B69" s="285" t="s">
        <v>56</v>
      </c>
      <c r="C69" s="284"/>
      <c r="D69" s="284"/>
      <c r="E69" s="91"/>
      <c r="F69" s="92"/>
      <c r="G69" s="92"/>
      <c r="H69" s="172"/>
      <c r="I69" s="270"/>
      <c r="J69" s="172"/>
      <c r="K69" s="231"/>
      <c r="L69" s="241"/>
      <c r="M69" s="241"/>
      <c r="N69" s="241"/>
      <c r="O69" s="69"/>
    </row>
    <row r="70" spans="1:15" ht="23.1" customHeight="1">
      <c r="B70" s="285"/>
      <c r="C70" s="11" t="s">
        <v>55</v>
      </c>
      <c r="D70" s="284"/>
      <c r="E70" s="91"/>
      <c r="F70" s="92"/>
      <c r="G70" s="92"/>
      <c r="H70" s="166">
        <v>538105316</v>
      </c>
      <c r="I70" s="270"/>
      <c r="J70" s="200">
        <v>538105316</v>
      </c>
      <c r="K70" s="231"/>
      <c r="L70" s="166">
        <v>538105316</v>
      </c>
      <c r="M70" s="241"/>
      <c r="N70" s="166">
        <v>538105316</v>
      </c>
      <c r="O70" s="69"/>
    </row>
    <row r="71" spans="1:15" ht="23.1" customHeight="1">
      <c r="B71" s="286" t="s">
        <v>57</v>
      </c>
      <c r="C71" s="287"/>
      <c r="D71" s="285"/>
      <c r="E71" s="93"/>
      <c r="F71" s="25"/>
      <c r="G71" s="25"/>
      <c r="H71" s="166">
        <v>777166499</v>
      </c>
      <c r="I71" s="271"/>
      <c r="J71" s="172">
        <v>777166499</v>
      </c>
      <c r="K71" s="231"/>
      <c r="L71" s="183">
        <v>777166499</v>
      </c>
      <c r="M71" s="272"/>
      <c r="N71" s="166">
        <v>777166499</v>
      </c>
      <c r="O71" s="69"/>
    </row>
    <row r="72" spans="1:15" ht="23.1" customHeight="1">
      <c r="B72" s="52" t="s">
        <v>58</v>
      </c>
      <c r="C72" s="52"/>
      <c r="D72" s="52"/>
      <c r="E72" s="93"/>
      <c r="F72" s="82"/>
      <c r="G72" s="82"/>
      <c r="H72" s="188"/>
      <c r="I72" s="264"/>
      <c r="J72" s="188"/>
      <c r="K72" s="231"/>
      <c r="L72" s="169"/>
      <c r="M72" s="241"/>
      <c r="N72" s="166"/>
      <c r="O72" s="69"/>
    </row>
    <row r="73" spans="1:15" ht="23.1" customHeight="1">
      <c r="A73" s="52"/>
      <c r="C73" s="69" t="s">
        <v>59</v>
      </c>
      <c r="D73" s="52"/>
      <c r="E73" s="30"/>
      <c r="F73" s="25"/>
      <c r="G73" s="25"/>
      <c r="H73" s="166">
        <v>68035466</v>
      </c>
      <c r="I73" s="271"/>
      <c r="J73" s="172">
        <v>68035466</v>
      </c>
      <c r="K73" s="230"/>
      <c r="L73" s="166">
        <v>68035466</v>
      </c>
      <c r="M73" s="234"/>
      <c r="N73" s="183">
        <v>68035466</v>
      </c>
      <c r="O73" s="69"/>
    </row>
    <row r="74" spans="1:15" ht="23.1" customHeight="1">
      <c r="A74" s="52"/>
      <c r="C74" s="69" t="s">
        <v>60</v>
      </c>
      <c r="D74" s="52"/>
      <c r="E74" s="30"/>
      <c r="F74" s="29"/>
      <c r="G74" s="29"/>
      <c r="H74" s="273">
        <f>'Shareholder equity-conso P6'!K20</f>
        <v>139473829</v>
      </c>
      <c r="I74" s="274"/>
      <c r="J74" s="170">
        <v>186054082</v>
      </c>
      <c r="K74" s="230"/>
      <c r="L74" s="275">
        <f>'Shareholder equity P7'!K18</f>
        <v>153081279</v>
      </c>
      <c r="M74" s="234"/>
      <c r="N74" s="169">
        <v>195673610</v>
      </c>
    </row>
    <row r="75" spans="1:15" ht="23.1" customHeight="1">
      <c r="A75" s="72" t="s">
        <v>61</v>
      </c>
      <c r="B75" s="69"/>
      <c r="C75" s="52"/>
      <c r="D75" s="52"/>
      <c r="E75" s="30"/>
      <c r="H75" s="276">
        <f>SUM(H70:H74)</f>
        <v>1522781110</v>
      </c>
      <c r="I75" s="277"/>
      <c r="J75" s="318">
        <v>1569361363</v>
      </c>
      <c r="K75" s="236"/>
      <c r="L75" s="278">
        <f>SUM(L70:L74)</f>
        <v>1536388560</v>
      </c>
      <c r="M75" s="279"/>
      <c r="N75" s="318">
        <v>1578980891</v>
      </c>
    </row>
    <row r="76" spans="1:15" ht="23.1" customHeight="1">
      <c r="A76" s="11" t="s">
        <v>62</v>
      </c>
      <c r="B76" s="69"/>
      <c r="C76" s="52"/>
      <c r="D76" s="52"/>
      <c r="E76" s="30"/>
      <c r="H76" s="276">
        <v>300</v>
      </c>
      <c r="I76" s="277"/>
      <c r="J76" s="275">
        <v>300</v>
      </c>
      <c r="K76" s="236"/>
      <c r="L76" s="235">
        <v>0</v>
      </c>
      <c r="M76" s="241"/>
      <c r="N76" s="249">
        <v>0</v>
      </c>
    </row>
    <row r="77" spans="1:15" ht="23.1" customHeight="1">
      <c r="A77" s="1" t="s">
        <v>63</v>
      </c>
      <c r="B77" s="30"/>
      <c r="C77" s="30"/>
      <c r="D77" s="30"/>
      <c r="E77" s="30"/>
      <c r="H77" s="280">
        <f>SUM(H75:H76)</f>
        <v>1522781410</v>
      </c>
      <c r="I77" s="277"/>
      <c r="J77" s="290">
        <v>1569361663</v>
      </c>
      <c r="K77" s="236"/>
      <c r="L77" s="281">
        <f>SUM(L75:L76)</f>
        <v>1536388560</v>
      </c>
      <c r="M77" s="241"/>
      <c r="N77" s="290">
        <v>1578980891</v>
      </c>
    </row>
    <row r="78" spans="1:15" ht="23.1" customHeight="1">
      <c r="A78" s="1" t="s">
        <v>64</v>
      </c>
      <c r="B78" s="30"/>
      <c r="C78" s="30"/>
      <c r="D78" s="30"/>
      <c r="E78" s="30"/>
      <c r="F78" s="82"/>
      <c r="G78" s="82"/>
      <c r="H78" s="282">
        <f>+H64+H77</f>
        <v>1895007852</v>
      </c>
      <c r="I78" s="264"/>
      <c r="J78" s="282">
        <f>+J64+J77</f>
        <v>2031927948</v>
      </c>
      <c r="K78" s="231"/>
      <c r="L78" s="282">
        <f>+L64+L77</f>
        <v>1904800023</v>
      </c>
      <c r="M78" s="234"/>
      <c r="N78" s="282">
        <f>+N64+N77</f>
        <v>2023775596</v>
      </c>
      <c r="O78" s="94"/>
    </row>
    <row r="79" spans="1:15" ht="22.5" thickTop="1">
      <c r="B79" s="30"/>
      <c r="C79" s="30"/>
      <c r="D79" s="30"/>
      <c r="E79" s="30"/>
      <c r="F79" s="29"/>
      <c r="G79" s="29"/>
      <c r="H79" s="159"/>
      <c r="I79" s="96"/>
      <c r="J79" s="159"/>
      <c r="K79" s="97"/>
      <c r="L79" s="159"/>
      <c r="M79" s="97"/>
      <c r="N79" s="159"/>
    </row>
    <row r="80" spans="1:15" ht="21.75">
      <c r="A80" s="319" t="s">
        <v>165</v>
      </c>
      <c r="B80" s="1"/>
      <c r="C80" s="1"/>
      <c r="D80" s="1"/>
      <c r="E80" s="1"/>
      <c r="F80" s="33"/>
      <c r="G80" s="33"/>
      <c r="H80" s="89"/>
      <c r="I80" s="96"/>
      <c r="J80" s="97"/>
      <c r="K80" s="97"/>
      <c r="L80" s="97"/>
      <c r="M80" s="97"/>
      <c r="N80" s="97"/>
    </row>
    <row r="81" spans="1:14" ht="23.1" customHeight="1">
      <c r="B81" s="28"/>
      <c r="F81" s="29"/>
      <c r="G81" s="29"/>
      <c r="H81" s="95"/>
      <c r="I81" s="95"/>
      <c r="J81" s="95"/>
      <c r="K81" s="95"/>
      <c r="L81" s="95"/>
      <c r="M81" s="95"/>
      <c r="N81" s="95"/>
    </row>
    <row r="82" spans="1:14" ht="22.15" customHeight="1">
      <c r="A82" s="27"/>
      <c r="B82" s="28"/>
      <c r="F82" s="29"/>
      <c r="G82" s="29"/>
      <c r="H82" s="71"/>
      <c r="I82" s="29"/>
      <c r="J82" s="71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83"/>
      <c r="I84" s="30"/>
      <c r="J84" s="83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8"/>
      <c r="B86" s="28"/>
      <c r="C86" s="98"/>
      <c r="D86" s="28"/>
      <c r="E86" s="28"/>
      <c r="F86" s="29"/>
      <c r="G86" s="29"/>
      <c r="H86" s="71"/>
      <c r="I86" s="29"/>
      <c r="J86" s="71"/>
      <c r="K86" s="28"/>
      <c r="L86" s="28"/>
      <c r="M86" s="28"/>
      <c r="N86" s="28"/>
    </row>
    <row r="87" spans="1:14" s="3" customFormat="1" ht="25.15" customHeight="1">
      <c r="F87" s="99"/>
      <c r="G87" s="99"/>
      <c r="H87" s="100"/>
      <c r="I87" s="99"/>
      <c r="J87" s="100"/>
      <c r="N87" s="11"/>
    </row>
  </sheetData>
  <mergeCells count="9">
    <mergeCell ref="A1:N1"/>
    <mergeCell ref="A2:N2"/>
    <mergeCell ref="A3:N3"/>
    <mergeCell ref="A41:N41"/>
    <mergeCell ref="A65:D65"/>
    <mergeCell ref="A39:N39"/>
    <mergeCell ref="A40:N40"/>
    <mergeCell ref="L5:N5"/>
    <mergeCell ref="L44:N44"/>
  </mergeCells>
  <pageMargins left="0.78740157480314965" right="0.1574803149606299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49"/>
  <sheetViews>
    <sheetView view="pageBreakPreview" topLeftCell="A24" zoomScaleNormal="70" zoomScaleSheetLayoutView="100" workbookViewId="0">
      <selection activeCell="A44" sqref="A44:D44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65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162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6" t="s">
        <v>3</v>
      </c>
    </row>
    <row r="6" spans="1:18" ht="20.25" customHeight="1">
      <c r="I6" s="7"/>
      <c r="J6" s="7"/>
      <c r="K6" s="335" t="s">
        <v>4</v>
      </c>
      <c r="L6" s="335"/>
      <c r="M6" s="335"/>
      <c r="N6" s="113"/>
      <c r="O6" s="336" t="s">
        <v>5</v>
      </c>
      <c r="P6" s="336"/>
      <c r="Q6" s="336"/>
    </row>
    <row r="7" spans="1:18" ht="20.25" customHeight="1">
      <c r="I7" s="115" t="s">
        <v>7</v>
      </c>
      <c r="J7" s="49"/>
      <c r="K7" s="197" t="s">
        <v>34</v>
      </c>
      <c r="L7" s="49"/>
      <c r="M7" s="197" t="s">
        <v>67</v>
      </c>
      <c r="N7" s="113"/>
      <c r="O7" s="197" t="s">
        <v>34</v>
      </c>
      <c r="P7" s="49"/>
      <c r="Q7" s="197" t="s">
        <v>67</v>
      </c>
    </row>
    <row r="8" spans="1:18" ht="20.25" customHeight="1">
      <c r="A8" s="337" t="s">
        <v>68</v>
      </c>
      <c r="B8" s="337"/>
      <c r="C8" s="337"/>
      <c r="D8" s="337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69</v>
      </c>
      <c r="C9" s="116"/>
      <c r="D9" s="116"/>
      <c r="E9" s="116"/>
      <c r="F9" s="116"/>
      <c r="G9" s="116"/>
      <c r="I9" s="8"/>
      <c r="J9" s="8"/>
      <c r="K9" s="198">
        <v>115137812</v>
      </c>
      <c r="L9" s="199"/>
      <c r="M9" s="200">
        <v>347501131</v>
      </c>
      <c r="N9" s="201"/>
      <c r="O9" s="198">
        <v>115137812</v>
      </c>
      <c r="P9" s="173"/>
      <c r="Q9" s="198">
        <v>347501131</v>
      </c>
    </row>
    <row r="10" spans="1:18" ht="20.25" customHeight="1">
      <c r="B10" s="11" t="s">
        <v>70</v>
      </c>
      <c r="C10" s="116"/>
      <c r="D10" s="116"/>
      <c r="E10" s="116"/>
      <c r="F10" s="116"/>
      <c r="G10" s="116"/>
      <c r="H10" s="12"/>
      <c r="I10" s="13"/>
      <c r="J10" s="13"/>
      <c r="K10" s="198">
        <v>562048</v>
      </c>
      <c r="L10" s="183"/>
      <c r="M10" s="183">
        <v>679943</v>
      </c>
      <c r="N10" s="201"/>
      <c r="O10" s="202">
        <v>562048</v>
      </c>
      <c r="P10" s="174"/>
      <c r="Q10" s="202">
        <v>679943</v>
      </c>
    </row>
    <row r="11" spans="1:18" ht="20.25" customHeight="1">
      <c r="A11" s="14" t="s">
        <v>71</v>
      </c>
      <c r="B11" s="15"/>
      <c r="C11" s="16"/>
      <c r="D11" s="16"/>
      <c r="E11" s="16"/>
      <c r="F11" s="16"/>
      <c r="G11" s="16"/>
      <c r="H11" s="12"/>
      <c r="I11" s="13"/>
      <c r="J11" s="13"/>
      <c r="K11" s="209">
        <f>SUM(K9:K10)</f>
        <v>115699860</v>
      </c>
      <c r="L11" s="206"/>
      <c r="M11" s="209">
        <f>SUM(M9:M10)</f>
        <v>348181074</v>
      </c>
      <c r="N11" s="104"/>
      <c r="O11" s="209">
        <f>SUM(O9:O10)</f>
        <v>115699860</v>
      </c>
      <c r="P11" s="173"/>
      <c r="Q11" s="291">
        <f>SUM(Q9:Q10)</f>
        <v>348181074</v>
      </c>
      <c r="R11" s="18"/>
    </row>
    <row r="12" spans="1:18" ht="20.25" customHeight="1">
      <c r="A12" s="19" t="s">
        <v>72</v>
      </c>
      <c r="D12" s="12"/>
      <c r="E12" s="12"/>
      <c r="F12" s="12"/>
      <c r="G12" s="12"/>
      <c r="H12" s="12"/>
      <c r="I12" s="13"/>
      <c r="J12" s="13"/>
      <c r="K12" s="200"/>
      <c r="L12" s="200"/>
      <c r="M12" s="200"/>
      <c r="N12" s="104"/>
      <c r="O12" s="168"/>
      <c r="P12" s="173"/>
      <c r="Q12" s="218"/>
    </row>
    <row r="13" spans="1:18" ht="20.25" customHeight="1">
      <c r="B13" s="11" t="s">
        <v>73</v>
      </c>
      <c r="C13" s="116"/>
      <c r="D13" s="116"/>
      <c r="E13" s="116"/>
      <c r="F13" s="116"/>
      <c r="G13" s="116"/>
      <c r="H13" s="12"/>
      <c r="I13" s="20"/>
      <c r="J13" s="20"/>
      <c r="K13" s="198">
        <v>82386085</v>
      </c>
      <c r="L13" s="199"/>
      <c r="M13" s="203">
        <v>225858588</v>
      </c>
      <c r="N13" s="104"/>
      <c r="O13" s="183">
        <v>82386085</v>
      </c>
      <c r="P13" s="173"/>
      <c r="Q13" s="203">
        <v>225858588</v>
      </c>
    </row>
    <row r="14" spans="1:18" ht="20.25" customHeight="1">
      <c r="B14" s="11" t="s">
        <v>74</v>
      </c>
      <c r="C14" s="116"/>
      <c r="D14" s="116"/>
      <c r="E14" s="116"/>
      <c r="F14" s="116"/>
      <c r="G14" s="116"/>
      <c r="H14" s="12"/>
      <c r="I14" s="13"/>
      <c r="J14" s="13"/>
      <c r="K14" s="198">
        <v>408404</v>
      </c>
      <c r="L14" s="199"/>
      <c r="M14" s="204">
        <v>267218</v>
      </c>
      <c r="N14" s="104"/>
      <c r="O14" s="202">
        <v>408404</v>
      </c>
      <c r="P14" s="173"/>
      <c r="Q14" s="168">
        <v>267218</v>
      </c>
    </row>
    <row r="15" spans="1:18" ht="20.25" customHeight="1">
      <c r="A15" s="21" t="s">
        <v>75</v>
      </c>
      <c r="B15" s="21"/>
      <c r="C15" s="21"/>
      <c r="D15" s="21"/>
      <c r="E15" s="21"/>
      <c r="F15" s="21"/>
      <c r="G15" s="21"/>
      <c r="H15" s="12"/>
      <c r="I15" s="13"/>
      <c r="J15" s="13"/>
      <c r="K15" s="209">
        <f>SUM(K13:K14)</f>
        <v>82794489</v>
      </c>
      <c r="L15" s="206"/>
      <c r="M15" s="209">
        <f>SUM(M13:M14)</f>
        <v>226125806</v>
      </c>
      <c r="N15" s="104"/>
      <c r="O15" s="209">
        <f>SUM(O13:O14)</f>
        <v>82794489</v>
      </c>
      <c r="P15" s="173"/>
      <c r="Q15" s="291">
        <f>SUM(Q13:Q14)</f>
        <v>226125806</v>
      </c>
      <c r="R15" s="18"/>
    </row>
    <row r="16" spans="1:18" ht="20.25" customHeight="1">
      <c r="A16" s="19" t="s">
        <v>76</v>
      </c>
      <c r="B16" s="21"/>
      <c r="C16" s="21"/>
      <c r="D16" s="21"/>
      <c r="E16" s="21"/>
      <c r="F16" s="21"/>
      <c r="G16" s="21"/>
      <c r="H16" s="12"/>
      <c r="I16" s="13"/>
      <c r="J16" s="13"/>
      <c r="K16" s="206">
        <f>+K11-K15</f>
        <v>32905371</v>
      </c>
      <c r="L16" s="206"/>
      <c r="M16" s="206">
        <f>+M11-M15</f>
        <v>122055268</v>
      </c>
      <c r="N16" s="104"/>
      <c r="O16" s="189">
        <f>+O11-O15</f>
        <v>32905371</v>
      </c>
      <c r="P16" s="173"/>
      <c r="Q16" s="296">
        <f>+Q11-Q15</f>
        <v>122055268</v>
      </c>
      <c r="R16" s="18"/>
    </row>
    <row r="17" spans="1:19" ht="20.25" customHeight="1">
      <c r="A17" s="19" t="s">
        <v>77</v>
      </c>
      <c r="B17" s="21"/>
      <c r="C17" s="21"/>
      <c r="D17" s="21"/>
      <c r="E17" s="21"/>
      <c r="F17" s="21"/>
      <c r="G17" s="21"/>
      <c r="H17" s="12"/>
      <c r="I17" s="13"/>
      <c r="J17" s="13"/>
      <c r="K17" s="206"/>
      <c r="L17" s="206"/>
      <c r="M17" s="206"/>
      <c r="N17" s="104"/>
      <c r="O17" s="219"/>
      <c r="P17" s="173"/>
      <c r="Q17" s="219"/>
      <c r="R17" s="18"/>
    </row>
    <row r="18" spans="1:19" ht="20.25" customHeight="1">
      <c r="A18" s="19"/>
      <c r="B18" s="23" t="s">
        <v>77</v>
      </c>
      <c r="C18" s="21"/>
      <c r="D18" s="21"/>
      <c r="E18" s="21"/>
      <c r="F18" s="21"/>
      <c r="G18" s="21"/>
      <c r="H18" s="12"/>
      <c r="I18" s="13"/>
      <c r="J18" s="13"/>
      <c r="K18" s="198">
        <f>1140712</f>
        <v>1140712</v>
      </c>
      <c r="L18" s="206"/>
      <c r="M18" s="207">
        <v>1690807</v>
      </c>
      <c r="N18" s="104"/>
      <c r="O18" s="208">
        <v>1140712</v>
      </c>
      <c r="P18" s="173"/>
      <c r="Q18" s="207">
        <v>760043</v>
      </c>
      <c r="R18" s="18"/>
    </row>
    <row r="19" spans="1:19" ht="20.25" customHeight="1">
      <c r="A19" s="19"/>
      <c r="B19" s="19" t="s">
        <v>78</v>
      </c>
      <c r="C19" s="21"/>
      <c r="D19" s="21"/>
      <c r="E19" s="21"/>
      <c r="F19" s="21"/>
      <c r="G19" s="21"/>
      <c r="H19" s="12"/>
      <c r="I19" s="13"/>
      <c r="J19" s="13"/>
      <c r="K19" s="209">
        <f>SUM(K18:K18)</f>
        <v>1140712</v>
      </c>
      <c r="L19" s="206"/>
      <c r="M19" s="209">
        <f>SUM(M18:M18)</f>
        <v>1690807</v>
      </c>
      <c r="N19" s="104"/>
      <c r="O19" s="209">
        <f>SUM(O18:O18)</f>
        <v>1140712</v>
      </c>
      <c r="P19" s="173"/>
      <c r="Q19" s="209">
        <f>SUM(Q18:Q18)</f>
        <v>760043</v>
      </c>
      <c r="R19" s="18"/>
    </row>
    <row r="20" spans="1:19" ht="20.25" customHeight="1">
      <c r="A20" s="116" t="s">
        <v>79</v>
      </c>
      <c r="B20" s="16"/>
      <c r="C20" s="16"/>
      <c r="D20" s="16"/>
      <c r="E20" s="16"/>
      <c r="F20" s="16"/>
      <c r="G20" s="16"/>
      <c r="H20" s="12"/>
      <c r="I20" s="20"/>
      <c r="J20" s="20"/>
      <c r="K20" s="217">
        <f>+K19+K16</f>
        <v>34046083</v>
      </c>
      <c r="L20" s="206"/>
      <c r="M20" s="217">
        <f>+M19+M16</f>
        <v>123746075</v>
      </c>
      <c r="N20" s="104"/>
      <c r="O20" s="215">
        <f>+O19+O16</f>
        <v>34046083</v>
      </c>
      <c r="P20" s="173"/>
      <c r="Q20" s="217">
        <f>+Q19+Q16</f>
        <v>122815311</v>
      </c>
    </row>
    <row r="21" spans="1:19" ht="20.25" customHeight="1">
      <c r="A21" s="116" t="s">
        <v>80</v>
      </c>
      <c r="B21" s="16"/>
      <c r="C21" s="16"/>
      <c r="D21" s="16"/>
      <c r="E21" s="16"/>
      <c r="F21" s="16"/>
      <c r="G21" s="16"/>
      <c r="H21" s="12"/>
      <c r="I21" s="20"/>
      <c r="J21" s="20"/>
      <c r="K21" s="217"/>
      <c r="L21" s="217"/>
      <c r="M21" s="217"/>
      <c r="N21" s="104"/>
      <c r="O21" s="217"/>
      <c r="P21" s="173"/>
      <c r="Q21" s="217"/>
    </row>
    <row r="22" spans="1:19" ht="20.25" customHeight="1">
      <c r="B22" s="15" t="s">
        <v>81</v>
      </c>
      <c r="C22" s="15"/>
      <c r="D22" s="15"/>
      <c r="E22" s="15"/>
      <c r="F22" s="15"/>
      <c r="G22" s="15"/>
      <c r="H22" s="12"/>
      <c r="I22" s="13"/>
      <c r="J22" s="13"/>
      <c r="K22" s="198">
        <v>18729807</v>
      </c>
      <c r="L22" s="199"/>
      <c r="M22" s="203">
        <v>17965613</v>
      </c>
      <c r="N22" s="104"/>
      <c r="O22" s="183">
        <v>18240260</v>
      </c>
      <c r="P22" s="173"/>
      <c r="Q22" s="203">
        <v>17662181</v>
      </c>
    </row>
    <row r="23" spans="1:19" ht="20.25" customHeight="1">
      <c r="B23" s="70" t="s">
        <v>82</v>
      </c>
      <c r="C23" s="15"/>
      <c r="D23" s="15"/>
      <c r="E23" s="15"/>
      <c r="F23" s="15"/>
      <c r="G23" s="15"/>
      <c r="H23" s="12"/>
      <c r="I23" s="13"/>
      <c r="J23" s="13"/>
      <c r="K23" s="198">
        <v>-3268599</v>
      </c>
      <c r="L23" s="199"/>
      <c r="M23" s="203">
        <v>26278138</v>
      </c>
      <c r="N23" s="104"/>
      <c r="O23" s="183">
        <v>-3268599</v>
      </c>
      <c r="P23" s="173"/>
      <c r="Q23" s="203">
        <v>26278138</v>
      </c>
    </row>
    <row r="24" spans="1:19" ht="20.25" customHeight="1">
      <c r="B24" s="21" t="s">
        <v>83</v>
      </c>
      <c r="C24" s="21"/>
      <c r="D24" s="21"/>
      <c r="E24" s="21"/>
      <c r="F24" s="21"/>
      <c r="G24" s="21"/>
      <c r="H24" s="12"/>
      <c r="I24" s="13"/>
      <c r="J24" s="13"/>
      <c r="K24" s="209">
        <f>SUM(K22:K23)</f>
        <v>15461208</v>
      </c>
      <c r="L24" s="206"/>
      <c r="M24" s="209">
        <f>SUM(M22:M23)</f>
        <v>44243751</v>
      </c>
      <c r="N24" s="104"/>
      <c r="O24" s="298">
        <f>SUM(O22:O23)</f>
        <v>14971661</v>
      </c>
      <c r="P24" s="173"/>
      <c r="Q24" s="291">
        <f>SUM(Q22:Q23)</f>
        <v>43940319</v>
      </c>
    </row>
    <row r="25" spans="1:19" s="36" customFormat="1" ht="20.25" customHeight="1">
      <c r="A25" s="21" t="s">
        <v>166</v>
      </c>
      <c r="B25" s="21"/>
      <c r="C25" s="21"/>
      <c r="D25" s="21"/>
      <c r="E25" s="21"/>
      <c r="F25" s="21"/>
      <c r="G25" s="21"/>
      <c r="H25" s="12"/>
      <c r="I25" s="13"/>
      <c r="J25" s="13"/>
      <c r="K25" s="206">
        <f>+K16+K19-K24</f>
        <v>18584875</v>
      </c>
      <c r="L25" s="206"/>
      <c r="M25" s="206">
        <f>+M16+M19-M24</f>
        <v>79502324</v>
      </c>
      <c r="N25" s="104"/>
      <c r="O25" s="206">
        <f>+O16+O19-O24</f>
        <v>19074422</v>
      </c>
      <c r="P25" s="173"/>
      <c r="Q25" s="206">
        <f>+Q16+Q19-Q24</f>
        <v>78874992</v>
      </c>
      <c r="R25" s="3"/>
      <c r="S25" s="3"/>
    </row>
    <row r="26" spans="1:19" s="36" customFormat="1" ht="20.25" customHeight="1">
      <c r="A26" s="23" t="s">
        <v>84</v>
      </c>
      <c r="B26" s="3"/>
      <c r="C26" s="21"/>
      <c r="D26" s="21"/>
      <c r="E26" s="21"/>
      <c r="F26" s="21"/>
      <c r="G26" s="21"/>
      <c r="H26" s="12"/>
      <c r="I26" s="13"/>
      <c r="J26" s="13"/>
      <c r="K26" s="320">
        <v>415141</v>
      </c>
      <c r="L26" s="206"/>
      <c r="M26" s="206">
        <v>1219683</v>
      </c>
      <c r="N26" s="104"/>
      <c r="O26" s="189">
        <v>2015563</v>
      </c>
      <c r="P26" s="173"/>
      <c r="Q26" s="206">
        <v>1769849</v>
      </c>
      <c r="R26" s="18"/>
      <c r="S26" s="3"/>
    </row>
    <row r="27" spans="1:19" ht="20.25" customHeight="1">
      <c r="A27" s="15" t="s">
        <v>85</v>
      </c>
      <c r="B27" s="15"/>
      <c r="C27" s="15"/>
      <c r="D27" s="15"/>
      <c r="E27" s="15"/>
      <c r="F27" s="15"/>
      <c r="G27" s="15"/>
      <c r="H27" s="8"/>
      <c r="I27" s="25"/>
      <c r="J27" s="25"/>
      <c r="K27" s="186">
        <v>-4366</v>
      </c>
      <c r="L27" s="181"/>
      <c r="M27" s="210">
        <v>-12682</v>
      </c>
      <c r="N27" s="106"/>
      <c r="O27" s="211">
        <v>-4366</v>
      </c>
      <c r="P27" s="173"/>
      <c r="Q27" s="210">
        <v>-12682</v>
      </c>
    </row>
    <row r="28" spans="1:19" ht="20.25" customHeight="1">
      <c r="A28" s="19" t="s">
        <v>167</v>
      </c>
      <c r="B28" s="24"/>
      <c r="C28" s="24"/>
      <c r="D28" s="24"/>
      <c r="E28" s="24"/>
      <c r="F28" s="24"/>
      <c r="G28" s="24"/>
      <c r="H28" s="7"/>
      <c r="K28" s="183">
        <f>K25+K26+K27</f>
        <v>18995650</v>
      </c>
      <c r="L28" s="183"/>
      <c r="M28" s="183">
        <f>M25+M26+M27</f>
        <v>80709325</v>
      </c>
      <c r="N28" s="106"/>
      <c r="O28" s="183">
        <f>O25+O26+O27</f>
        <v>21085619</v>
      </c>
      <c r="P28" s="173"/>
      <c r="Q28" s="183">
        <f>Q25+Q26+Q27</f>
        <v>80632159</v>
      </c>
    </row>
    <row r="29" spans="1:19" ht="20.25" customHeight="1">
      <c r="A29" s="22" t="s">
        <v>86</v>
      </c>
      <c r="I29" s="8">
        <v>16</v>
      </c>
      <c r="J29" s="8"/>
      <c r="K29" s="198">
        <v>-5274460</v>
      </c>
      <c r="L29" s="212"/>
      <c r="M29" s="210">
        <v>-15937924</v>
      </c>
      <c r="N29" s="106"/>
      <c r="O29" s="211">
        <v>-5274460</v>
      </c>
      <c r="P29" s="173"/>
      <c r="Q29" s="210">
        <v>-15937924</v>
      </c>
      <c r="R29" s="213"/>
    </row>
    <row r="30" spans="1:19" ht="20.25" customHeight="1">
      <c r="A30" s="19" t="s">
        <v>87</v>
      </c>
      <c r="B30" s="15"/>
      <c r="C30" s="15"/>
      <c r="D30" s="15"/>
      <c r="E30" s="15"/>
      <c r="F30" s="15"/>
      <c r="G30" s="15"/>
      <c r="K30" s="209">
        <f>SUM(K28:K29)</f>
        <v>13721190</v>
      </c>
      <c r="L30" s="206"/>
      <c r="M30" s="209">
        <f>SUM(M28:M29)</f>
        <v>64771401</v>
      </c>
      <c r="N30" s="106"/>
      <c r="O30" s="291">
        <f>SUM(O28:O29)</f>
        <v>15811159</v>
      </c>
      <c r="P30" s="173"/>
      <c r="Q30" s="291">
        <f>SUM(Q28:Q29)</f>
        <v>64694235</v>
      </c>
    </row>
    <row r="31" spans="1:19" ht="20.25" customHeight="1">
      <c r="A31" s="19" t="s">
        <v>168</v>
      </c>
      <c r="B31" s="15"/>
      <c r="C31" s="15"/>
      <c r="D31" s="15"/>
      <c r="E31" s="15"/>
      <c r="F31" s="15"/>
      <c r="G31" s="15"/>
      <c r="K31" s="210">
        <v>0</v>
      </c>
      <c r="L31" s="220"/>
      <c r="M31" s="210">
        <v>0</v>
      </c>
      <c r="N31" s="221"/>
      <c r="O31" s="211">
        <v>0</v>
      </c>
      <c r="P31" s="221"/>
      <c r="Q31" s="210">
        <v>0</v>
      </c>
    </row>
    <row r="32" spans="1:19" ht="20.25" customHeight="1" thickBot="1">
      <c r="A32" s="19" t="s">
        <v>88</v>
      </c>
      <c r="B32" s="19"/>
      <c r="C32" s="15"/>
      <c r="D32" s="15"/>
      <c r="E32" s="15"/>
      <c r="F32" s="15"/>
      <c r="G32" s="15"/>
      <c r="K32" s="228">
        <f>SUM(K30:K31)</f>
        <v>13721190</v>
      </c>
      <c r="L32" s="212"/>
      <c r="M32" s="228">
        <f>SUM(M30:M31)</f>
        <v>64771401</v>
      </c>
      <c r="N32" s="106"/>
      <c r="O32" s="228">
        <f>SUM(O30:O31)</f>
        <v>15811159</v>
      </c>
      <c r="P32" s="173"/>
      <c r="Q32" s="228">
        <f>SUM(Q30:Q31)</f>
        <v>64694235</v>
      </c>
    </row>
    <row r="33" spans="1:23" ht="20.25" customHeight="1" thickTop="1">
      <c r="A33" s="22" t="s">
        <v>89</v>
      </c>
      <c r="B33" s="22"/>
      <c r="C33" s="50"/>
      <c r="D33" s="50"/>
      <c r="E33" s="50"/>
      <c r="F33" s="50"/>
      <c r="G33" s="50"/>
      <c r="H33" s="50"/>
      <c r="I33" s="50"/>
      <c r="J33" s="50"/>
      <c r="K33" s="223"/>
      <c r="L33" s="223"/>
      <c r="M33" s="223"/>
      <c r="N33" s="224"/>
      <c r="O33" s="225"/>
      <c r="P33" s="224"/>
      <c r="Q33" s="226"/>
      <c r="R33" s="26"/>
      <c r="S33" s="112"/>
    </row>
    <row r="34" spans="1:23" ht="20.25" customHeight="1">
      <c r="A34" s="50"/>
      <c r="B34" s="50"/>
      <c r="C34" s="22" t="s">
        <v>90</v>
      </c>
      <c r="D34" s="50"/>
      <c r="E34" s="50"/>
      <c r="F34" s="50"/>
      <c r="G34" s="50"/>
      <c r="H34" s="50"/>
      <c r="I34" s="50"/>
      <c r="J34" s="50"/>
      <c r="K34" s="299">
        <f>+K30</f>
        <v>13721190</v>
      </c>
      <c r="L34" s="299"/>
      <c r="M34" s="299">
        <f>+M30</f>
        <v>64771401</v>
      </c>
      <c r="N34" s="227"/>
      <c r="O34" s="299">
        <f>+O30</f>
        <v>15811159</v>
      </c>
      <c r="P34" s="227"/>
      <c r="Q34" s="299">
        <f>+Q30</f>
        <v>64694235</v>
      </c>
      <c r="R34" s="26"/>
      <c r="S34" s="112"/>
    </row>
    <row r="35" spans="1:23" s="50" customFormat="1" ht="20.25" customHeight="1">
      <c r="C35" s="22" t="s">
        <v>91</v>
      </c>
      <c r="K35" s="210">
        <v>0</v>
      </c>
      <c r="L35" s="212"/>
      <c r="M35" s="210">
        <v>0</v>
      </c>
      <c r="N35" s="106"/>
      <c r="O35" s="211">
        <v>0</v>
      </c>
      <c r="P35" s="212"/>
      <c r="Q35" s="210">
        <v>0</v>
      </c>
      <c r="R35" s="26"/>
      <c r="S35" s="112"/>
      <c r="T35" s="26"/>
      <c r="U35" s="112"/>
      <c r="V35" s="26"/>
      <c r="W35" s="112"/>
    </row>
    <row r="36" spans="1:23" s="50" customFormat="1" ht="20.25" customHeight="1" thickBot="1">
      <c r="K36" s="228">
        <f>SUM(K34:K35)</f>
        <v>13721190</v>
      </c>
      <c r="L36" s="212"/>
      <c r="M36" s="228">
        <f>SUM(M34:M35)</f>
        <v>64771401</v>
      </c>
      <c r="N36" s="106"/>
      <c r="O36" s="300">
        <f>SUM(O34:O35)</f>
        <v>15811159</v>
      </c>
      <c r="P36" s="173"/>
      <c r="Q36" s="297">
        <f>SUM(Q34:Q35)</f>
        <v>64694235</v>
      </c>
      <c r="R36" s="26"/>
      <c r="S36" s="112"/>
    </row>
    <row r="37" spans="1:23" s="50" customFormat="1" ht="20.25" customHeight="1" thickTop="1">
      <c r="A37" s="19" t="s">
        <v>92</v>
      </c>
      <c r="K37" s="223"/>
      <c r="L37" s="223"/>
      <c r="M37" s="223"/>
      <c r="N37" s="224"/>
      <c r="O37" s="225"/>
      <c r="P37" s="224"/>
      <c r="Q37" s="226"/>
      <c r="R37" s="26"/>
      <c r="S37" s="112"/>
    </row>
    <row r="38" spans="1:23" s="50" customFormat="1" ht="20.25" customHeight="1">
      <c r="C38" s="22" t="s">
        <v>93</v>
      </c>
      <c r="K38" s="299">
        <f>+K32</f>
        <v>13721190</v>
      </c>
      <c r="L38" s="299"/>
      <c r="M38" s="299">
        <f>+M32</f>
        <v>64771401</v>
      </c>
      <c r="N38" s="227"/>
      <c r="O38" s="299">
        <f>+O32</f>
        <v>15811159</v>
      </c>
      <c r="P38" s="227"/>
      <c r="Q38" s="299">
        <f>+Q32</f>
        <v>64694235</v>
      </c>
      <c r="R38" s="26"/>
      <c r="S38" s="112"/>
    </row>
    <row r="39" spans="1:23" s="50" customFormat="1" ht="20.25" customHeight="1">
      <c r="C39" s="22" t="s">
        <v>91</v>
      </c>
      <c r="K39" s="210">
        <v>0</v>
      </c>
      <c r="L39" s="212"/>
      <c r="M39" s="210">
        <v>0</v>
      </c>
      <c r="N39" s="106"/>
      <c r="O39" s="211">
        <v>0</v>
      </c>
      <c r="P39" s="227"/>
      <c r="Q39" s="210">
        <v>0</v>
      </c>
      <c r="R39" s="26"/>
      <c r="S39" s="112"/>
      <c r="T39" s="26"/>
      <c r="U39" s="112"/>
      <c r="V39" s="26"/>
      <c r="W39" s="112"/>
    </row>
    <row r="40" spans="1:23" s="50" customFormat="1" ht="20.25" customHeight="1" thickBot="1">
      <c r="K40" s="228">
        <f>SUM(K38:K38)</f>
        <v>13721190</v>
      </c>
      <c r="L40" s="212"/>
      <c r="M40" s="228">
        <f>SUM(M38:M38)</f>
        <v>64771401</v>
      </c>
      <c r="N40" s="106"/>
      <c r="O40" s="300">
        <f>SUM(O38:O38)</f>
        <v>15811159</v>
      </c>
      <c r="P40" s="173"/>
      <c r="Q40" s="297">
        <f>SUM(Q38:Q38)</f>
        <v>64694235</v>
      </c>
      <c r="R40" s="26"/>
      <c r="S40" s="112"/>
    </row>
    <row r="41" spans="1:23" s="50" customFormat="1" ht="20.25" customHeight="1" thickTop="1">
      <c r="K41" s="222"/>
      <c r="L41" s="222"/>
      <c r="M41" s="222"/>
      <c r="N41" s="106"/>
      <c r="O41" s="229"/>
      <c r="P41" s="173"/>
      <c r="Q41" s="229"/>
      <c r="R41" s="26"/>
      <c r="S41" s="112"/>
    </row>
    <row r="42" spans="1:23" s="50" customFormat="1" ht="20.25" customHeight="1" thickBot="1">
      <c r="A42" s="22" t="s">
        <v>169</v>
      </c>
      <c r="B42" s="22"/>
      <c r="C42" s="22"/>
      <c r="D42" s="22"/>
      <c r="E42" s="22"/>
      <c r="F42" s="22"/>
      <c r="G42" s="22"/>
      <c r="H42" s="3"/>
      <c r="I42" s="8"/>
      <c r="J42" s="8"/>
      <c r="K42" s="243">
        <f>K30/1076210468</f>
        <v>1.2749541477234543E-2</v>
      </c>
      <c r="L42" s="242"/>
      <c r="M42" s="243">
        <f>M30/1076210468</f>
        <v>6.0184697069867191E-2</v>
      </c>
      <c r="N42" s="301"/>
      <c r="O42" s="243">
        <f>O30/1076210468</f>
        <v>1.4691511995216906E-2</v>
      </c>
      <c r="P42" s="302"/>
      <c r="Q42" s="243">
        <f>Q30/1076210468</f>
        <v>6.0112995481474911E-2</v>
      </c>
      <c r="R42" s="3"/>
      <c r="S42" s="3"/>
    </row>
    <row r="43" spans="1:23" s="50" customFormat="1" ht="20.25" customHeight="1" thickTop="1">
      <c r="A43" s="22"/>
      <c r="B43" s="22"/>
      <c r="C43" s="22"/>
      <c r="D43" s="22"/>
      <c r="E43" s="22"/>
      <c r="F43" s="22"/>
      <c r="G43" s="22"/>
      <c r="H43" s="3"/>
      <c r="I43" s="8"/>
      <c r="J43" s="8"/>
      <c r="K43" s="57"/>
      <c r="L43" s="57"/>
      <c r="M43" s="57"/>
      <c r="N43" s="3"/>
      <c r="O43" s="57"/>
      <c r="P43" s="7"/>
      <c r="Q43" s="57"/>
      <c r="R43" s="3"/>
      <c r="S43" s="3"/>
    </row>
    <row r="44" spans="1:23" ht="20.25" customHeight="1">
      <c r="A44" s="319" t="s">
        <v>165</v>
      </c>
      <c r="B44" s="1"/>
      <c r="C44" s="1"/>
      <c r="D44" s="1"/>
      <c r="E44" s="12"/>
      <c r="F44" s="12"/>
      <c r="G44" s="12"/>
      <c r="H44" s="12"/>
      <c r="I44" s="12"/>
      <c r="J44" s="12"/>
      <c r="K44" s="110"/>
      <c r="L44" s="110"/>
      <c r="M44" s="110"/>
      <c r="N44" s="12"/>
      <c r="O44" s="100"/>
      <c r="P44" s="7"/>
      <c r="Q44" s="100"/>
    </row>
    <row r="45" spans="1:23" ht="21" customHeight="1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71"/>
      <c r="L45" s="71"/>
      <c r="M45" s="71"/>
      <c r="N45" s="29"/>
      <c r="O45" s="71"/>
      <c r="P45" s="28"/>
      <c r="Q45" s="28"/>
      <c r="R45" s="28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71"/>
      <c r="L46" s="71"/>
      <c r="M46" s="71"/>
      <c r="N46" s="29"/>
      <c r="O46" s="71"/>
      <c r="P46" s="28"/>
      <c r="Q46" s="28"/>
      <c r="R46" s="28"/>
    </row>
    <row r="47" spans="1:23" s="11" customFormat="1" ht="21" customHeight="1">
      <c r="A47" s="30"/>
      <c r="B47" s="1"/>
      <c r="C47" s="1"/>
      <c r="D47" s="30"/>
      <c r="E47" s="30"/>
      <c r="F47" s="30"/>
      <c r="G47" s="30"/>
      <c r="H47" s="1"/>
      <c r="I47" s="3"/>
      <c r="J47" s="3"/>
      <c r="K47" s="30"/>
      <c r="L47" s="30"/>
      <c r="M47" s="30"/>
      <c r="N47" s="30"/>
      <c r="O47" s="31"/>
      <c r="P47" s="30"/>
      <c r="Q47" s="32"/>
      <c r="R47" s="3"/>
      <c r="S47" s="3"/>
    </row>
    <row r="48" spans="1:23" s="11" customFormat="1" ht="21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  <c r="R48" s="3"/>
      <c r="S48" s="3"/>
    </row>
    <row r="49" spans="4:15" ht="21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C3D9-0B12-4AE9-8BD6-0A2E5E46F7FC}">
  <dimension ref="A1:W49"/>
  <sheetViews>
    <sheetView view="pageBreakPreview" topLeftCell="A21" zoomScale="90" zoomScaleNormal="70" zoomScaleSheetLayoutView="90" workbookViewId="0">
      <selection activeCell="A44" sqref="A44:D44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65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66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6" t="s">
        <v>3</v>
      </c>
    </row>
    <row r="6" spans="1:18" ht="20.25" customHeight="1">
      <c r="I6" s="7"/>
      <c r="J6" s="7"/>
      <c r="K6" s="335" t="s">
        <v>4</v>
      </c>
      <c r="L6" s="335"/>
      <c r="M6" s="335"/>
      <c r="N6" s="113"/>
      <c r="O6" s="336" t="s">
        <v>5</v>
      </c>
      <c r="P6" s="336"/>
      <c r="Q6" s="336"/>
    </row>
    <row r="7" spans="1:18" ht="20.25" customHeight="1">
      <c r="I7" s="115" t="s">
        <v>7</v>
      </c>
      <c r="J7" s="49"/>
      <c r="K7" s="197" t="s">
        <v>34</v>
      </c>
      <c r="L7" s="49"/>
      <c r="M7" s="197" t="s">
        <v>67</v>
      </c>
      <c r="N7" s="113"/>
      <c r="O7" s="197" t="s">
        <v>34</v>
      </c>
      <c r="P7" s="49"/>
      <c r="Q7" s="197" t="s">
        <v>67</v>
      </c>
    </row>
    <row r="8" spans="1:18" ht="20.25" customHeight="1">
      <c r="A8" s="337" t="s">
        <v>68</v>
      </c>
      <c r="B8" s="337"/>
      <c r="C8" s="337"/>
      <c r="D8" s="337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69</v>
      </c>
      <c r="C9" s="116"/>
      <c r="D9" s="116"/>
      <c r="E9" s="116"/>
      <c r="F9" s="116"/>
      <c r="G9" s="116"/>
      <c r="I9" s="8"/>
      <c r="J9" s="8"/>
      <c r="K9" s="198">
        <f>+O9</f>
        <v>291322094</v>
      </c>
      <c r="L9" s="199"/>
      <c r="M9" s="200">
        <v>556332951</v>
      </c>
      <c r="N9" s="201"/>
      <c r="O9" s="321">
        <v>291322094</v>
      </c>
      <c r="P9" s="173"/>
      <c r="Q9" s="198">
        <v>556332951</v>
      </c>
    </row>
    <row r="10" spans="1:18" ht="20.25" customHeight="1">
      <c r="B10" s="11" t="s">
        <v>70</v>
      </c>
      <c r="C10" s="116"/>
      <c r="D10" s="116"/>
      <c r="E10" s="116"/>
      <c r="F10" s="116"/>
      <c r="G10" s="116"/>
      <c r="H10" s="12"/>
      <c r="I10" s="13"/>
      <c r="J10" s="13"/>
      <c r="K10" s="198">
        <f>+O10</f>
        <v>1124287</v>
      </c>
      <c r="L10" s="183"/>
      <c r="M10" s="183">
        <v>1275610</v>
      </c>
      <c r="N10" s="201"/>
      <c r="O10" s="205">
        <v>1124287</v>
      </c>
      <c r="P10" s="174"/>
      <c r="Q10" s="202">
        <v>1275610</v>
      </c>
    </row>
    <row r="11" spans="1:18" ht="20.25" customHeight="1">
      <c r="A11" s="14" t="s">
        <v>71</v>
      </c>
      <c r="B11" s="15"/>
      <c r="C11" s="16"/>
      <c r="D11" s="16"/>
      <c r="E11" s="16"/>
      <c r="F11" s="16"/>
      <c r="G11" s="16"/>
      <c r="H11" s="12"/>
      <c r="I11" s="13"/>
      <c r="J11" s="13"/>
      <c r="K11" s="209">
        <f>SUM(K9:K10)</f>
        <v>292446381</v>
      </c>
      <c r="L11" s="206"/>
      <c r="M11" s="209">
        <f>SUM(M9:M10)</f>
        <v>557608561</v>
      </c>
      <c r="N11" s="104"/>
      <c r="O11" s="209">
        <f>SUM(O9:O10)</f>
        <v>292446381</v>
      </c>
      <c r="P11" s="173"/>
      <c r="Q11" s="291">
        <f>SUM(Q9:Q10)</f>
        <v>557608561</v>
      </c>
      <c r="R11" s="18"/>
    </row>
    <row r="12" spans="1:18" ht="20.25" customHeight="1">
      <c r="A12" s="19" t="s">
        <v>72</v>
      </c>
      <c r="D12" s="12"/>
      <c r="E12" s="12"/>
      <c r="F12" s="12"/>
      <c r="G12" s="12"/>
      <c r="H12" s="12"/>
      <c r="I12" s="13"/>
      <c r="J12" s="13"/>
      <c r="K12" s="200"/>
      <c r="L12" s="200"/>
      <c r="M12" s="200"/>
      <c r="N12" s="104"/>
      <c r="O12" s="168"/>
      <c r="P12" s="173"/>
      <c r="Q12" s="218"/>
    </row>
    <row r="13" spans="1:18" ht="20.25" customHeight="1">
      <c r="B13" s="11" t="s">
        <v>73</v>
      </c>
      <c r="C13" s="116"/>
      <c r="D13" s="116"/>
      <c r="E13" s="116"/>
      <c r="F13" s="116"/>
      <c r="G13" s="116"/>
      <c r="H13" s="12"/>
      <c r="I13" s="20"/>
      <c r="J13" s="20"/>
      <c r="K13" s="198">
        <f>+O13</f>
        <v>196989707</v>
      </c>
      <c r="L13" s="199"/>
      <c r="M13" s="203">
        <v>408517499</v>
      </c>
      <c r="N13" s="104"/>
      <c r="O13" s="185">
        <v>196989707</v>
      </c>
      <c r="P13" s="173"/>
      <c r="Q13" s="203">
        <v>408517499</v>
      </c>
    </row>
    <row r="14" spans="1:18" ht="20.25" customHeight="1">
      <c r="B14" s="11" t="s">
        <v>74</v>
      </c>
      <c r="C14" s="116"/>
      <c r="D14" s="116"/>
      <c r="E14" s="116"/>
      <c r="F14" s="116"/>
      <c r="G14" s="116"/>
      <c r="H14" s="12"/>
      <c r="I14" s="13"/>
      <c r="J14" s="13"/>
      <c r="K14" s="198">
        <f>+O14</f>
        <v>703806</v>
      </c>
      <c r="L14" s="199"/>
      <c r="M14" s="204">
        <v>589924</v>
      </c>
      <c r="N14" s="104"/>
      <c r="O14" s="205">
        <v>703806</v>
      </c>
      <c r="P14" s="173"/>
      <c r="Q14" s="168">
        <v>589924</v>
      </c>
    </row>
    <row r="15" spans="1:18" ht="20.25" customHeight="1">
      <c r="A15" s="21" t="s">
        <v>75</v>
      </c>
      <c r="B15" s="21"/>
      <c r="C15" s="21"/>
      <c r="D15" s="21"/>
      <c r="E15" s="21"/>
      <c r="F15" s="21"/>
      <c r="G15" s="21"/>
      <c r="H15" s="12"/>
      <c r="I15" s="13"/>
      <c r="J15" s="13"/>
      <c r="K15" s="209">
        <f>SUM(K13:K14)</f>
        <v>197693513</v>
      </c>
      <c r="L15" s="206"/>
      <c r="M15" s="209">
        <f>SUM(M13:M14)</f>
        <v>409107423</v>
      </c>
      <c r="N15" s="104"/>
      <c r="O15" s="209">
        <f>SUM(O13:O14)</f>
        <v>197693513</v>
      </c>
      <c r="P15" s="173"/>
      <c r="Q15" s="291">
        <f>SUM(Q13:Q14)</f>
        <v>409107423</v>
      </c>
      <c r="R15" s="18"/>
    </row>
    <row r="16" spans="1:18" ht="20.25" customHeight="1">
      <c r="A16" s="19" t="s">
        <v>76</v>
      </c>
      <c r="B16" s="21"/>
      <c r="C16" s="21"/>
      <c r="D16" s="21"/>
      <c r="E16" s="21"/>
      <c r="F16" s="21"/>
      <c r="G16" s="21"/>
      <c r="H16" s="12"/>
      <c r="I16" s="13"/>
      <c r="J16" s="13"/>
      <c r="K16" s="206">
        <f>+K11-K15</f>
        <v>94752868</v>
      </c>
      <c r="L16" s="206"/>
      <c r="M16" s="206">
        <f>+M11-M15</f>
        <v>148501138</v>
      </c>
      <c r="N16" s="104"/>
      <c r="O16" s="189">
        <f>+O11-O15</f>
        <v>94752868</v>
      </c>
      <c r="P16" s="173"/>
      <c r="Q16" s="296">
        <f>+Q11-Q15</f>
        <v>148501138</v>
      </c>
      <c r="R16" s="18"/>
    </row>
    <row r="17" spans="1:19" ht="20.25" customHeight="1">
      <c r="A17" s="19" t="s">
        <v>77</v>
      </c>
      <c r="B17" s="21"/>
      <c r="C17" s="21"/>
      <c r="D17" s="21"/>
      <c r="E17" s="21"/>
      <c r="F17" s="21"/>
      <c r="G17" s="21"/>
      <c r="H17" s="12"/>
      <c r="I17" s="13"/>
      <c r="J17" s="13"/>
      <c r="K17" s="206"/>
      <c r="L17" s="206"/>
      <c r="M17" s="206"/>
      <c r="N17" s="104"/>
      <c r="O17" s="219"/>
      <c r="P17" s="173"/>
      <c r="Q17" s="219"/>
      <c r="R17" s="18"/>
    </row>
    <row r="18" spans="1:19" ht="20.25" customHeight="1">
      <c r="A18" s="19"/>
      <c r="B18" s="23" t="s">
        <v>77</v>
      </c>
      <c r="C18" s="21"/>
      <c r="D18" s="21"/>
      <c r="E18" s="21"/>
      <c r="F18" s="21"/>
      <c r="G18" s="21"/>
      <c r="H18" s="12"/>
      <c r="I18" s="13"/>
      <c r="J18" s="13"/>
      <c r="K18" s="198">
        <f>+O18</f>
        <v>2575292</v>
      </c>
      <c r="L18" s="206"/>
      <c r="M18" s="207">
        <v>2608946</v>
      </c>
      <c r="N18" s="104"/>
      <c r="O18" s="322">
        <v>2575292</v>
      </c>
      <c r="P18" s="173"/>
      <c r="Q18" s="207">
        <v>1678182</v>
      </c>
      <c r="R18" s="18"/>
    </row>
    <row r="19" spans="1:19" ht="20.25" customHeight="1">
      <c r="A19" s="19"/>
      <c r="B19" s="19" t="s">
        <v>78</v>
      </c>
      <c r="C19" s="21"/>
      <c r="D19" s="21"/>
      <c r="E19" s="21"/>
      <c r="F19" s="21"/>
      <c r="G19" s="21"/>
      <c r="H19" s="12"/>
      <c r="I19" s="13"/>
      <c r="J19" s="13"/>
      <c r="K19" s="209">
        <f>SUM(K18:K18)</f>
        <v>2575292</v>
      </c>
      <c r="L19" s="206"/>
      <c r="M19" s="209">
        <f>SUM(M18:M18)</f>
        <v>2608946</v>
      </c>
      <c r="N19" s="104"/>
      <c r="O19" s="209">
        <f>SUM(O18:O18)</f>
        <v>2575292</v>
      </c>
      <c r="P19" s="173"/>
      <c r="Q19" s="209">
        <f>SUM(Q18:Q18)</f>
        <v>1678182</v>
      </c>
      <c r="R19" s="18"/>
    </row>
    <row r="20" spans="1:19" ht="20.25" customHeight="1">
      <c r="A20" s="116" t="s">
        <v>79</v>
      </c>
      <c r="B20" s="16"/>
      <c r="C20" s="16"/>
      <c r="D20" s="16"/>
      <c r="E20" s="16"/>
      <c r="F20" s="16"/>
      <c r="G20" s="16"/>
      <c r="H20" s="12"/>
      <c r="I20" s="20"/>
      <c r="J20" s="20"/>
      <c r="K20" s="217">
        <f>+K19+K16</f>
        <v>97328160</v>
      </c>
      <c r="L20" s="206"/>
      <c r="M20" s="217">
        <f>+M19+M16</f>
        <v>151110084</v>
      </c>
      <c r="N20" s="104"/>
      <c r="O20" s="215">
        <f>+O19+O16</f>
        <v>97328160</v>
      </c>
      <c r="P20" s="173"/>
      <c r="Q20" s="217">
        <f>+Q19+Q16</f>
        <v>150179320</v>
      </c>
    </row>
    <row r="21" spans="1:19" ht="20.25" customHeight="1">
      <c r="A21" s="116" t="s">
        <v>80</v>
      </c>
      <c r="B21" s="16"/>
      <c r="C21" s="16"/>
      <c r="D21" s="16"/>
      <c r="E21" s="16"/>
      <c r="F21" s="16"/>
      <c r="G21" s="16"/>
      <c r="H21" s="12"/>
      <c r="I21" s="20"/>
      <c r="J21" s="20"/>
      <c r="K21" s="217"/>
      <c r="L21" s="217"/>
      <c r="M21" s="217"/>
      <c r="N21" s="104"/>
      <c r="O21" s="217"/>
      <c r="P21" s="173"/>
      <c r="Q21" s="217"/>
    </row>
    <row r="22" spans="1:19" ht="20.25" customHeight="1">
      <c r="B22" s="15" t="s">
        <v>81</v>
      </c>
      <c r="C22" s="15"/>
      <c r="D22" s="15"/>
      <c r="E22" s="15"/>
      <c r="F22" s="15"/>
      <c r="G22" s="15"/>
      <c r="H22" s="12"/>
      <c r="I22" s="13"/>
      <c r="J22" s="13"/>
      <c r="K22" s="198">
        <f>828839+O22</f>
        <v>34589914</v>
      </c>
      <c r="L22" s="199"/>
      <c r="M22" s="203">
        <v>35018598</v>
      </c>
      <c r="N22" s="104"/>
      <c r="O22" s="185">
        <v>33761075</v>
      </c>
      <c r="P22" s="173"/>
      <c r="Q22" s="203">
        <v>34498407</v>
      </c>
    </row>
    <row r="23" spans="1:19" ht="20.25" customHeight="1">
      <c r="B23" s="70" t="s">
        <v>82</v>
      </c>
      <c r="C23" s="15"/>
      <c r="D23" s="15"/>
      <c r="E23" s="15"/>
      <c r="F23" s="15"/>
      <c r="G23" s="15"/>
      <c r="H23" s="12"/>
      <c r="I23" s="13"/>
      <c r="J23" s="13"/>
      <c r="K23" s="198">
        <f>+O23</f>
        <v>-15081490</v>
      </c>
      <c r="L23" s="199"/>
      <c r="M23" s="203">
        <v>31036077</v>
      </c>
      <c r="N23" s="104"/>
      <c r="O23" s="185">
        <v>-15081490</v>
      </c>
      <c r="P23" s="173"/>
      <c r="Q23" s="203">
        <v>31036077</v>
      </c>
    </row>
    <row r="24" spans="1:19" ht="20.25" customHeight="1">
      <c r="B24" s="21" t="s">
        <v>83</v>
      </c>
      <c r="C24" s="21"/>
      <c r="D24" s="21"/>
      <c r="E24" s="21"/>
      <c r="F24" s="21"/>
      <c r="G24" s="21"/>
      <c r="H24" s="12"/>
      <c r="I24" s="13"/>
      <c r="J24" s="13"/>
      <c r="K24" s="209">
        <f>SUM(K22:K23)</f>
        <v>19508424</v>
      </c>
      <c r="L24" s="206"/>
      <c r="M24" s="209">
        <f>SUM(M22:M23)</f>
        <v>66054675</v>
      </c>
      <c r="N24" s="104"/>
      <c r="O24" s="298">
        <f>SUM(O22:O23)</f>
        <v>18679585</v>
      </c>
      <c r="P24" s="173"/>
      <c r="Q24" s="291">
        <f>SUM(Q22:Q23)</f>
        <v>65534484</v>
      </c>
    </row>
    <row r="25" spans="1:19" s="36" customFormat="1" ht="20.25" customHeight="1">
      <c r="A25" s="21" t="s">
        <v>166</v>
      </c>
      <c r="B25" s="21"/>
      <c r="C25" s="21"/>
      <c r="D25" s="21"/>
      <c r="E25" s="21"/>
      <c r="F25" s="21"/>
      <c r="G25" s="21"/>
      <c r="H25" s="12"/>
      <c r="I25" s="13"/>
      <c r="J25" s="13"/>
      <c r="K25" s="206">
        <f>+K16+K19-K24</f>
        <v>77819736</v>
      </c>
      <c r="L25" s="206"/>
      <c r="M25" s="206">
        <f>+M16+M19-M24</f>
        <v>85055409</v>
      </c>
      <c r="N25" s="104"/>
      <c r="O25" s="206">
        <f>+O16+O19-O24</f>
        <v>78648575</v>
      </c>
      <c r="P25" s="173"/>
      <c r="Q25" s="206">
        <f>+Q16+Q19-Q24</f>
        <v>84644836</v>
      </c>
      <c r="R25" s="3"/>
      <c r="S25" s="3"/>
    </row>
    <row r="26" spans="1:19" s="36" customFormat="1" ht="20.25" customHeight="1">
      <c r="A26" s="23" t="s">
        <v>84</v>
      </c>
      <c r="B26" s="3"/>
      <c r="C26" s="21"/>
      <c r="D26" s="21"/>
      <c r="E26" s="21"/>
      <c r="F26" s="21"/>
      <c r="G26" s="21"/>
      <c r="H26" s="12"/>
      <c r="I26" s="13"/>
      <c r="J26" s="13"/>
      <c r="K26" s="198">
        <f>320+O26-3159403</f>
        <v>817097</v>
      </c>
      <c r="L26" s="206"/>
      <c r="M26" s="206">
        <v>2049426</v>
      </c>
      <c r="N26" s="104"/>
      <c r="O26" s="190">
        <v>3976180</v>
      </c>
      <c r="P26" s="173"/>
      <c r="Q26" s="206">
        <v>2948413</v>
      </c>
      <c r="R26" s="18"/>
      <c r="S26" s="3"/>
    </row>
    <row r="27" spans="1:19" ht="20.25" customHeight="1">
      <c r="A27" s="15" t="s">
        <v>85</v>
      </c>
      <c r="B27" s="15"/>
      <c r="C27" s="15"/>
      <c r="D27" s="15"/>
      <c r="E27" s="15"/>
      <c r="F27" s="15"/>
      <c r="G27" s="15"/>
      <c r="H27" s="8"/>
      <c r="I27" s="25"/>
      <c r="J27" s="25"/>
      <c r="K27" s="186">
        <f>+O27</f>
        <v>-10863</v>
      </c>
      <c r="L27" s="181"/>
      <c r="M27" s="210">
        <v>-169242</v>
      </c>
      <c r="N27" s="106"/>
      <c r="O27" s="323">
        <v>-10863</v>
      </c>
      <c r="P27" s="173"/>
      <c r="Q27" s="210">
        <v>-27360</v>
      </c>
    </row>
    <row r="28" spans="1:19" ht="20.25" customHeight="1">
      <c r="A28" s="19" t="s">
        <v>167</v>
      </c>
      <c r="B28" s="24"/>
      <c r="C28" s="24"/>
      <c r="D28" s="24"/>
      <c r="E28" s="24"/>
      <c r="F28" s="24"/>
      <c r="G28" s="24"/>
      <c r="H28" s="7"/>
      <c r="K28" s="183">
        <f>K25+K26+K27</f>
        <v>78625970</v>
      </c>
      <c r="L28" s="183"/>
      <c r="M28" s="183">
        <f>M25+M26+M27</f>
        <v>86935593</v>
      </c>
      <c r="N28" s="106"/>
      <c r="O28" s="183">
        <f>O25+O26+O27</f>
        <v>82613892</v>
      </c>
      <c r="P28" s="173"/>
      <c r="Q28" s="183">
        <f>Q25+Q26+Q27</f>
        <v>87565889</v>
      </c>
    </row>
    <row r="29" spans="1:19" ht="20.25" customHeight="1">
      <c r="A29" s="22" t="s">
        <v>86</v>
      </c>
      <c r="I29" s="8">
        <v>16</v>
      </c>
      <c r="J29" s="8"/>
      <c r="K29" s="198">
        <f>+O29</f>
        <v>-17585160</v>
      </c>
      <c r="L29" s="212"/>
      <c r="M29" s="210">
        <v>-17766749</v>
      </c>
      <c r="N29" s="106"/>
      <c r="O29" s="323">
        <v>-17585160</v>
      </c>
      <c r="P29" s="173"/>
      <c r="Q29" s="210">
        <v>-17766749</v>
      </c>
      <c r="R29" s="213"/>
    </row>
    <row r="30" spans="1:19" ht="20.25" customHeight="1">
      <c r="A30" s="19" t="s">
        <v>87</v>
      </c>
      <c r="B30" s="15"/>
      <c r="C30" s="15"/>
      <c r="D30" s="15"/>
      <c r="E30" s="15"/>
      <c r="F30" s="15"/>
      <c r="G30" s="15"/>
      <c r="K30" s="209">
        <f>SUM(K28:K29)</f>
        <v>61040810</v>
      </c>
      <c r="L30" s="206"/>
      <c r="M30" s="209">
        <f>SUM(M28:M29)</f>
        <v>69168844</v>
      </c>
      <c r="N30" s="106"/>
      <c r="O30" s="291">
        <f>SUM(O28:O29)</f>
        <v>65028732</v>
      </c>
      <c r="P30" s="173"/>
      <c r="Q30" s="291">
        <f>SUM(Q28:Q29)</f>
        <v>69799140</v>
      </c>
    </row>
    <row r="31" spans="1:19" ht="20.25" customHeight="1">
      <c r="A31" s="19" t="s">
        <v>168</v>
      </c>
      <c r="B31" s="15"/>
      <c r="C31" s="15"/>
      <c r="D31" s="15"/>
      <c r="E31" s="15"/>
      <c r="F31" s="15"/>
      <c r="G31" s="15"/>
      <c r="K31" s="210">
        <v>0</v>
      </c>
      <c r="L31" s="220"/>
      <c r="M31" s="210">
        <v>0</v>
      </c>
      <c r="N31" s="221"/>
      <c r="O31" s="211">
        <v>0</v>
      </c>
      <c r="P31" s="221"/>
      <c r="Q31" s="210">
        <v>0</v>
      </c>
    </row>
    <row r="32" spans="1:19" ht="20.25" customHeight="1" thickBot="1">
      <c r="A32" s="19" t="s">
        <v>88</v>
      </c>
      <c r="B32" s="19"/>
      <c r="C32" s="15"/>
      <c r="D32" s="15"/>
      <c r="E32" s="15"/>
      <c r="F32" s="15"/>
      <c r="G32" s="15"/>
      <c r="K32" s="228">
        <f>SUM(K30:K31)</f>
        <v>61040810</v>
      </c>
      <c r="L32" s="212"/>
      <c r="M32" s="228">
        <f>SUM(M30:M31)</f>
        <v>69168844</v>
      </c>
      <c r="N32" s="106"/>
      <c r="O32" s="228">
        <f>SUM(O30:O31)</f>
        <v>65028732</v>
      </c>
      <c r="P32" s="173"/>
      <c r="Q32" s="228">
        <f>SUM(Q30:Q31)</f>
        <v>69799140</v>
      </c>
    </row>
    <row r="33" spans="1:23" ht="20.25" customHeight="1" thickTop="1">
      <c r="A33" s="22" t="s">
        <v>89</v>
      </c>
      <c r="B33" s="22"/>
      <c r="C33" s="50"/>
      <c r="D33" s="50"/>
      <c r="E33" s="50"/>
      <c r="F33" s="50"/>
      <c r="G33" s="50"/>
      <c r="H33" s="50"/>
      <c r="I33" s="50"/>
      <c r="J33" s="50"/>
      <c r="K33" s="223"/>
      <c r="L33" s="223"/>
      <c r="M33" s="223"/>
      <c r="N33" s="224"/>
      <c r="O33" s="225"/>
      <c r="P33" s="224"/>
      <c r="Q33" s="226"/>
      <c r="R33" s="26"/>
      <c r="S33" s="112"/>
    </row>
    <row r="34" spans="1:23" ht="20.25" customHeight="1">
      <c r="A34" s="50"/>
      <c r="B34" s="50"/>
      <c r="C34" s="22" t="s">
        <v>90</v>
      </c>
      <c r="D34" s="50"/>
      <c r="E34" s="50"/>
      <c r="F34" s="50"/>
      <c r="G34" s="50"/>
      <c r="H34" s="50"/>
      <c r="I34" s="50"/>
      <c r="J34" s="50"/>
      <c r="K34" s="299">
        <f>+K30</f>
        <v>61040810</v>
      </c>
      <c r="L34" s="299"/>
      <c r="M34" s="299">
        <f>+M30</f>
        <v>69168844</v>
      </c>
      <c r="N34" s="227"/>
      <c r="O34" s="299">
        <f>+O30</f>
        <v>65028732</v>
      </c>
      <c r="P34" s="227"/>
      <c r="Q34" s="299">
        <f>+Q30</f>
        <v>69799140</v>
      </c>
      <c r="R34" s="26"/>
      <c r="S34" s="112"/>
    </row>
    <row r="35" spans="1:23" s="50" customFormat="1" ht="20.25" customHeight="1">
      <c r="C35" s="22" t="s">
        <v>91</v>
      </c>
      <c r="K35" s="210">
        <v>0</v>
      </c>
      <c r="L35" s="212"/>
      <c r="M35" s="210">
        <v>0</v>
      </c>
      <c r="N35" s="106"/>
      <c r="O35" s="211">
        <v>0</v>
      </c>
      <c r="P35" s="212"/>
      <c r="Q35" s="210">
        <v>0</v>
      </c>
      <c r="R35" s="26"/>
      <c r="S35" s="112"/>
      <c r="T35" s="26"/>
      <c r="U35" s="112"/>
      <c r="V35" s="26"/>
      <c r="W35" s="112"/>
    </row>
    <row r="36" spans="1:23" s="50" customFormat="1" ht="20.25" customHeight="1" thickBot="1">
      <c r="K36" s="228">
        <f>SUM(K34:K35)</f>
        <v>61040810</v>
      </c>
      <c r="L36" s="212"/>
      <c r="M36" s="228">
        <f>SUM(M34:M35)</f>
        <v>69168844</v>
      </c>
      <c r="N36" s="106"/>
      <c r="O36" s="300">
        <f>SUM(O34:O35)</f>
        <v>65028732</v>
      </c>
      <c r="P36" s="173"/>
      <c r="Q36" s="297">
        <f>SUM(Q34:Q35)</f>
        <v>69799140</v>
      </c>
      <c r="R36" s="26"/>
      <c r="S36" s="112"/>
    </row>
    <row r="37" spans="1:23" s="50" customFormat="1" ht="20.25" customHeight="1" thickTop="1">
      <c r="A37" s="19" t="s">
        <v>92</v>
      </c>
      <c r="K37" s="223"/>
      <c r="L37" s="223"/>
      <c r="M37" s="223"/>
      <c r="N37" s="224"/>
      <c r="O37" s="225"/>
      <c r="P37" s="224"/>
      <c r="Q37" s="226"/>
      <c r="R37" s="26"/>
      <c r="S37" s="112"/>
    </row>
    <row r="38" spans="1:23" s="50" customFormat="1" ht="20.25" customHeight="1">
      <c r="C38" s="22" t="s">
        <v>93</v>
      </c>
      <c r="K38" s="299">
        <f>+K32</f>
        <v>61040810</v>
      </c>
      <c r="L38" s="299"/>
      <c r="M38" s="299">
        <f>+M32</f>
        <v>69168844</v>
      </c>
      <c r="N38" s="227"/>
      <c r="O38" s="299">
        <f>+O32</f>
        <v>65028732</v>
      </c>
      <c r="P38" s="227"/>
      <c r="Q38" s="299">
        <f>+Q32</f>
        <v>69799140</v>
      </c>
      <c r="R38" s="26"/>
      <c r="S38" s="112"/>
    </row>
    <row r="39" spans="1:23" s="50" customFormat="1" ht="20.25" customHeight="1">
      <c r="C39" s="22" t="s">
        <v>91</v>
      </c>
      <c r="K39" s="210">
        <v>0</v>
      </c>
      <c r="L39" s="212"/>
      <c r="M39" s="210">
        <v>0</v>
      </c>
      <c r="N39" s="106"/>
      <c r="O39" s="211">
        <v>0</v>
      </c>
      <c r="P39" s="227"/>
      <c r="Q39" s="210">
        <v>0</v>
      </c>
      <c r="R39" s="26"/>
      <c r="S39" s="112"/>
      <c r="T39" s="26"/>
      <c r="U39" s="112"/>
      <c r="V39" s="26"/>
      <c r="W39" s="112"/>
    </row>
    <row r="40" spans="1:23" s="50" customFormat="1" ht="20.25" customHeight="1" thickBot="1">
      <c r="K40" s="228">
        <f>SUM(K38:K38)</f>
        <v>61040810</v>
      </c>
      <c r="L40" s="212"/>
      <c r="M40" s="228">
        <f>SUM(M38:M38)</f>
        <v>69168844</v>
      </c>
      <c r="N40" s="106"/>
      <c r="O40" s="300">
        <f>SUM(O38:O38)</f>
        <v>65028732</v>
      </c>
      <c r="P40" s="173"/>
      <c r="Q40" s="297">
        <f>SUM(Q38:Q38)</f>
        <v>69799140</v>
      </c>
      <c r="R40" s="26"/>
      <c r="S40" s="112"/>
    </row>
    <row r="41" spans="1:23" s="50" customFormat="1" ht="20.25" customHeight="1" thickTop="1">
      <c r="K41" s="222"/>
      <c r="L41" s="222"/>
      <c r="M41" s="222"/>
      <c r="N41" s="106"/>
      <c r="O41" s="229"/>
      <c r="P41" s="173"/>
      <c r="Q41" s="229"/>
      <c r="R41" s="26"/>
      <c r="S41" s="112"/>
    </row>
    <row r="42" spans="1:23" s="50" customFormat="1" ht="20.25" customHeight="1" thickBot="1">
      <c r="A42" s="22" t="s">
        <v>169</v>
      </c>
      <c r="B42" s="22"/>
      <c r="C42" s="22"/>
      <c r="D42" s="22"/>
      <c r="E42" s="22"/>
      <c r="F42" s="22"/>
      <c r="G42" s="22"/>
      <c r="H42" s="3"/>
      <c r="I42" s="8"/>
      <c r="J42" s="8"/>
      <c r="K42" s="243">
        <f>K30/1076210468</f>
        <v>5.6718283100736386E-2</v>
      </c>
      <c r="L42" s="242"/>
      <c r="M42" s="243">
        <f>M30/1076210468</f>
        <v>6.4270740767409074E-2</v>
      </c>
      <c r="N42" s="301"/>
      <c r="O42" s="243">
        <f>O30/1076210468</f>
        <v>6.042380550418508E-2</v>
      </c>
      <c r="P42" s="302"/>
      <c r="Q42" s="243">
        <f>Q30/1076210468</f>
        <v>6.485640316221121E-2</v>
      </c>
      <c r="R42" s="3"/>
      <c r="S42" s="3"/>
    </row>
    <row r="43" spans="1:23" s="50" customFormat="1" ht="20.25" customHeight="1" thickTop="1">
      <c r="A43" s="22"/>
      <c r="B43" s="22"/>
      <c r="C43" s="22"/>
      <c r="D43" s="22"/>
      <c r="E43" s="22"/>
      <c r="F43" s="22"/>
      <c r="G43" s="22"/>
      <c r="H43" s="3"/>
      <c r="I43" s="8"/>
      <c r="J43" s="8"/>
      <c r="K43" s="57"/>
      <c r="L43" s="57"/>
      <c r="M43" s="57"/>
      <c r="N43" s="3"/>
      <c r="O43" s="57"/>
      <c r="P43" s="7"/>
      <c r="Q43" s="57"/>
      <c r="R43" s="3"/>
      <c r="S43" s="3"/>
    </row>
    <row r="44" spans="1:23" ht="20.25" customHeight="1">
      <c r="A44" s="319" t="s">
        <v>165</v>
      </c>
      <c r="B44" s="1"/>
      <c r="C44" s="1"/>
      <c r="D44" s="1"/>
      <c r="E44" s="12"/>
      <c r="F44" s="12"/>
      <c r="G44" s="12"/>
      <c r="H44" s="12"/>
      <c r="I44" s="12"/>
      <c r="J44" s="12"/>
      <c r="K44" s="110"/>
      <c r="L44" s="110"/>
      <c r="M44" s="110"/>
      <c r="N44" s="12"/>
      <c r="O44" s="100"/>
      <c r="P44" s="7"/>
      <c r="Q44" s="100"/>
    </row>
    <row r="45" spans="1:23" ht="21" customHeight="1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71"/>
      <c r="L45" s="71"/>
      <c r="M45" s="71"/>
      <c r="N45" s="29"/>
      <c r="O45" s="71"/>
      <c r="P45" s="28"/>
      <c r="Q45" s="28"/>
      <c r="R45" s="28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71"/>
      <c r="L46" s="71"/>
      <c r="M46" s="71"/>
      <c r="N46" s="29"/>
      <c r="O46" s="71"/>
      <c r="P46" s="28"/>
      <c r="Q46" s="28"/>
      <c r="R46" s="28"/>
    </row>
    <row r="47" spans="1:23" s="11" customFormat="1" ht="21" customHeight="1">
      <c r="A47" s="30"/>
      <c r="B47" s="1"/>
      <c r="C47" s="1"/>
      <c r="D47" s="30"/>
      <c r="E47" s="30"/>
      <c r="F47" s="30"/>
      <c r="G47" s="30"/>
      <c r="H47" s="1"/>
      <c r="I47" s="3"/>
      <c r="J47" s="3"/>
      <c r="K47" s="30"/>
      <c r="L47" s="30"/>
      <c r="M47" s="30"/>
      <c r="N47" s="30"/>
      <c r="O47" s="31"/>
      <c r="P47" s="30"/>
      <c r="Q47" s="32"/>
      <c r="R47" s="3"/>
      <c r="S47" s="3"/>
    </row>
    <row r="48" spans="1:23" s="11" customFormat="1" ht="21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  <c r="R48" s="3"/>
      <c r="S48" s="3"/>
    </row>
    <row r="49" spans="4:15" ht="21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5" orientation="portrait" useFirstPageNumber="1" r:id="rId1"/>
  <headerFooter alignWithMargins="0">
    <oddFooter>&amp;R&amp;"Angsana New,Regular"&amp;18&amp;[5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topLeftCell="A2" zoomScale="90" zoomScaleNormal="80" zoomScaleSheetLayoutView="90" workbookViewId="0">
      <selection activeCell="A24" sqref="A24:B24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94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216" t="s">
        <v>3</v>
      </c>
    </row>
    <row r="6" spans="1:17" s="11" customFormat="1" ht="24" customHeight="1">
      <c r="E6" s="340" t="s">
        <v>4</v>
      </c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</row>
    <row r="7" spans="1:17" s="11" customFormat="1" ht="24" customHeight="1">
      <c r="E7" s="338" t="s">
        <v>95</v>
      </c>
      <c r="F7" s="338"/>
      <c r="G7" s="338"/>
      <c r="H7" s="338"/>
      <c r="I7" s="338"/>
      <c r="J7" s="338"/>
      <c r="K7" s="338"/>
      <c r="L7" s="338"/>
      <c r="M7" s="338"/>
      <c r="N7" s="35"/>
    </row>
    <row r="8" spans="1:17" s="35" customFormat="1" ht="24" customHeight="1">
      <c r="E8" s="39" t="s">
        <v>96</v>
      </c>
      <c r="G8" s="39"/>
      <c r="I8" s="339" t="s">
        <v>58</v>
      </c>
      <c r="J8" s="339"/>
      <c r="K8" s="339"/>
      <c r="M8" s="35" t="s">
        <v>97</v>
      </c>
      <c r="N8" s="40"/>
      <c r="O8" s="41" t="s">
        <v>98</v>
      </c>
      <c r="P8" s="7"/>
      <c r="Q8" s="42" t="s">
        <v>99</v>
      </c>
    </row>
    <row r="9" spans="1:17" s="35" customFormat="1" ht="24" customHeight="1">
      <c r="E9" s="39" t="s">
        <v>100</v>
      </c>
      <c r="G9" s="39" t="s">
        <v>101</v>
      </c>
      <c r="I9" s="42" t="s">
        <v>102</v>
      </c>
      <c r="M9" s="35" t="s">
        <v>103</v>
      </c>
      <c r="N9" s="40"/>
      <c r="O9" s="41" t="s">
        <v>104</v>
      </c>
      <c r="P9" s="7"/>
      <c r="Q9" s="35" t="s">
        <v>105</v>
      </c>
    </row>
    <row r="10" spans="1:17" s="35" customFormat="1" ht="24" customHeight="1">
      <c r="C10" s="49"/>
      <c r="E10" s="43" t="s">
        <v>106</v>
      </c>
      <c r="G10" s="43"/>
      <c r="I10" s="44" t="s">
        <v>107</v>
      </c>
      <c r="K10" s="44" t="s">
        <v>108</v>
      </c>
      <c r="M10" s="117"/>
      <c r="O10" s="45"/>
      <c r="P10" s="7"/>
      <c r="Q10" s="117" t="s">
        <v>109</v>
      </c>
    </row>
    <row r="11" spans="1:17" s="35" customFormat="1" ht="10.9" customHeight="1">
      <c r="E11" s="7"/>
    </row>
    <row r="12" spans="1:17" s="63" customFormat="1" ht="24" customHeight="1">
      <c r="A12" s="162" t="s">
        <v>110</v>
      </c>
      <c r="B12" s="60"/>
      <c r="C12" s="60"/>
      <c r="D12" s="60"/>
      <c r="E12" s="195">
        <v>538105316</v>
      </c>
      <c r="F12" s="195"/>
      <c r="G12" s="196">
        <v>777166499</v>
      </c>
      <c r="H12" s="195"/>
      <c r="I12" s="195">
        <v>68035466</v>
      </c>
      <c r="J12" s="195"/>
      <c r="K12" s="195">
        <v>74182011</v>
      </c>
      <c r="L12" s="195"/>
      <c r="M12" s="195">
        <f>SUM(E12:K12)</f>
        <v>1457489292</v>
      </c>
      <c r="N12" s="310"/>
      <c r="O12" s="310">
        <v>300</v>
      </c>
      <c r="P12" s="310"/>
      <c r="Q12" s="195">
        <f>SUM(M12:O12)</f>
        <v>1457489592</v>
      </c>
    </row>
    <row r="13" spans="1:17" s="63" customFormat="1" ht="24" customHeight="1">
      <c r="A13" s="114" t="s">
        <v>111</v>
      </c>
      <c r="B13" s="60"/>
      <c r="C13" s="60"/>
      <c r="D13" s="60"/>
      <c r="E13" s="196">
        <v>0</v>
      </c>
      <c r="F13" s="195"/>
      <c r="G13" s="196">
        <v>0</v>
      </c>
      <c r="H13" s="195"/>
      <c r="I13" s="196">
        <v>0</v>
      </c>
      <c r="J13" s="195"/>
      <c r="K13" s="195">
        <v>-53810531</v>
      </c>
      <c r="L13" s="195"/>
      <c r="M13" s="195">
        <f t="shared" ref="M13:M14" si="0">SUM(E13:K13)</f>
        <v>-53810531</v>
      </c>
      <c r="N13" s="310"/>
      <c r="O13" s="196">
        <v>0</v>
      </c>
      <c r="P13" s="310"/>
      <c r="Q13" s="195">
        <f>SUM(M13:O13)</f>
        <v>-53810531</v>
      </c>
    </row>
    <row r="14" spans="1:17" s="63" customFormat="1" ht="24" customHeight="1">
      <c r="A14" s="118" t="s">
        <v>112</v>
      </c>
      <c r="E14" s="196">
        <v>0</v>
      </c>
      <c r="F14" s="195"/>
      <c r="G14" s="196">
        <v>0</v>
      </c>
      <c r="H14" s="195"/>
      <c r="I14" s="196">
        <v>0</v>
      </c>
      <c r="J14" s="311"/>
      <c r="K14" s="195">
        <f>+'PL 6M P5'!M30</f>
        <v>69168844</v>
      </c>
      <c r="L14" s="311"/>
      <c r="M14" s="195">
        <f t="shared" si="0"/>
        <v>69168844</v>
      </c>
      <c r="N14" s="310"/>
      <c r="O14" s="196">
        <v>0</v>
      </c>
      <c r="P14" s="310"/>
      <c r="Q14" s="195">
        <f>SUM(M14:O14)</f>
        <v>69168844</v>
      </c>
    </row>
    <row r="15" spans="1:17" s="59" customFormat="1" ht="24" customHeight="1" thickBot="1">
      <c r="A15" s="37" t="s">
        <v>113</v>
      </c>
      <c r="E15" s="312">
        <v>538105316</v>
      </c>
      <c r="F15" s="195"/>
      <c r="G15" s="312">
        <v>777166499</v>
      </c>
      <c r="H15" s="195"/>
      <c r="I15" s="312">
        <v>68035466</v>
      </c>
      <c r="J15" s="195"/>
      <c r="K15" s="312">
        <f>SUM(K12:K14)</f>
        <v>89540324</v>
      </c>
      <c r="L15" s="195"/>
      <c r="M15" s="312">
        <f>SUM(M12:M14)</f>
        <v>1472847605</v>
      </c>
      <c r="N15" s="313"/>
      <c r="O15" s="312">
        <f>SUM(O12:O14)</f>
        <v>300</v>
      </c>
      <c r="P15" s="313"/>
      <c r="Q15" s="312">
        <f>SUM(Q12:Q14)</f>
        <v>1472847905</v>
      </c>
    </row>
    <row r="16" spans="1:17" s="59" customFormat="1" ht="22.5" thickTop="1">
      <c r="A16" s="119"/>
      <c r="E16" s="195"/>
      <c r="F16" s="195"/>
      <c r="G16" s="195"/>
      <c r="H16" s="195"/>
      <c r="I16" s="195"/>
      <c r="J16" s="195"/>
      <c r="K16" s="195"/>
      <c r="L16" s="195"/>
      <c r="M16" s="195"/>
      <c r="N16" s="313"/>
      <c r="O16" s="195"/>
      <c r="P16" s="313"/>
      <c r="Q16" s="195"/>
    </row>
    <row r="17" spans="1:19" s="61" customFormat="1" ht="24" customHeight="1">
      <c r="A17" s="163" t="s">
        <v>114</v>
      </c>
      <c r="B17" s="60"/>
      <c r="C17" s="60"/>
      <c r="D17" s="60"/>
      <c r="E17" s="195">
        <v>538105316</v>
      </c>
      <c r="F17" s="195"/>
      <c r="G17" s="196">
        <v>777166499</v>
      </c>
      <c r="H17" s="195"/>
      <c r="I17" s="195">
        <v>68035466</v>
      </c>
      <c r="J17" s="195"/>
      <c r="K17" s="195">
        <v>186054082</v>
      </c>
      <c r="L17" s="195"/>
      <c r="M17" s="195">
        <f>SUM(E17:K17)</f>
        <v>1569361363</v>
      </c>
      <c r="N17" s="310"/>
      <c r="O17" s="310">
        <v>300</v>
      </c>
      <c r="P17" s="310"/>
      <c r="Q17" s="195">
        <f>SUM(M17:O17)</f>
        <v>1569361663</v>
      </c>
    </row>
    <row r="18" spans="1:19" s="61" customFormat="1" ht="24" customHeight="1">
      <c r="A18" s="317" t="s">
        <v>115</v>
      </c>
      <c r="B18" s="60"/>
      <c r="C18" s="60"/>
      <c r="D18" s="60"/>
      <c r="E18" s="195">
        <v>0</v>
      </c>
      <c r="F18" s="195"/>
      <c r="G18" s="196">
        <v>0</v>
      </c>
      <c r="H18" s="215"/>
      <c r="I18" s="215">
        <v>0</v>
      </c>
      <c r="J18" s="215"/>
      <c r="K18" s="215">
        <v>-107621063</v>
      </c>
      <c r="L18" s="189"/>
      <c r="M18" s="195">
        <f>SUM(E18:K18)</f>
        <v>-107621063</v>
      </c>
      <c r="N18" s="303"/>
      <c r="O18" s="214">
        <v>0</v>
      </c>
      <c r="P18" s="303"/>
      <c r="Q18" s="304">
        <f>SUM(M18:O18)</f>
        <v>-107621063</v>
      </c>
    </row>
    <row r="19" spans="1:19" s="59" customFormat="1" ht="24" customHeight="1">
      <c r="A19" s="164" t="s">
        <v>112</v>
      </c>
      <c r="B19" s="63"/>
      <c r="C19" s="58"/>
      <c r="E19" s="196">
        <v>0</v>
      </c>
      <c r="F19" s="195"/>
      <c r="G19" s="196">
        <v>0</v>
      </c>
      <c r="H19" s="195"/>
      <c r="I19" s="196">
        <v>0</v>
      </c>
      <c r="J19" s="311"/>
      <c r="K19" s="195">
        <f>'PL 6M P5'!K30</f>
        <v>61040810</v>
      </c>
      <c r="L19" s="311"/>
      <c r="M19" s="195">
        <f>SUM(E19:K19)</f>
        <v>61040810</v>
      </c>
      <c r="N19" s="310"/>
      <c r="O19" s="196">
        <v>0</v>
      </c>
      <c r="P19" s="310"/>
      <c r="Q19" s="195">
        <f>SUM(M19:O19)</f>
        <v>61040810</v>
      </c>
    </row>
    <row r="20" spans="1:19" s="59" customFormat="1" ht="24" customHeight="1" thickBot="1">
      <c r="A20" s="37" t="s">
        <v>116</v>
      </c>
      <c r="C20" s="58"/>
      <c r="E20" s="312">
        <f>SUM(E17:E19)</f>
        <v>538105316</v>
      </c>
      <c r="F20" s="195"/>
      <c r="G20" s="312">
        <f>SUM(G17:G19)</f>
        <v>777166499</v>
      </c>
      <c r="H20" s="195"/>
      <c r="I20" s="312">
        <f>SUM(I17:I19)</f>
        <v>68035466</v>
      </c>
      <c r="J20" s="195"/>
      <c r="K20" s="312">
        <f>SUM(K17:K19)</f>
        <v>139473829</v>
      </c>
      <c r="L20" s="195"/>
      <c r="M20" s="312">
        <f>SUM(M17:M19)</f>
        <v>1522781110</v>
      </c>
      <c r="N20" s="313"/>
      <c r="O20" s="312">
        <f>SUM(O17:O19)</f>
        <v>300</v>
      </c>
      <c r="P20" s="313"/>
      <c r="Q20" s="312">
        <f>SUM(Q17:Q19)</f>
        <v>1522781410</v>
      </c>
      <c r="R20" s="66"/>
      <c r="S20" s="67"/>
    </row>
    <row r="21" spans="1:19" s="59" customFormat="1" ht="24" customHeight="1" thickTop="1">
      <c r="A21" s="68"/>
      <c r="C21" s="58"/>
      <c r="E21" s="62"/>
      <c r="F21" s="64"/>
      <c r="G21" s="62"/>
      <c r="H21" s="64"/>
      <c r="I21" s="62"/>
      <c r="J21" s="64"/>
      <c r="K21" s="62"/>
      <c r="L21" s="64"/>
      <c r="M21" s="62"/>
      <c r="O21" s="62"/>
      <c r="P21" s="65"/>
      <c r="Q21" s="62"/>
    </row>
    <row r="22" spans="1:19" s="59" customFormat="1" ht="24" customHeight="1">
      <c r="A22" s="68"/>
      <c r="C22" s="58"/>
      <c r="E22" s="62"/>
      <c r="F22" s="64"/>
      <c r="G22" s="62"/>
      <c r="H22" s="64"/>
      <c r="I22" s="62"/>
      <c r="J22" s="64"/>
      <c r="K22" s="62"/>
      <c r="L22" s="64"/>
      <c r="M22" s="62"/>
      <c r="O22" s="62"/>
      <c r="P22" s="65"/>
      <c r="Q22" s="62"/>
    </row>
    <row r="23" spans="1:19" s="36" customFormat="1" ht="24" customHeight="1">
      <c r="A23" s="113"/>
      <c r="C23" s="29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8"/>
      <c r="Q23" s="46"/>
    </row>
    <row r="24" spans="1:19" ht="24" customHeight="1">
      <c r="A24" s="331" t="s">
        <v>165</v>
      </c>
      <c r="B24" s="1"/>
      <c r="C24" s="1"/>
      <c r="D24" s="1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27"/>
      <c r="B26" s="36"/>
      <c r="C26" s="7"/>
      <c r="D26" s="7"/>
      <c r="E26" s="46"/>
      <c r="F26" s="47"/>
      <c r="G26" s="46"/>
      <c r="H26" s="47"/>
      <c r="I26" s="46"/>
      <c r="J26" s="47"/>
      <c r="K26" s="46"/>
      <c r="L26" s="47"/>
      <c r="M26" s="46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L27" s="47"/>
      <c r="M27" s="30"/>
      <c r="O27" s="46"/>
      <c r="P27" s="46"/>
      <c r="Q27" s="46"/>
    </row>
    <row r="28" spans="1:19" ht="22.15" customHeight="1">
      <c r="A28" s="30"/>
      <c r="B28" s="1"/>
      <c r="C28" s="1"/>
      <c r="D28" s="7"/>
      <c r="E28" s="46"/>
      <c r="F28" s="47"/>
      <c r="G28" s="46"/>
      <c r="H28" s="47"/>
      <c r="I28" s="46"/>
      <c r="J28" s="47"/>
      <c r="K28" s="46"/>
      <c r="L28" s="47"/>
      <c r="M28" s="46"/>
      <c r="O28" s="46"/>
      <c r="P28" s="46"/>
      <c r="Q28" s="46"/>
    </row>
    <row r="29" spans="1:19" ht="23.1" customHeight="1">
      <c r="A29" s="113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="90" zoomScaleNormal="80" zoomScaleSheetLayoutView="90" workbookViewId="0">
      <selection activeCell="A22" sqref="A22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22"/>
    </row>
    <row r="2" spans="1:15" ht="24" customHeight="1">
      <c r="A2" s="36" t="s">
        <v>94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41" t="s">
        <v>66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5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216" t="s">
        <v>3</v>
      </c>
    </row>
    <row r="6" spans="1:15" s="11" customFormat="1" ht="24" customHeight="1">
      <c r="E6" s="340" t="s">
        <v>117</v>
      </c>
      <c r="F6" s="340"/>
      <c r="G6" s="340"/>
      <c r="H6" s="340"/>
      <c r="I6" s="340"/>
      <c r="J6" s="340"/>
      <c r="K6" s="340"/>
      <c r="L6" s="340"/>
      <c r="M6" s="340"/>
    </row>
    <row r="7" spans="1:15" s="35" customFormat="1" ht="24" customHeight="1">
      <c r="E7" s="39" t="s">
        <v>96</v>
      </c>
      <c r="G7" s="39"/>
      <c r="I7" s="339" t="s">
        <v>58</v>
      </c>
      <c r="J7" s="339"/>
      <c r="K7" s="339"/>
      <c r="M7" s="42" t="s">
        <v>99</v>
      </c>
    </row>
    <row r="8" spans="1:15" s="35" customFormat="1" ht="24" customHeight="1">
      <c r="E8" s="39" t="s">
        <v>100</v>
      </c>
      <c r="G8" s="39"/>
      <c r="I8" s="42" t="s">
        <v>102</v>
      </c>
      <c r="M8" s="35" t="s">
        <v>105</v>
      </c>
    </row>
    <row r="9" spans="1:15" s="35" customFormat="1" ht="24" customHeight="1">
      <c r="C9" s="49"/>
      <c r="E9" s="43" t="s">
        <v>106</v>
      </c>
      <c r="G9" s="43" t="s">
        <v>101</v>
      </c>
      <c r="I9" s="44" t="s">
        <v>107</v>
      </c>
      <c r="K9" s="44" t="s">
        <v>108</v>
      </c>
      <c r="M9" s="117" t="s">
        <v>109</v>
      </c>
    </row>
    <row r="10" spans="1:15" ht="24" customHeight="1">
      <c r="A10" s="37" t="s">
        <v>110</v>
      </c>
      <c r="B10" s="7"/>
      <c r="C10" s="7"/>
      <c r="D10" s="7"/>
      <c r="E10" s="195">
        <v>538105316</v>
      </c>
      <c r="F10" s="195"/>
      <c r="G10" s="214">
        <v>777166499</v>
      </c>
      <c r="H10" s="195"/>
      <c r="I10" s="195">
        <v>68035466</v>
      </c>
      <c r="J10" s="195"/>
      <c r="K10" s="195">
        <v>79633506</v>
      </c>
      <c r="L10" s="195"/>
      <c r="M10" s="195">
        <f>SUM(E10:L10)</f>
        <v>1462940787</v>
      </c>
    </row>
    <row r="11" spans="1:15" ht="24" customHeight="1">
      <c r="A11" s="317" t="s">
        <v>115</v>
      </c>
      <c r="B11" s="7"/>
      <c r="C11" s="7"/>
      <c r="D11" s="7"/>
      <c r="E11" s="195">
        <v>0</v>
      </c>
      <c r="F11" s="195"/>
      <c r="G11" s="195">
        <v>0</v>
      </c>
      <c r="H11" s="195"/>
      <c r="I11" s="195">
        <v>0</v>
      </c>
      <c r="J11" s="195"/>
      <c r="K11" s="195">
        <v>-53810532</v>
      </c>
      <c r="L11" s="195"/>
      <c r="M11" s="195">
        <f>SUM(E11:L11)</f>
        <v>-53810532</v>
      </c>
    </row>
    <row r="12" spans="1:15" s="36" customFormat="1" ht="24" customHeight="1">
      <c r="A12" s="124" t="s">
        <v>118</v>
      </c>
      <c r="B12" s="3"/>
      <c r="C12" s="29"/>
      <c r="E12" s="195">
        <v>0</v>
      </c>
      <c r="F12" s="195"/>
      <c r="G12" s="195">
        <v>0</v>
      </c>
      <c r="H12" s="195"/>
      <c r="I12" s="195">
        <v>0</v>
      </c>
      <c r="J12" s="195"/>
      <c r="K12" s="195">
        <v>69799140</v>
      </c>
      <c r="L12" s="195"/>
      <c r="M12" s="195">
        <f>SUM(E12:K12)</f>
        <v>69799140</v>
      </c>
    </row>
    <row r="13" spans="1:15" s="36" customFormat="1" ht="24" customHeight="1">
      <c r="A13" s="37" t="s">
        <v>113</v>
      </c>
      <c r="C13" s="29"/>
      <c r="E13" s="309">
        <f>SUM(E10:E12)</f>
        <v>538105316</v>
      </c>
      <c r="F13" s="195"/>
      <c r="G13" s="309">
        <f>SUM(G10:G12)</f>
        <v>777166499</v>
      </c>
      <c r="H13" s="195"/>
      <c r="I13" s="309">
        <f>SUM(I10:I12)</f>
        <v>68035466</v>
      </c>
      <c r="J13" s="195"/>
      <c r="K13" s="309">
        <f>SUM(K10:K12)</f>
        <v>95622114</v>
      </c>
      <c r="L13" s="195"/>
      <c r="M13" s="309">
        <f>SUM(M10:M12)</f>
        <v>1478929395</v>
      </c>
      <c r="N13" s="125"/>
      <c r="O13" s="126"/>
    </row>
    <row r="14" spans="1:15" s="36" customFormat="1" ht="21.75">
      <c r="A14" s="114"/>
      <c r="C14" s="29"/>
      <c r="E14" s="215"/>
      <c r="F14" s="215"/>
      <c r="G14" s="215"/>
      <c r="H14" s="215"/>
      <c r="I14" s="215"/>
      <c r="J14" s="215"/>
      <c r="K14" s="215"/>
      <c r="L14" s="215"/>
      <c r="M14" s="215"/>
      <c r="N14" s="125"/>
      <c r="O14" s="126"/>
    </row>
    <row r="15" spans="1:15" ht="24" customHeight="1">
      <c r="A15" s="101" t="s">
        <v>114</v>
      </c>
      <c r="B15" s="7"/>
      <c r="C15" s="7"/>
      <c r="D15" s="7"/>
      <c r="E15" s="195">
        <v>538105316</v>
      </c>
      <c r="F15" s="195"/>
      <c r="G15" s="196">
        <v>777166499</v>
      </c>
      <c r="H15" s="215"/>
      <c r="I15" s="215">
        <v>68035466</v>
      </c>
      <c r="J15" s="215"/>
      <c r="K15" s="215">
        <v>195673610</v>
      </c>
      <c r="L15" s="189"/>
      <c r="M15" s="195">
        <f>SUM(E15:K15)</f>
        <v>1578980891</v>
      </c>
    </row>
    <row r="16" spans="1:15" ht="24" customHeight="1">
      <c r="A16" s="317" t="s">
        <v>115</v>
      </c>
      <c r="B16" s="60"/>
      <c r="C16" s="7"/>
      <c r="D16" s="7"/>
      <c r="E16" s="195">
        <v>0</v>
      </c>
      <c r="F16" s="195"/>
      <c r="G16" s="196">
        <v>0</v>
      </c>
      <c r="H16" s="215"/>
      <c r="I16" s="215">
        <v>0</v>
      </c>
      <c r="J16" s="215"/>
      <c r="K16" s="215">
        <v>-107621063</v>
      </c>
      <c r="L16" s="189"/>
      <c r="M16" s="195">
        <f>SUM(E16:K16)</f>
        <v>-107621063</v>
      </c>
    </row>
    <row r="17" spans="1:15" s="36" customFormat="1" ht="24" customHeight="1">
      <c r="A17" s="22" t="s">
        <v>112</v>
      </c>
      <c r="C17" s="127"/>
      <c r="E17" s="196">
        <v>0</v>
      </c>
      <c r="F17" s="195"/>
      <c r="G17" s="196">
        <v>0</v>
      </c>
      <c r="H17" s="195"/>
      <c r="I17" s="196">
        <v>0</v>
      </c>
      <c r="J17" s="258"/>
      <c r="K17" s="215">
        <f>'PL 6M P5'!O30</f>
        <v>65028732</v>
      </c>
      <c r="L17" s="258"/>
      <c r="M17" s="215">
        <f>SUM(E17:K17)</f>
        <v>65028732</v>
      </c>
    </row>
    <row r="18" spans="1:15" s="36" customFormat="1" ht="24" customHeight="1" thickBot="1">
      <c r="A18" s="37" t="s">
        <v>116</v>
      </c>
      <c r="C18" s="29"/>
      <c r="E18" s="259">
        <f>SUM(E15:E17)</f>
        <v>538105316</v>
      </c>
      <c r="F18" s="257"/>
      <c r="G18" s="259">
        <f>SUM(G15:G17)</f>
        <v>777166499</v>
      </c>
      <c r="H18" s="257"/>
      <c r="I18" s="259">
        <f>SUM(I15:I17)</f>
        <v>68035466</v>
      </c>
      <c r="J18" s="257"/>
      <c r="K18" s="259">
        <f>SUM(K15:K17)</f>
        <v>153081279</v>
      </c>
      <c r="L18" s="257"/>
      <c r="M18" s="259">
        <f>SUM(M15:M17)</f>
        <v>1536388560</v>
      </c>
      <c r="N18" s="128"/>
      <c r="O18" s="126"/>
    </row>
    <row r="19" spans="1:15" ht="24" customHeight="1" thickTop="1">
      <c r="A19" s="113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A20" s="113"/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4" customHeight="1"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331" t="s">
        <v>165</v>
      </c>
      <c r="B22" s="1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113"/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13"/>
      <c r="E27" s="46"/>
      <c r="F27" s="47"/>
      <c r="G27" s="46"/>
      <c r="H27" s="47"/>
      <c r="I27" s="46"/>
      <c r="J27" s="47"/>
      <c r="K27" s="46"/>
      <c r="L27" s="47"/>
      <c r="M27" s="46"/>
    </row>
    <row r="28" spans="1:15" ht="21" customHeight="1">
      <c r="A28" s="113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topLeftCell="A58" zoomScaleNormal="80" zoomScaleSheetLayoutView="80" workbookViewId="0">
      <selection activeCell="A80" sqref="A80:B80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1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56" customWidth="1"/>
    <col min="12" max="12" width="1.7109375" style="56" customWidth="1"/>
    <col min="13" max="13" width="16.28515625" style="56" customWidth="1"/>
    <col min="14" max="14" width="1.28515625" style="3" customWidth="1"/>
    <col min="15" max="15" width="10.28515625" style="3" bestFit="1" customWidth="1"/>
    <col min="16" max="16384" width="9.28515625" style="3"/>
  </cols>
  <sheetData>
    <row r="1" spans="1:15" ht="24.95" customHeight="1">
      <c r="A1" s="1" t="s">
        <v>0</v>
      </c>
      <c r="B1" s="129"/>
      <c r="C1" s="129"/>
      <c r="D1" s="129"/>
      <c r="E1" s="129"/>
      <c r="F1" s="129"/>
      <c r="G1" s="107"/>
      <c r="H1" s="107"/>
      <c r="I1" s="107"/>
      <c r="J1" s="107"/>
      <c r="K1" s="130"/>
      <c r="M1" s="131"/>
    </row>
    <row r="2" spans="1:15" ht="24.95" customHeight="1">
      <c r="A2" s="129" t="s">
        <v>119</v>
      </c>
      <c r="B2" s="129"/>
      <c r="C2" s="129"/>
      <c r="D2" s="129"/>
      <c r="E2" s="129"/>
      <c r="F2" s="129"/>
      <c r="G2" s="107"/>
      <c r="H2" s="107"/>
      <c r="I2" s="107"/>
      <c r="J2" s="107"/>
      <c r="L2" s="108"/>
      <c r="M2" s="108"/>
    </row>
    <row r="3" spans="1:15" ht="24.95" customHeight="1">
      <c r="A3" s="36" t="s">
        <v>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2"/>
    </row>
    <row r="4" spans="1:15" ht="24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32"/>
    </row>
    <row r="5" spans="1:15" ht="24.95" customHeight="1">
      <c r="A5" s="6"/>
      <c r="B5" s="133"/>
      <c r="C5" s="133"/>
      <c r="D5" s="133"/>
      <c r="E5" s="133"/>
      <c r="F5" s="133"/>
      <c r="G5" s="132"/>
      <c r="H5" s="132"/>
      <c r="I5" s="132"/>
      <c r="J5" s="132"/>
      <c r="K5" s="132"/>
      <c r="L5" s="132"/>
      <c r="M5" s="131" t="s">
        <v>3</v>
      </c>
    </row>
    <row r="6" spans="1:15" ht="24.95" customHeight="1">
      <c r="C6" s="129"/>
      <c r="D6" s="129"/>
      <c r="E6" s="129"/>
      <c r="F6" s="3"/>
      <c r="G6" s="120"/>
      <c r="H6" s="120" t="s">
        <v>4</v>
      </c>
      <c r="I6" s="120"/>
      <c r="J6" s="107"/>
      <c r="K6" s="342" t="s">
        <v>5</v>
      </c>
      <c r="L6" s="342"/>
      <c r="M6" s="342"/>
    </row>
    <row r="7" spans="1:15" ht="24.95" customHeight="1">
      <c r="C7" s="129"/>
      <c r="D7" s="129"/>
      <c r="E7" s="129"/>
      <c r="F7" s="3"/>
      <c r="G7" s="197" t="s">
        <v>34</v>
      </c>
      <c r="H7" s="49"/>
      <c r="I7" s="197" t="s">
        <v>67</v>
      </c>
      <c r="J7" s="113"/>
      <c r="K7" s="197" t="s">
        <v>34</v>
      </c>
      <c r="L7" s="49"/>
      <c r="M7" s="197" t="s">
        <v>67</v>
      </c>
    </row>
    <row r="8" spans="1:15" s="36" customFormat="1" ht="24.95" customHeight="1">
      <c r="A8" s="134" t="s">
        <v>120</v>
      </c>
      <c r="B8" s="15"/>
      <c r="C8" s="15"/>
      <c r="D8" s="15"/>
      <c r="E8" s="133"/>
      <c r="F8" s="5"/>
      <c r="G8" s="108"/>
      <c r="H8" s="108"/>
      <c r="I8" s="108"/>
      <c r="J8" s="108"/>
      <c r="K8" s="108"/>
      <c r="L8" s="56"/>
      <c r="M8" s="108"/>
    </row>
    <row r="9" spans="1:15" ht="24.95" customHeight="1">
      <c r="A9" s="22" t="s">
        <v>87</v>
      </c>
      <c r="B9" s="15"/>
      <c r="C9" s="15"/>
      <c r="D9" s="15"/>
      <c r="E9" s="12"/>
      <c r="F9" s="13"/>
      <c r="G9" s="244">
        <f>'PL 6M P5'!K30</f>
        <v>61040810</v>
      </c>
      <c r="H9" s="244"/>
      <c r="I9" s="244">
        <v>69168844</v>
      </c>
      <c r="J9" s="244"/>
      <c r="K9" s="244">
        <f>'PL 6M P5'!O30</f>
        <v>65028732</v>
      </c>
      <c r="L9" s="244"/>
      <c r="M9" s="170">
        <v>69799140</v>
      </c>
      <c r="O9" s="135"/>
    </row>
    <row r="10" spans="1:15" ht="24.95" customHeight="1">
      <c r="A10" s="22" t="s">
        <v>163</v>
      </c>
      <c r="B10" s="22"/>
      <c r="C10" s="22"/>
      <c r="D10" s="22"/>
      <c r="E10" s="22"/>
      <c r="F10" s="13"/>
      <c r="G10" s="245"/>
      <c r="H10" s="245"/>
      <c r="I10" s="245"/>
      <c r="J10" s="245"/>
      <c r="K10" s="205"/>
      <c r="L10" s="205"/>
      <c r="M10" s="205"/>
      <c r="O10" s="330"/>
    </row>
    <row r="11" spans="1:15" ht="24.95" customHeight="1">
      <c r="B11" s="22" t="s">
        <v>164</v>
      </c>
      <c r="C11" s="15"/>
      <c r="D11" s="15"/>
      <c r="E11" s="12"/>
      <c r="F11" s="13"/>
      <c r="G11" s="245"/>
      <c r="H11" s="245"/>
      <c r="I11" s="245"/>
      <c r="J11" s="245"/>
      <c r="K11" s="205"/>
      <c r="L11" s="205"/>
      <c r="M11" s="205"/>
      <c r="O11" s="330"/>
    </row>
    <row r="12" spans="1:15" ht="24.95" customHeight="1">
      <c r="A12" s="3" t="s">
        <v>121</v>
      </c>
      <c r="B12" s="22"/>
      <c r="C12" s="15"/>
      <c r="D12" s="15"/>
      <c r="E12" s="12"/>
      <c r="F12" s="13"/>
      <c r="G12" s="200">
        <f>-'PL 6M P5'!K29</f>
        <v>17585160</v>
      </c>
      <c r="H12" s="104"/>
      <c r="I12" s="200">
        <v>17766749</v>
      </c>
      <c r="J12" s="104"/>
      <c r="K12" s="200">
        <f>-'PL 6M P5'!O29</f>
        <v>17585160</v>
      </c>
      <c r="L12" s="106"/>
      <c r="M12" s="305">
        <v>17766749</v>
      </c>
      <c r="O12" s="330"/>
    </row>
    <row r="13" spans="1:15" ht="24.95" customHeight="1">
      <c r="A13" s="136" t="s">
        <v>122</v>
      </c>
      <c r="B13" s="15"/>
      <c r="C13" s="15"/>
      <c r="D13" s="15"/>
      <c r="E13" s="12"/>
      <c r="F13" s="13"/>
      <c r="G13" s="200">
        <f>K13+564018</f>
        <v>8928514</v>
      </c>
      <c r="H13" s="104"/>
      <c r="I13" s="200">
        <v>8033524</v>
      </c>
      <c r="J13" s="104"/>
      <c r="K13" s="200">
        <v>8364496</v>
      </c>
      <c r="L13" s="106"/>
      <c r="M13" s="200">
        <v>7634978</v>
      </c>
      <c r="O13" s="330"/>
    </row>
    <row r="14" spans="1:15" ht="24.95" customHeight="1">
      <c r="A14" s="136" t="s">
        <v>82</v>
      </c>
      <c r="B14" s="15"/>
      <c r="C14" s="15"/>
      <c r="D14" s="15"/>
      <c r="E14" s="12"/>
      <c r="F14" s="13"/>
      <c r="G14" s="200">
        <f>K14</f>
        <v>-15081490</v>
      </c>
      <c r="H14" s="104"/>
      <c r="I14" s="200">
        <v>31036077</v>
      </c>
      <c r="J14" s="104"/>
      <c r="K14" s="200">
        <v>-15081490</v>
      </c>
      <c r="L14" s="106"/>
      <c r="M14" s="200">
        <v>31036077</v>
      </c>
      <c r="O14" s="330"/>
    </row>
    <row r="15" spans="1:15" ht="24.95" customHeight="1">
      <c r="A15" s="136" t="s">
        <v>123</v>
      </c>
      <c r="B15" s="15"/>
      <c r="C15" s="15"/>
      <c r="D15" s="15"/>
      <c r="E15" s="12"/>
      <c r="F15" s="13"/>
      <c r="G15" s="200">
        <f>K15</f>
        <v>1139871</v>
      </c>
      <c r="H15" s="104"/>
      <c r="I15" s="200">
        <v>617780</v>
      </c>
      <c r="J15" s="104"/>
      <c r="K15" s="200">
        <v>1139871</v>
      </c>
      <c r="L15" s="106"/>
      <c r="M15" s="200">
        <v>617780</v>
      </c>
      <c r="O15" s="330"/>
    </row>
    <row r="16" spans="1:15" ht="24.95" customHeight="1">
      <c r="A16" s="136" t="s">
        <v>124</v>
      </c>
      <c r="B16" s="15"/>
      <c r="C16" s="15"/>
      <c r="D16" s="15"/>
      <c r="E16" s="12"/>
      <c r="F16" s="13"/>
      <c r="G16" s="204"/>
      <c r="H16" s="246"/>
      <c r="I16" s="204"/>
      <c r="J16" s="246"/>
      <c r="K16" s="175"/>
      <c r="L16" s="168"/>
      <c r="M16" s="175"/>
      <c r="O16" s="330"/>
    </row>
    <row r="17" spans="1:16" ht="24.95" customHeight="1">
      <c r="A17" s="136" t="s">
        <v>125</v>
      </c>
      <c r="B17" s="15"/>
      <c r="C17" s="137"/>
      <c r="D17" s="137"/>
      <c r="E17" s="12"/>
      <c r="F17" s="13"/>
      <c r="G17" s="200">
        <f t="shared" ref="G17:G22" si="0">K17</f>
        <v>-1278535</v>
      </c>
      <c r="H17" s="104"/>
      <c r="I17" s="200">
        <v>-296907</v>
      </c>
      <c r="J17" s="104"/>
      <c r="K17" s="200">
        <v>-1278535</v>
      </c>
      <c r="L17" s="106"/>
      <c r="M17" s="200">
        <v>-296907</v>
      </c>
      <c r="O17" s="330"/>
    </row>
    <row r="18" spans="1:16" ht="24.95" customHeight="1">
      <c r="A18" s="69" t="s">
        <v>41</v>
      </c>
      <c r="B18" s="15"/>
      <c r="C18" s="15"/>
      <c r="D18" s="15"/>
      <c r="E18" s="12"/>
      <c r="F18" s="13"/>
      <c r="G18" s="200">
        <f t="shared" si="0"/>
        <v>3633061</v>
      </c>
      <c r="H18" s="104"/>
      <c r="I18" s="200">
        <v>3901970</v>
      </c>
      <c r="J18" s="104"/>
      <c r="K18" s="180">
        <v>3633061</v>
      </c>
      <c r="L18" s="106"/>
      <c r="M18" s="200">
        <v>3901970</v>
      </c>
      <c r="O18" s="330"/>
    </row>
    <row r="19" spans="1:16" ht="24.95" customHeight="1">
      <c r="A19" s="3" t="s">
        <v>126</v>
      </c>
      <c r="B19" s="15"/>
      <c r="C19" s="15"/>
      <c r="D19" s="15"/>
      <c r="E19" s="12"/>
      <c r="F19" s="13"/>
      <c r="G19" s="200">
        <f t="shared" si="0"/>
        <v>-484339</v>
      </c>
      <c r="H19" s="104"/>
      <c r="I19" s="200">
        <v>-641917</v>
      </c>
      <c r="J19" s="104"/>
      <c r="K19" s="200">
        <v>-484339</v>
      </c>
      <c r="L19" s="106"/>
      <c r="M19" s="200">
        <v>-641917</v>
      </c>
      <c r="O19" s="330"/>
    </row>
    <row r="20" spans="1:16" ht="24.95" customHeight="1">
      <c r="A20" s="3" t="s">
        <v>127</v>
      </c>
      <c r="B20" s="15"/>
      <c r="C20" s="15"/>
      <c r="D20" s="15"/>
      <c r="E20" s="12"/>
      <c r="F20" s="13"/>
      <c r="G20" s="200">
        <f t="shared" si="0"/>
        <v>77102</v>
      </c>
      <c r="H20" s="104"/>
      <c r="I20" s="200">
        <v>0</v>
      </c>
      <c r="J20" s="104"/>
      <c r="K20" s="200">
        <v>77102</v>
      </c>
      <c r="L20" s="106"/>
      <c r="M20" s="200">
        <v>0</v>
      </c>
      <c r="O20" s="330"/>
    </row>
    <row r="21" spans="1:16" ht="24.95" customHeight="1">
      <c r="A21" s="136" t="s">
        <v>128</v>
      </c>
      <c r="B21" s="15"/>
      <c r="C21" s="15"/>
      <c r="D21" s="15"/>
      <c r="E21" s="12"/>
      <c r="F21" s="13"/>
      <c r="G21" s="200">
        <f t="shared" si="0"/>
        <v>1092692</v>
      </c>
      <c r="H21" s="104"/>
      <c r="I21" s="200">
        <v>1106208</v>
      </c>
      <c r="J21" s="104"/>
      <c r="K21" s="180">
        <v>1092692</v>
      </c>
      <c r="L21" s="106"/>
      <c r="M21" s="200">
        <v>1106208</v>
      </c>
      <c r="O21" s="330"/>
    </row>
    <row r="22" spans="1:16" ht="24.95" customHeight="1">
      <c r="A22" s="15" t="s">
        <v>129</v>
      </c>
      <c r="B22" s="15"/>
      <c r="C22" s="15"/>
      <c r="D22" s="15"/>
      <c r="E22" s="12"/>
      <c r="F22" s="13"/>
      <c r="G22" s="200">
        <f t="shared" si="0"/>
        <v>10863</v>
      </c>
      <c r="H22" s="104"/>
      <c r="I22" s="200">
        <v>1071990</v>
      </c>
      <c r="J22" s="104"/>
      <c r="K22" s="180">
        <v>10863</v>
      </c>
      <c r="L22" s="106"/>
      <c r="M22" s="200">
        <v>27360</v>
      </c>
      <c r="O22" s="135"/>
    </row>
    <row r="23" spans="1:16" ht="24.95" customHeight="1">
      <c r="A23" s="136" t="s">
        <v>84</v>
      </c>
      <c r="D23" s="12"/>
      <c r="E23" s="12"/>
      <c r="F23" s="13"/>
      <c r="G23" s="324">
        <f>K23-321+3159403</f>
        <v>-817099</v>
      </c>
      <c r="H23" s="104"/>
      <c r="I23" s="247">
        <v>-2952174</v>
      </c>
      <c r="J23" s="104"/>
      <c r="K23" s="207">
        <v>-3976181</v>
      </c>
      <c r="L23" s="106"/>
      <c r="M23" s="247">
        <v>-2948414</v>
      </c>
      <c r="O23" s="330"/>
    </row>
    <row r="24" spans="1:16" ht="24.95" customHeight="1">
      <c r="A24" s="19" t="s">
        <v>130</v>
      </c>
      <c r="B24" s="19"/>
      <c r="C24" s="36"/>
      <c r="D24" s="12"/>
      <c r="E24" s="12"/>
      <c r="F24" s="13"/>
      <c r="G24" s="245"/>
      <c r="H24" s="245"/>
      <c r="I24" s="245"/>
      <c r="J24" s="245"/>
      <c r="K24" s="244"/>
      <c r="L24" s="205"/>
      <c r="M24" s="244"/>
      <c r="O24" s="330"/>
    </row>
    <row r="25" spans="1:16" ht="24.95" customHeight="1">
      <c r="A25" s="19" t="s">
        <v>131</v>
      </c>
      <c r="B25" s="19"/>
      <c r="C25" s="36"/>
      <c r="F25" s="13"/>
      <c r="G25" s="217">
        <f>SUM(G9:G23)</f>
        <v>75846610</v>
      </c>
      <c r="H25" s="217">
        <f t="shared" ref="H25:M25" si="1">SUM(H9:H23)</f>
        <v>0</v>
      </c>
      <c r="I25" s="217">
        <f t="shared" si="1"/>
        <v>128812144</v>
      </c>
      <c r="J25" s="217">
        <f t="shared" si="1"/>
        <v>0</v>
      </c>
      <c r="K25" s="217">
        <f t="shared" si="1"/>
        <v>76111432</v>
      </c>
      <c r="L25" s="217">
        <f t="shared" si="1"/>
        <v>0</v>
      </c>
      <c r="M25" s="217">
        <f t="shared" si="1"/>
        <v>128003024</v>
      </c>
      <c r="O25" s="330"/>
    </row>
    <row r="26" spans="1:16" ht="24.95" customHeight="1">
      <c r="A26" s="19" t="s">
        <v>132</v>
      </c>
      <c r="B26" s="19"/>
      <c r="C26" s="19"/>
      <c r="D26" s="22"/>
      <c r="E26" s="12"/>
      <c r="F26" s="13"/>
      <c r="G26" s="205"/>
      <c r="H26" s="205"/>
      <c r="I26" s="205"/>
      <c r="J26" s="245"/>
      <c r="K26" s="252"/>
      <c r="L26" s="205"/>
      <c r="M26" s="205"/>
      <c r="O26" s="330"/>
      <c r="P26" s="4"/>
    </row>
    <row r="27" spans="1:16" ht="24.95" customHeight="1">
      <c r="A27" s="138" t="s">
        <v>133</v>
      </c>
      <c r="B27" s="15"/>
      <c r="C27" s="15"/>
      <c r="D27" s="15"/>
      <c r="E27" s="53"/>
      <c r="F27" s="54"/>
      <c r="G27" s="200">
        <f>K27</f>
        <v>-62000000</v>
      </c>
      <c r="H27" s="248"/>
      <c r="I27" s="172">
        <v>-160000000</v>
      </c>
      <c r="J27" s="248"/>
      <c r="K27" s="180">
        <v>-62000000</v>
      </c>
      <c r="L27" s="106"/>
      <c r="M27" s="172">
        <v>-160000000</v>
      </c>
      <c r="O27" s="330"/>
    </row>
    <row r="28" spans="1:16" ht="24.95" customHeight="1">
      <c r="A28" s="138" t="s">
        <v>134</v>
      </c>
      <c r="B28" s="15"/>
      <c r="C28" s="15"/>
      <c r="D28" s="15"/>
      <c r="E28" s="53"/>
      <c r="F28" s="54"/>
      <c r="G28" s="200">
        <f>K28</f>
        <v>100000000</v>
      </c>
      <c r="H28" s="248"/>
      <c r="I28" s="172">
        <v>188000000</v>
      </c>
      <c r="J28" s="248"/>
      <c r="K28" s="180">
        <v>100000000</v>
      </c>
      <c r="L28" s="106"/>
      <c r="M28" s="200">
        <v>188000000</v>
      </c>
      <c r="O28" s="330"/>
    </row>
    <row r="29" spans="1:16" ht="24.95" customHeight="1">
      <c r="A29" s="136" t="s">
        <v>14</v>
      </c>
      <c r="B29" s="15"/>
      <c r="C29" s="15"/>
      <c r="D29" s="15"/>
      <c r="E29" s="12"/>
      <c r="F29" s="13"/>
      <c r="G29" s="200">
        <f>K29+97570</f>
        <v>27035239</v>
      </c>
      <c r="H29" s="104"/>
      <c r="I29" s="172">
        <v>-73467522</v>
      </c>
      <c r="J29" s="104"/>
      <c r="K29" s="180">
        <v>26937669</v>
      </c>
      <c r="L29" s="106"/>
      <c r="M29" s="200">
        <v>-73467522</v>
      </c>
      <c r="O29" s="330"/>
    </row>
    <row r="30" spans="1:16" ht="24.95" customHeight="1">
      <c r="A30" s="123" t="s">
        <v>15</v>
      </c>
      <c r="B30" s="15"/>
      <c r="C30" s="15"/>
      <c r="D30" s="15"/>
      <c r="E30" s="12"/>
      <c r="F30" s="13"/>
      <c r="G30" s="200">
        <f>K30</f>
        <v>41156886</v>
      </c>
      <c r="H30" s="104"/>
      <c r="I30" s="172">
        <v>100362421</v>
      </c>
      <c r="J30" s="104"/>
      <c r="K30" s="180">
        <v>41156886</v>
      </c>
      <c r="L30" s="106"/>
      <c r="M30" s="200">
        <v>100362421</v>
      </c>
      <c r="O30" s="330"/>
    </row>
    <row r="31" spans="1:16" ht="24.95" customHeight="1">
      <c r="A31" s="15" t="s">
        <v>16</v>
      </c>
      <c r="B31" s="15"/>
      <c r="C31" s="15"/>
      <c r="D31" s="15"/>
      <c r="E31" s="12"/>
      <c r="F31" s="13"/>
      <c r="G31" s="200">
        <f>K31</f>
        <v>10386731</v>
      </c>
      <c r="H31" s="104"/>
      <c r="I31" s="172">
        <v>-8885252</v>
      </c>
      <c r="J31" s="104"/>
      <c r="K31" s="180">
        <v>10386731</v>
      </c>
      <c r="L31" s="106"/>
      <c r="M31" s="200">
        <v>-8885252</v>
      </c>
      <c r="O31" s="330"/>
    </row>
    <row r="32" spans="1:16" ht="24.95" customHeight="1">
      <c r="A32" s="123" t="s">
        <v>18</v>
      </c>
      <c r="B32" s="15"/>
      <c r="C32" s="15"/>
      <c r="D32" s="15"/>
      <c r="E32" s="12"/>
      <c r="F32" s="13"/>
      <c r="G32" s="200">
        <f>K32-3</f>
        <v>665139</v>
      </c>
      <c r="H32" s="104"/>
      <c r="I32" s="172">
        <v>1143691</v>
      </c>
      <c r="J32" s="104"/>
      <c r="K32" s="180">
        <v>665142</v>
      </c>
      <c r="L32" s="106"/>
      <c r="M32" s="200">
        <v>1143729</v>
      </c>
      <c r="O32" s="330"/>
    </row>
    <row r="33" spans="1:15" ht="24.95" customHeight="1">
      <c r="A33" s="3" t="s">
        <v>23</v>
      </c>
      <c r="E33" s="12"/>
      <c r="F33" s="13"/>
      <c r="G33" s="200">
        <f>K33</f>
        <v>-11010339</v>
      </c>
      <c r="H33" s="104"/>
      <c r="I33" s="172">
        <v>8417674</v>
      </c>
      <c r="J33" s="104"/>
      <c r="K33" s="180">
        <v>-11010339</v>
      </c>
      <c r="L33" s="106"/>
      <c r="M33" s="200">
        <v>8417674</v>
      </c>
      <c r="O33" s="330"/>
    </row>
    <row r="34" spans="1:15" ht="24.95" customHeight="1">
      <c r="A34" s="123" t="s">
        <v>29</v>
      </c>
      <c r="B34" s="15"/>
      <c r="C34" s="15"/>
      <c r="D34" s="15"/>
      <c r="E34" s="12"/>
      <c r="F34" s="13"/>
      <c r="G34" s="200">
        <f>K34</f>
        <v>-20000</v>
      </c>
      <c r="H34" s="104"/>
      <c r="I34" s="172">
        <v>-5000</v>
      </c>
      <c r="J34" s="104"/>
      <c r="K34" s="180">
        <v>-20000</v>
      </c>
      <c r="L34" s="106"/>
      <c r="M34" s="200">
        <v>-5000</v>
      </c>
      <c r="O34" s="330"/>
    </row>
    <row r="35" spans="1:15" ht="24.95" customHeight="1">
      <c r="A35" s="139"/>
      <c r="B35" s="15"/>
      <c r="C35" s="15"/>
      <c r="D35" s="15"/>
      <c r="E35" s="79"/>
      <c r="F35" s="140"/>
      <c r="G35" s="111"/>
      <c r="H35" s="111"/>
      <c r="I35" s="111"/>
      <c r="J35" s="141"/>
      <c r="K35" s="111"/>
      <c r="L35" s="55"/>
      <c r="M35" s="111"/>
      <c r="O35" s="330"/>
    </row>
    <row r="36" spans="1:15" ht="24.95" customHeight="1">
      <c r="A36" s="331" t="s">
        <v>165</v>
      </c>
      <c r="B36" s="1"/>
      <c r="C36" s="12"/>
      <c r="D36" s="12"/>
      <c r="E36" s="79"/>
      <c r="F36" s="140"/>
      <c r="G36" s="141"/>
      <c r="H36" s="141"/>
      <c r="I36" s="141"/>
      <c r="J36" s="141"/>
      <c r="K36" s="111"/>
      <c r="L36" s="55"/>
      <c r="M36" s="111"/>
      <c r="O36" s="330"/>
    </row>
    <row r="37" spans="1:15" ht="24" customHeight="1">
      <c r="A37" s="1" t="s">
        <v>0</v>
      </c>
      <c r="B37" s="129"/>
      <c r="C37" s="129"/>
      <c r="D37" s="129"/>
      <c r="E37" s="129"/>
      <c r="F37" s="129"/>
      <c r="G37" s="107"/>
      <c r="H37" s="107"/>
      <c r="I37" s="107"/>
      <c r="J37" s="107"/>
      <c r="K37" s="142"/>
      <c r="M37" s="131"/>
      <c r="O37" s="330"/>
    </row>
    <row r="38" spans="1:15" ht="24" customHeight="1">
      <c r="A38" s="129" t="s">
        <v>135</v>
      </c>
      <c r="B38" s="129"/>
      <c r="C38" s="129"/>
      <c r="D38" s="129"/>
      <c r="E38" s="129"/>
      <c r="F38" s="129"/>
      <c r="G38" s="107"/>
      <c r="H38" s="107"/>
      <c r="I38" s="107"/>
      <c r="J38" s="107"/>
      <c r="L38" s="108"/>
      <c r="M38" s="108"/>
      <c r="O38" s="330"/>
    </row>
    <row r="39" spans="1:15" ht="24" customHeight="1">
      <c r="A39" s="161" t="str">
        <f>+A3</f>
        <v>FOR THE SIX-MONTH PERIODS ENDED JUNE 30, 2025 (UNAUDITED/REVIEWED ONLY)</v>
      </c>
      <c r="B39" s="133"/>
      <c r="C39" s="133"/>
      <c r="D39" s="133"/>
      <c r="E39" s="133"/>
      <c r="F39" s="133"/>
      <c r="G39" s="132"/>
      <c r="H39" s="132"/>
      <c r="I39" s="132"/>
      <c r="J39" s="132"/>
      <c r="K39" s="132"/>
      <c r="L39" s="132"/>
      <c r="M39" s="132"/>
      <c r="O39" s="330"/>
    </row>
    <row r="40" spans="1:15" ht="24" customHeight="1">
      <c r="A40" s="161"/>
      <c r="B40" s="133"/>
      <c r="C40" s="133"/>
      <c r="D40" s="133"/>
      <c r="E40" s="133"/>
      <c r="F40" s="133"/>
      <c r="G40" s="132"/>
      <c r="H40" s="132"/>
      <c r="I40" s="132"/>
      <c r="J40" s="132"/>
      <c r="K40" s="132"/>
      <c r="L40" s="132"/>
      <c r="M40" s="132"/>
      <c r="O40" s="330"/>
    </row>
    <row r="41" spans="1:15" ht="24" customHeight="1">
      <c r="C41" s="129"/>
      <c r="D41" s="129"/>
      <c r="E41" s="129"/>
      <c r="F41" s="3"/>
      <c r="G41" s="132"/>
      <c r="H41" s="132"/>
      <c r="I41" s="132"/>
      <c r="J41" s="132"/>
      <c r="K41" s="132"/>
      <c r="L41" s="132"/>
      <c r="M41" s="131" t="s">
        <v>3</v>
      </c>
      <c r="O41" s="330"/>
    </row>
    <row r="42" spans="1:15" ht="24" customHeight="1">
      <c r="C42" s="129"/>
      <c r="D42" s="129"/>
      <c r="E42" s="129"/>
      <c r="F42" s="3"/>
      <c r="G42" s="120"/>
      <c r="H42" s="120" t="s">
        <v>4</v>
      </c>
      <c r="I42" s="120"/>
      <c r="J42" s="107"/>
      <c r="K42" s="342" t="s">
        <v>5</v>
      </c>
      <c r="L42" s="342"/>
      <c r="M42" s="342"/>
      <c r="O42" s="330"/>
    </row>
    <row r="43" spans="1:15" ht="24" customHeight="1">
      <c r="C43" s="129"/>
      <c r="D43" s="129"/>
      <c r="E43" s="129"/>
      <c r="F43" s="3"/>
      <c r="G43" s="78" t="str">
        <f>+G7</f>
        <v>June 30, 2025</v>
      </c>
      <c r="H43" s="49"/>
      <c r="I43" s="78" t="str">
        <f>+I7</f>
        <v>June 30, 2024</v>
      </c>
      <c r="J43" s="107"/>
      <c r="K43" s="78" t="str">
        <f>+K7</f>
        <v>June 30, 2025</v>
      </c>
      <c r="L43" s="49"/>
      <c r="M43" s="78" t="str">
        <f>+M7</f>
        <v>June 30, 2024</v>
      </c>
      <c r="O43" s="330"/>
    </row>
    <row r="44" spans="1:15" ht="24" customHeight="1">
      <c r="A44" s="139" t="s">
        <v>136</v>
      </c>
      <c r="B44" s="15"/>
      <c r="C44" s="15"/>
      <c r="D44" s="15"/>
      <c r="F44" s="13"/>
      <c r="G44" s="108"/>
      <c r="H44" s="108"/>
      <c r="I44" s="108"/>
      <c r="J44" s="109"/>
      <c r="K44" s="108"/>
      <c r="L44" s="108"/>
      <c r="M44" s="108"/>
      <c r="O44" s="330"/>
    </row>
    <row r="45" spans="1:15" ht="24" customHeight="1">
      <c r="A45" s="123" t="s">
        <v>38</v>
      </c>
      <c r="B45" s="15"/>
      <c r="C45" s="15"/>
      <c r="D45" s="15"/>
      <c r="F45" s="13"/>
      <c r="G45" s="200">
        <f>K45-13559040</f>
        <v>-75226353</v>
      </c>
      <c r="H45" s="104"/>
      <c r="I45" s="172">
        <v>-24827408</v>
      </c>
      <c r="J45" s="104"/>
      <c r="K45" s="199">
        <v>-61667313</v>
      </c>
      <c r="L45" s="106"/>
      <c r="M45" s="199">
        <v>-23891643</v>
      </c>
      <c r="O45" s="330"/>
    </row>
    <row r="46" spans="1:15" ht="24" customHeight="1">
      <c r="A46" s="123" t="s">
        <v>137</v>
      </c>
      <c r="B46" s="15"/>
      <c r="C46" s="15"/>
      <c r="D46" s="15"/>
      <c r="E46" s="12"/>
      <c r="F46" s="3"/>
      <c r="G46" s="200">
        <f>K46</f>
        <v>-5289988</v>
      </c>
      <c r="H46" s="104"/>
      <c r="I46" s="172">
        <v>8903076</v>
      </c>
      <c r="J46" s="104"/>
      <c r="K46" s="199">
        <v>-5289988</v>
      </c>
      <c r="L46" s="106"/>
      <c r="M46" s="199">
        <v>8903076</v>
      </c>
      <c r="O46" s="330"/>
    </row>
    <row r="47" spans="1:15" ht="24" customHeight="1">
      <c r="A47" s="136" t="s">
        <v>41</v>
      </c>
      <c r="B47" s="15"/>
      <c r="C47" s="15"/>
      <c r="D47" s="15"/>
      <c r="E47" s="12"/>
      <c r="F47" s="13"/>
      <c r="G47" s="200">
        <f>K47</f>
        <v>-2254380</v>
      </c>
      <c r="H47" s="104"/>
      <c r="I47" s="172">
        <v>-1360490</v>
      </c>
      <c r="J47" s="104"/>
      <c r="K47" s="199">
        <v>-2254380</v>
      </c>
      <c r="L47" s="106"/>
      <c r="M47" s="199">
        <v>-1360490</v>
      </c>
      <c r="O47" s="330"/>
    </row>
    <row r="48" spans="1:15" ht="24" customHeight="1">
      <c r="A48" s="136" t="s">
        <v>42</v>
      </c>
      <c r="B48" s="15"/>
      <c r="C48" s="15"/>
      <c r="D48" s="15"/>
      <c r="E48" s="12"/>
      <c r="F48" s="13"/>
      <c r="G48" s="200">
        <f>K48</f>
        <v>-371346</v>
      </c>
      <c r="H48" s="104"/>
      <c r="I48" s="172">
        <v>56123537</v>
      </c>
      <c r="J48" s="104"/>
      <c r="K48" s="199">
        <v>-371346</v>
      </c>
      <c r="L48" s="106"/>
      <c r="M48" s="199">
        <v>56123537</v>
      </c>
      <c r="O48" s="330"/>
    </row>
    <row r="49" spans="1:15" ht="24" customHeight="1">
      <c r="A49" s="136" t="s">
        <v>138</v>
      </c>
      <c r="B49" s="15"/>
      <c r="C49" s="15"/>
      <c r="D49" s="15"/>
      <c r="E49" s="12"/>
      <c r="F49" s="13"/>
      <c r="G49" s="200">
        <f>K49</f>
        <v>-666667</v>
      </c>
      <c r="H49" s="104"/>
      <c r="I49" s="172">
        <v>0</v>
      </c>
      <c r="J49" s="104"/>
      <c r="K49" s="199">
        <v>-666667</v>
      </c>
      <c r="L49" s="106"/>
      <c r="M49" s="199">
        <v>0</v>
      </c>
      <c r="O49" s="330"/>
    </row>
    <row r="50" spans="1:15" ht="24" customHeight="1">
      <c r="A50" s="15" t="s">
        <v>44</v>
      </c>
      <c r="B50" s="15"/>
      <c r="C50" s="15"/>
      <c r="D50" s="15"/>
      <c r="E50" s="12"/>
      <c r="F50" s="13"/>
      <c r="G50" s="324">
        <f>K50-425940</f>
        <v>-5617741</v>
      </c>
      <c r="H50" s="104"/>
      <c r="I50" s="249">
        <v>152684</v>
      </c>
      <c r="J50" s="104"/>
      <c r="K50" s="247">
        <v>-5191801</v>
      </c>
      <c r="L50" s="106"/>
      <c r="M50" s="247">
        <v>272084</v>
      </c>
      <c r="O50" s="330"/>
    </row>
    <row r="51" spans="1:15" ht="24" customHeight="1">
      <c r="A51" s="139" t="s">
        <v>139</v>
      </c>
      <c r="B51" s="12"/>
      <c r="C51" s="12"/>
      <c r="E51" s="12"/>
      <c r="F51" s="13"/>
      <c r="G51" s="217">
        <f>SUM(G25:G34)+SUM(G45:G50)</f>
        <v>92633791</v>
      </c>
      <c r="H51" s="104"/>
      <c r="I51" s="217">
        <f>SUM(I25:I34)+SUM(I45:I50)</f>
        <v>223369555</v>
      </c>
      <c r="J51" s="104"/>
      <c r="K51" s="217">
        <f>SUM(K25:K34)+SUM(K45:K50)</f>
        <v>106786026</v>
      </c>
      <c r="L51" s="250"/>
      <c r="M51" s="217">
        <f>SUM(M25:M34)+SUM(M45:M50)</f>
        <v>223615638</v>
      </c>
      <c r="O51" s="330"/>
    </row>
    <row r="52" spans="1:15" ht="24" customHeight="1">
      <c r="A52" s="143" t="s">
        <v>140</v>
      </c>
      <c r="B52" s="15"/>
      <c r="C52" s="15"/>
      <c r="D52" s="15"/>
      <c r="E52" s="12"/>
      <c r="F52" s="13"/>
      <c r="G52" s="200">
        <f>K52</f>
        <v>-10863</v>
      </c>
      <c r="H52" s="104"/>
      <c r="I52" s="217">
        <v>-27360</v>
      </c>
      <c r="J52" s="104"/>
      <c r="K52" s="217">
        <v>-10863</v>
      </c>
      <c r="L52" s="250"/>
      <c r="M52" s="217">
        <v>-27360</v>
      </c>
      <c r="O52" s="330"/>
    </row>
    <row r="53" spans="1:15" ht="24" customHeight="1">
      <c r="A53" s="143" t="s">
        <v>141</v>
      </c>
      <c r="B53" s="15"/>
      <c r="C53" s="15"/>
      <c r="D53" s="15"/>
      <c r="E53" s="12"/>
      <c r="F53" s="13"/>
      <c r="G53" s="200">
        <f>K53</f>
        <v>-30662277</v>
      </c>
      <c r="H53" s="104"/>
      <c r="I53" s="217">
        <v>-9545447</v>
      </c>
      <c r="J53" s="104"/>
      <c r="K53" s="217">
        <v>-30662277</v>
      </c>
      <c r="L53" s="250"/>
      <c r="M53" s="217">
        <v>-9545447</v>
      </c>
      <c r="O53" s="330"/>
    </row>
    <row r="54" spans="1:15" ht="24" customHeight="1">
      <c r="A54" s="139" t="s">
        <v>142</v>
      </c>
      <c r="B54" s="15"/>
      <c r="C54" s="15"/>
      <c r="D54" s="15"/>
      <c r="E54" s="79"/>
      <c r="F54" s="140"/>
      <c r="G54" s="209">
        <f>SUM(G51:G53)</f>
        <v>61960651</v>
      </c>
      <c r="H54" s="306"/>
      <c r="I54" s="209">
        <f>SUM(I51:I53)</f>
        <v>213796748</v>
      </c>
      <c r="J54" s="306"/>
      <c r="K54" s="209">
        <f>SUM(K51:K53)</f>
        <v>76112886</v>
      </c>
      <c r="L54" s="250"/>
      <c r="M54" s="209">
        <f>SUM(M51:M53)</f>
        <v>214042831</v>
      </c>
      <c r="O54" s="330"/>
    </row>
    <row r="55" spans="1:15" ht="24" customHeight="1">
      <c r="A55" s="144" t="s">
        <v>143</v>
      </c>
      <c r="B55" s="15"/>
      <c r="C55" s="15"/>
      <c r="D55" s="15"/>
      <c r="E55" s="53"/>
      <c r="F55" s="54"/>
      <c r="G55" s="251"/>
      <c r="H55" s="251"/>
      <c r="I55" s="251"/>
      <c r="J55" s="251"/>
      <c r="K55" s="168"/>
      <c r="L55" s="168"/>
      <c r="M55" s="168"/>
      <c r="O55" s="330"/>
    </row>
    <row r="56" spans="1:15" ht="24" customHeight="1">
      <c r="A56" s="145" t="s">
        <v>144</v>
      </c>
      <c r="B56" s="15"/>
      <c r="C56" s="15"/>
      <c r="D56" s="15"/>
      <c r="E56" s="53"/>
      <c r="F56" s="54"/>
      <c r="G56" s="200">
        <f>K56+321</f>
        <v>817098</v>
      </c>
      <c r="H56" s="248"/>
      <c r="I56" s="172">
        <v>2049427</v>
      </c>
      <c r="J56" s="248"/>
      <c r="K56" s="200">
        <v>816777</v>
      </c>
      <c r="L56" s="106"/>
      <c r="M56" s="200">
        <v>2045667</v>
      </c>
      <c r="O56" s="330"/>
    </row>
    <row r="57" spans="1:15" ht="24" customHeight="1">
      <c r="A57" s="145" t="s">
        <v>145</v>
      </c>
      <c r="B57" s="15"/>
      <c r="C57" s="15"/>
      <c r="D57" s="15"/>
      <c r="E57" s="53"/>
      <c r="F57" s="54"/>
      <c r="G57" s="200">
        <f>K57-153500</f>
        <v>-1866433</v>
      </c>
      <c r="H57" s="248"/>
      <c r="I57" s="172">
        <v>-6722088</v>
      </c>
      <c r="J57" s="248"/>
      <c r="K57" s="200">
        <v>-1712933</v>
      </c>
      <c r="L57" s="106"/>
      <c r="M57" s="200">
        <v>-6722088</v>
      </c>
      <c r="O57" s="330"/>
    </row>
    <row r="58" spans="1:15" ht="24" customHeight="1">
      <c r="A58" s="12" t="s">
        <v>160</v>
      </c>
      <c r="B58" s="53"/>
      <c r="D58" s="53"/>
      <c r="E58" s="53"/>
      <c r="F58" s="54"/>
      <c r="G58" s="200">
        <f>K58</f>
        <v>687144</v>
      </c>
      <c r="H58" s="248"/>
      <c r="I58" s="172">
        <v>0</v>
      </c>
      <c r="J58" s="248"/>
      <c r="K58" s="200">
        <v>687144</v>
      </c>
      <c r="L58" s="106"/>
      <c r="M58" s="200">
        <v>0</v>
      </c>
      <c r="O58" s="330"/>
    </row>
    <row r="59" spans="1:15" ht="24" customHeight="1">
      <c r="A59" s="145" t="s">
        <v>146</v>
      </c>
      <c r="B59" s="53"/>
      <c r="D59" s="53"/>
      <c r="E59" s="53"/>
      <c r="F59" s="54"/>
      <c r="G59" s="200">
        <f>K59</f>
        <v>0</v>
      </c>
      <c r="H59" s="248"/>
      <c r="I59" s="172">
        <v>-159088500</v>
      </c>
      <c r="J59" s="248"/>
      <c r="K59" s="200">
        <v>0</v>
      </c>
      <c r="L59" s="106"/>
      <c r="M59" s="200">
        <v>-164778000</v>
      </c>
      <c r="O59" s="330"/>
    </row>
    <row r="60" spans="1:15" ht="24" customHeight="1">
      <c r="A60" s="145" t="s">
        <v>147</v>
      </c>
      <c r="B60" s="15"/>
      <c r="C60" s="15"/>
      <c r="D60" s="15"/>
      <c r="E60" s="53"/>
      <c r="F60" s="54"/>
      <c r="G60" s="200">
        <v>0</v>
      </c>
      <c r="H60" s="248"/>
      <c r="I60" s="172">
        <v>0</v>
      </c>
      <c r="J60" s="248"/>
      <c r="K60" s="200">
        <v>-14010000</v>
      </c>
      <c r="L60" s="106"/>
      <c r="M60" s="200">
        <v>0</v>
      </c>
      <c r="O60" s="330"/>
    </row>
    <row r="61" spans="1:15" ht="24" customHeight="1">
      <c r="A61" s="139" t="s">
        <v>148</v>
      </c>
      <c r="B61" s="15"/>
      <c r="C61" s="15"/>
      <c r="D61" s="15"/>
      <c r="E61" s="146"/>
      <c r="F61" s="147"/>
      <c r="G61" s="209">
        <f>SUM(G56:G60)</f>
        <v>-362191</v>
      </c>
      <c r="H61" s="307"/>
      <c r="I61" s="209">
        <f>SUM(I56:I60)</f>
        <v>-163761161</v>
      </c>
      <c r="J61" s="307"/>
      <c r="K61" s="209">
        <f>SUM(K56:K60)</f>
        <v>-14219012</v>
      </c>
      <c r="L61" s="106"/>
      <c r="M61" s="209">
        <f>SUM(M56:M60)</f>
        <v>-169454421</v>
      </c>
      <c r="O61" s="330"/>
    </row>
    <row r="62" spans="1:15" ht="24" customHeight="1">
      <c r="A62" s="144" t="s">
        <v>149</v>
      </c>
      <c r="B62" s="15"/>
      <c r="C62" s="15"/>
      <c r="D62" s="15"/>
      <c r="E62" s="148"/>
      <c r="F62" s="147"/>
      <c r="G62" s="254"/>
      <c r="H62" s="254"/>
      <c r="I62" s="254"/>
      <c r="J62" s="253"/>
      <c r="K62" s="254"/>
      <c r="L62" s="168"/>
      <c r="M62" s="254"/>
      <c r="O62" s="330"/>
    </row>
    <row r="63" spans="1:15" ht="24" customHeight="1">
      <c r="A63" s="288" t="s">
        <v>150</v>
      </c>
      <c r="B63" s="15"/>
      <c r="C63" s="15"/>
      <c r="D63" s="15"/>
      <c r="E63" s="148"/>
      <c r="F63" s="147"/>
      <c r="G63" s="200">
        <v>28379</v>
      </c>
      <c r="H63" s="307"/>
      <c r="I63" s="252">
        <v>0</v>
      </c>
      <c r="J63" s="307"/>
      <c r="K63" s="308">
        <v>0</v>
      </c>
      <c r="L63" s="106"/>
      <c r="M63" s="252">
        <v>0</v>
      </c>
      <c r="O63" s="330"/>
    </row>
    <row r="64" spans="1:15" ht="24" customHeight="1">
      <c r="A64" s="288" t="s">
        <v>158</v>
      </c>
      <c r="B64" s="15"/>
      <c r="C64" s="15"/>
      <c r="D64" s="15"/>
      <c r="E64" s="148"/>
      <c r="F64" s="147"/>
      <c r="G64" s="200">
        <v>0</v>
      </c>
      <c r="H64" s="307"/>
      <c r="I64" s="252">
        <v>-5676035</v>
      </c>
      <c r="J64" s="307"/>
      <c r="K64" s="308">
        <v>0</v>
      </c>
      <c r="L64" s="106"/>
      <c r="M64" s="252">
        <v>0</v>
      </c>
      <c r="O64" s="330"/>
    </row>
    <row r="65" spans="1:15" ht="24" customHeight="1">
      <c r="A65" s="145" t="s">
        <v>151</v>
      </c>
      <c r="B65" s="15"/>
      <c r="C65" s="15"/>
      <c r="D65" s="15"/>
      <c r="E65" s="148"/>
      <c r="F65" s="147"/>
      <c r="G65" s="200">
        <v>-359137</v>
      </c>
      <c r="H65" s="248"/>
      <c r="I65" s="252">
        <v>-242640</v>
      </c>
      <c r="J65" s="248"/>
      <c r="K65" s="252">
        <v>-359137</v>
      </c>
      <c r="L65" s="106"/>
      <c r="M65" s="252">
        <v>-242640</v>
      </c>
      <c r="O65" s="330"/>
    </row>
    <row r="66" spans="1:15" ht="24" customHeight="1">
      <c r="A66" s="145" t="s">
        <v>115</v>
      </c>
      <c r="B66" s="15"/>
      <c r="C66" s="15"/>
      <c r="D66" s="15"/>
      <c r="E66" s="148"/>
      <c r="F66" s="147"/>
      <c r="G66" s="200">
        <v>-107621063</v>
      </c>
      <c r="H66" s="248"/>
      <c r="I66" s="252">
        <v>-53810532</v>
      </c>
      <c r="J66" s="248"/>
      <c r="K66" s="252">
        <v>-107621063</v>
      </c>
      <c r="L66" s="106"/>
      <c r="M66" s="252">
        <v>-53810532</v>
      </c>
      <c r="O66" s="330"/>
    </row>
    <row r="67" spans="1:15" ht="24" customHeight="1">
      <c r="A67" s="139" t="s">
        <v>152</v>
      </c>
      <c r="B67" s="15"/>
      <c r="C67" s="15"/>
      <c r="D67" s="15"/>
      <c r="E67" s="148"/>
      <c r="F67" s="147"/>
      <c r="G67" s="255">
        <f>SUM(G63:G66)</f>
        <v>-107951821</v>
      </c>
      <c r="H67" s="255">
        <f t="shared" ref="H67:M67" si="2">SUM(H63:H66)</f>
        <v>0</v>
      </c>
      <c r="I67" s="255">
        <f t="shared" si="2"/>
        <v>-59729207</v>
      </c>
      <c r="J67" s="255">
        <f t="shared" si="2"/>
        <v>0</v>
      </c>
      <c r="K67" s="255">
        <f t="shared" si="2"/>
        <v>-107980200</v>
      </c>
      <c r="L67" s="255">
        <f t="shared" si="2"/>
        <v>0</v>
      </c>
      <c r="M67" s="255">
        <f t="shared" si="2"/>
        <v>-54053172</v>
      </c>
      <c r="O67" s="330"/>
    </row>
    <row r="68" spans="1:15" ht="7.9" customHeight="1">
      <c r="A68" s="139"/>
      <c r="B68" s="15"/>
      <c r="C68" s="15"/>
      <c r="D68" s="15"/>
      <c r="E68" s="148"/>
      <c r="F68" s="147"/>
      <c r="G68" s="168"/>
      <c r="H68" s="168"/>
      <c r="I68" s="168"/>
      <c r="J68" s="253"/>
      <c r="K68" s="252"/>
      <c r="L68" s="168"/>
      <c r="M68" s="168"/>
      <c r="O68" s="330"/>
    </row>
    <row r="69" spans="1:15" ht="24" customHeight="1">
      <c r="A69" s="149" t="s">
        <v>153</v>
      </c>
      <c r="B69" s="15"/>
      <c r="C69" s="15"/>
      <c r="D69" s="15"/>
      <c r="E69" s="146"/>
      <c r="F69" s="147"/>
      <c r="G69" s="168">
        <f>G54+G61+G67</f>
        <v>-46353361</v>
      </c>
      <c r="H69" s="168"/>
      <c r="I69" s="168">
        <f>I54+I61+I67</f>
        <v>-9693620</v>
      </c>
      <c r="J69" s="253"/>
      <c r="K69" s="168">
        <f>K54+K61+K67</f>
        <v>-46086326</v>
      </c>
      <c r="L69" s="204"/>
      <c r="M69" s="168">
        <f>M54+M61+M67</f>
        <v>-9464762</v>
      </c>
      <c r="O69" s="330"/>
    </row>
    <row r="70" spans="1:15" ht="7.9" customHeight="1">
      <c r="A70" s="149"/>
      <c r="B70" s="15"/>
      <c r="C70" s="15"/>
      <c r="D70" s="15"/>
      <c r="E70" s="146"/>
      <c r="F70" s="147"/>
      <c r="G70" s="168"/>
      <c r="H70" s="168"/>
      <c r="I70" s="168"/>
      <c r="J70" s="253"/>
      <c r="K70" s="168"/>
      <c r="L70" s="204"/>
      <c r="M70" s="168"/>
      <c r="O70" s="330"/>
    </row>
    <row r="71" spans="1:15" ht="24" customHeight="1">
      <c r="A71" s="72" t="s">
        <v>154</v>
      </c>
      <c r="B71" s="146"/>
      <c r="C71" s="53"/>
      <c r="D71" s="53"/>
      <c r="E71" s="53"/>
      <c r="F71" s="54"/>
      <c r="G71" s="207">
        <f>'BS P2-3'!J11</f>
        <v>82810507</v>
      </c>
      <c r="H71" s="248"/>
      <c r="I71" s="207">
        <v>21895542</v>
      </c>
      <c r="J71" s="248"/>
      <c r="K71" s="207">
        <f>'BS P2-3'!N11</f>
        <v>82236100</v>
      </c>
      <c r="L71" s="250"/>
      <c r="M71" s="207">
        <v>21575071</v>
      </c>
      <c r="O71" s="330"/>
    </row>
    <row r="72" spans="1:15" ht="7.9" customHeight="1">
      <c r="A72" s="72"/>
      <c r="B72" s="146"/>
      <c r="C72" s="53"/>
      <c r="D72" s="53"/>
      <c r="E72" s="53"/>
      <c r="F72" s="54"/>
      <c r="G72" s="219"/>
      <c r="H72" s="218"/>
      <c r="I72" s="219"/>
      <c r="J72" s="251"/>
      <c r="K72" s="219"/>
      <c r="L72" s="204"/>
      <c r="M72" s="219"/>
      <c r="O72" s="330"/>
    </row>
    <row r="73" spans="1:15" ht="24" customHeight="1" thickBot="1">
      <c r="A73" s="72" t="s">
        <v>161</v>
      </c>
      <c r="B73" s="146"/>
      <c r="C73" s="146"/>
      <c r="D73" s="146"/>
      <c r="E73" s="146"/>
      <c r="F73" s="147"/>
      <c r="G73" s="256">
        <f>SUM(G69:G71)</f>
        <v>36457146</v>
      </c>
      <c r="H73" s="168"/>
      <c r="I73" s="256">
        <f>SUM(I69:I71)</f>
        <v>12201922</v>
      </c>
      <c r="J73" s="253"/>
      <c r="K73" s="256">
        <f>SUM(K69:K71)</f>
        <v>36149774</v>
      </c>
      <c r="L73" s="204"/>
      <c r="M73" s="256">
        <f>SUM(M69:M71)</f>
        <v>12110309</v>
      </c>
      <c r="O73" s="330"/>
    </row>
    <row r="74" spans="1:15" s="36" customFormat="1" ht="7.9" customHeight="1" thickTop="1">
      <c r="A74" s="148"/>
      <c r="B74" s="148"/>
      <c r="C74" s="148"/>
      <c r="D74" s="148"/>
      <c r="E74" s="148"/>
      <c r="F74" s="147"/>
      <c r="G74" s="150"/>
      <c r="H74" s="150"/>
      <c r="I74" s="150"/>
      <c r="J74" s="150"/>
      <c r="K74" s="150"/>
      <c r="L74" s="151"/>
      <c r="M74" s="150"/>
      <c r="O74" s="330"/>
    </row>
    <row r="75" spans="1:15" s="36" customFormat="1" ht="24" customHeight="1">
      <c r="A75" s="148"/>
      <c r="B75" s="148"/>
      <c r="C75" s="148"/>
      <c r="D75" s="148"/>
      <c r="E75" s="148"/>
      <c r="F75" s="147"/>
      <c r="G75" s="150"/>
      <c r="H75" s="150"/>
      <c r="I75" s="150"/>
      <c r="J75" s="150"/>
      <c r="K75" s="158"/>
      <c r="L75" s="151"/>
      <c r="M75" s="152"/>
      <c r="O75" s="330"/>
    </row>
    <row r="76" spans="1:15" s="36" customFormat="1" ht="24" customHeight="1">
      <c r="A76" s="148" t="s">
        <v>155</v>
      </c>
      <c r="B76" s="148"/>
      <c r="C76" s="148"/>
      <c r="D76" s="148"/>
      <c r="E76" s="148"/>
      <c r="F76" s="147"/>
      <c r="G76" s="150"/>
      <c r="H76" s="150"/>
      <c r="I76" s="150"/>
      <c r="J76" s="150"/>
      <c r="K76" s="158"/>
      <c r="L76" s="151"/>
      <c r="M76" s="152"/>
      <c r="O76" s="330"/>
    </row>
    <row r="77" spans="1:15" s="36" customFormat="1" ht="24" customHeight="1">
      <c r="A77" s="148" t="s">
        <v>156</v>
      </c>
      <c r="B77" s="148"/>
      <c r="C77" s="148"/>
      <c r="D77" s="148"/>
      <c r="E77" s="148"/>
      <c r="F77" s="147"/>
      <c r="G77" s="150"/>
      <c r="H77" s="150"/>
      <c r="I77" s="150"/>
      <c r="J77" s="150"/>
      <c r="K77" s="158"/>
      <c r="L77" s="151"/>
      <c r="M77" s="152"/>
      <c r="O77" s="330"/>
    </row>
    <row r="78" spans="1:15" s="36" customFormat="1" ht="24" customHeight="1">
      <c r="A78" s="160"/>
      <c r="B78" s="315"/>
      <c r="C78" s="160" t="s">
        <v>157</v>
      </c>
      <c r="D78" s="315"/>
      <c r="E78" s="316"/>
      <c r="F78" s="147"/>
      <c r="G78" s="172">
        <v>9001542</v>
      </c>
      <c r="H78" s="325"/>
      <c r="I78" s="325">
        <v>0</v>
      </c>
      <c r="J78" s="325"/>
      <c r="K78" s="172">
        <v>9001542</v>
      </c>
      <c r="L78" s="326"/>
      <c r="M78" s="325">
        <v>0</v>
      </c>
      <c r="O78" s="330"/>
    </row>
    <row r="79" spans="1:15" s="36" customFormat="1" ht="24" customHeight="1">
      <c r="A79" s="148"/>
      <c r="B79" s="314"/>
      <c r="C79" s="160"/>
      <c r="D79" s="148"/>
      <c r="E79" s="148"/>
      <c r="F79" s="147"/>
      <c r="G79" s="150"/>
      <c r="H79" s="150"/>
      <c r="I79" s="150"/>
      <c r="J79" s="150"/>
      <c r="K79" s="158"/>
      <c r="L79" s="151"/>
      <c r="M79" s="152"/>
      <c r="O79" s="330"/>
    </row>
    <row r="80" spans="1:15" s="156" customFormat="1" ht="24" customHeight="1">
      <c r="A80" s="331" t="s">
        <v>165</v>
      </c>
      <c r="B80" s="1"/>
      <c r="C80" s="11"/>
      <c r="D80" s="153"/>
      <c r="E80" s="154"/>
      <c r="F80" s="154"/>
      <c r="G80" s="154"/>
      <c r="H80" s="154"/>
      <c r="I80" s="154"/>
      <c r="J80" s="154"/>
      <c r="K80" s="155"/>
      <c r="L80" s="154"/>
      <c r="M80" s="154"/>
      <c r="O80" s="330"/>
    </row>
    <row r="81" spans="1:15" s="156" customFormat="1" ht="23.25" customHeight="1">
      <c r="A81" s="72"/>
      <c r="B81" s="25"/>
      <c r="C81" s="11"/>
      <c r="D81" s="153"/>
      <c r="E81" s="154"/>
      <c r="F81" s="154"/>
      <c r="G81" s="154"/>
      <c r="H81" s="154"/>
      <c r="I81" s="154"/>
      <c r="J81" s="154"/>
      <c r="K81" s="155"/>
      <c r="L81" s="154"/>
      <c r="M81" s="154"/>
      <c r="O81" s="330"/>
    </row>
    <row r="82" spans="1:15" s="156" customFormat="1" ht="23.25" customHeight="1">
      <c r="A82" s="72"/>
      <c r="B82" s="25"/>
      <c r="C82" s="11"/>
      <c r="D82" s="153"/>
      <c r="E82" s="154"/>
      <c r="F82" s="154"/>
      <c r="G82" s="154"/>
      <c r="H82" s="154"/>
      <c r="I82" s="154"/>
      <c r="J82" s="154"/>
      <c r="K82" s="155"/>
      <c r="L82" s="154"/>
      <c r="M82" s="154"/>
    </row>
    <row r="83" spans="1:15" ht="23.25" customHeight="1">
      <c r="A83" s="30"/>
      <c r="B83" s="148"/>
      <c r="C83" s="148"/>
      <c r="D83" s="148"/>
      <c r="E83" s="148"/>
      <c r="F83" s="140"/>
      <c r="G83" s="130"/>
      <c r="H83" s="130"/>
      <c r="I83" s="130"/>
      <c r="J83" s="141"/>
      <c r="K83" s="157"/>
      <c r="M83" s="157"/>
    </row>
    <row r="84" spans="1:15" ht="23.25" customHeight="1">
      <c r="A84" s="30"/>
    </row>
    <row r="85" spans="1:15" ht="23.25" customHeight="1"/>
    <row r="86" spans="1:15" ht="23.25" customHeight="1"/>
  </sheetData>
  <mergeCells count="2">
    <mergeCell ref="K6:M6"/>
    <mergeCell ref="K42:M42"/>
  </mergeCells>
  <pageMargins left="0.78740157480314965" right="0.19685039370078741" top="0.59055118110236227" bottom="0.39370078740157483" header="0.39370078740157483" footer="0.39370078740157483"/>
  <pageSetup paperSize="9" scale="80" firstPageNumber="8" orientation="portrait" useFirstPageNumber="1" r:id="rId1"/>
  <headerFooter alignWithMargins="0">
    <oddFooter>&amp;R&amp;"Angsana New,ธรรมดา"&amp;P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e62d45-1c2a-4d17-a9c2-5360cc97976a" xsi:nil="true"/>
    <Preparer_x0020_Sign_x002d_off xmlns="cee62d45-1c2a-4d17-a9c2-5360cc97976a" xsi:nil="true"/>
    <Status xmlns="cee62d45-1c2a-4d17-a9c2-5360cc9797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BC3AB8006A0D46A579651CA311ED36" ma:contentTypeVersion="6" ma:contentTypeDescription="Create a new document." ma:contentTypeScope="" ma:versionID="5a4a8231909638cca12f6e7d3b4b2117">
  <xsd:schema xmlns:xsd="http://www.w3.org/2001/XMLSchema" xmlns:xs="http://www.w3.org/2001/XMLSchema" xmlns:p="http://schemas.microsoft.com/office/2006/metadata/properties" xmlns:ns2="cee62d45-1c2a-4d17-a9c2-5360cc97976a" targetNamespace="http://schemas.microsoft.com/office/2006/metadata/properties" ma:root="true" ma:fieldsID="e9d1e8ffe4ef1ee2bbc644189cf9b382" ns2:_="">
    <xsd:import namespace="cee62d45-1c2a-4d17-a9c2-5360cc97976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2d45-1c2a-4d17-a9c2-5360cc9797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cee62d45-1c2a-4d17-a9c2-5360cc97976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C598BC3-F94C-4386-8FF5-B26E5CE52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62d45-1c2a-4d17-a9c2-5360cc9797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BS P2-3</vt:lpstr>
      <vt:lpstr>PL 3M P4 </vt:lpstr>
      <vt:lpstr>PL 6M P5</vt:lpstr>
      <vt:lpstr>Shareholder equity-conso P6</vt:lpstr>
      <vt:lpstr>Shareholder equity P7</vt:lpstr>
      <vt:lpstr>Cash flow P8-9</vt:lpstr>
      <vt:lpstr>Sheet1</vt:lpstr>
      <vt:lpstr>'Shareholder equity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2025-08-13T10:48:49Z</cp:lastPrinted>
  <dcterms:created xsi:type="dcterms:W3CDTF">2013-02-28T01:07:49Z</dcterms:created>
  <dcterms:modified xsi:type="dcterms:W3CDTF">2025-08-13T10:48:55Z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0x01010094BC3AB8006A0D46A579651CA311ED36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