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wcapac-my.sharepoint.com/personal/trichet_surichai_pwc_com/Documents/Desktop/Sea Oil/Q2 '25/9.Financial Statement_PwC/ELCID FS/"/>
    </mc:Choice>
  </mc:AlternateContent>
  <xr:revisionPtr revIDLastSave="1" documentId="13_ncr:1_{1A1821AD-F8F6-4801-A9AB-CEE5B414B8EE}" xr6:coauthVersionLast="47" xr6:coauthVersionMax="47" xr10:uidLastSave="{523B4B2F-FA24-45BB-9A4E-84141C106859}"/>
  <bookViews>
    <workbookView xWindow="-110" yWindow="-110" windowWidth="19420" windowHeight="10300" tabRatio="636" activeTab="4" xr2:uid="{00000000-000D-0000-FFFF-FFFF00000000}"/>
  </bookViews>
  <sheets>
    <sheet name="2-4" sheetId="29" r:id="rId1"/>
    <sheet name="5-6 (3M)" sheetId="58" r:id="rId2"/>
    <sheet name="7-8 (6M)" sheetId="61" r:id="rId3"/>
    <sheet name="9" sheetId="59" r:id="rId4"/>
    <sheet name="10" sheetId="53" r:id="rId5"/>
    <sheet name="11" sheetId="42" r:id="rId6"/>
    <sheet name="12-13" sheetId="60" r:id="rId7"/>
  </sheets>
  <definedNames>
    <definedName name="_xlnm._FilterDatabase" localSheetId="0" hidden="1">'2-4'!$A$13:$L$137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5">'11'!$A$1:$N$33</definedName>
    <definedName name="_xlnm.Print_Area" localSheetId="0">'2-4'!$A$1:$L$151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6" i="53" l="1"/>
  <c r="X21" i="53"/>
  <c r="J30" i="60"/>
  <c r="N15" i="42"/>
  <c r="A3" i="59" l="1"/>
  <c r="L93" i="61"/>
  <c r="J93" i="61"/>
  <c r="H93" i="61"/>
  <c r="F93" i="61"/>
  <c r="L88" i="61"/>
  <c r="J88" i="61"/>
  <c r="H88" i="61"/>
  <c r="F88" i="61"/>
  <c r="L81" i="61"/>
  <c r="J81" i="61"/>
  <c r="H81" i="61"/>
  <c r="F81" i="61"/>
  <c r="L69" i="61"/>
  <c r="L72" i="61" s="1"/>
  <c r="J69" i="61"/>
  <c r="J72" i="61" s="1"/>
  <c r="H69" i="61"/>
  <c r="H72" i="61" s="1"/>
  <c r="F69" i="61"/>
  <c r="F72" i="61" s="1"/>
  <c r="A53" i="61"/>
  <c r="A50" i="61"/>
  <c r="A101" i="61" s="1"/>
  <c r="L20" i="61"/>
  <c r="L33" i="61" s="1"/>
  <c r="L36" i="61" s="1"/>
  <c r="L39" i="61" s="1"/>
  <c r="J20" i="61"/>
  <c r="J33" i="61" s="1"/>
  <c r="J36" i="61" s="1"/>
  <c r="J39" i="61" s="1"/>
  <c r="H20" i="61"/>
  <c r="H33" i="61" s="1"/>
  <c r="H36" i="61" s="1"/>
  <c r="H39" i="61" s="1"/>
  <c r="F20" i="61"/>
  <c r="F33" i="61" s="1"/>
  <c r="F36" i="61" s="1"/>
  <c r="F39" i="61" s="1"/>
  <c r="J75" i="61" l="1"/>
  <c r="F75" i="61"/>
  <c r="H75" i="61"/>
  <c r="J132" i="29" l="1"/>
  <c r="J135" i="29" s="1"/>
  <c r="N25" i="42"/>
  <c r="N21" i="42"/>
  <c r="N26" i="53"/>
  <c r="L26" i="53"/>
  <c r="X23" i="53"/>
  <c r="R23" i="53"/>
  <c r="R18" i="53"/>
  <c r="T18" i="53"/>
  <c r="T26" i="53" s="1"/>
  <c r="J39" i="60"/>
  <c r="J44" i="60" s="1"/>
  <c r="H30" i="60"/>
  <c r="H39" i="60" s="1"/>
  <c r="H44" i="60" s="1"/>
  <c r="F30" i="60"/>
  <c r="F39" i="60" s="1"/>
  <c r="F44" i="60" s="1"/>
  <c r="D30" i="60"/>
  <c r="D39" i="60" s="1"/>
  <c r="D44" i="60" s="1"/>
  <c r="P23" i="59"/>
  <c r="P21" i="59"/>
  <c r="R21" i="59" s="1"/>
  <c r="P18" i="59"/>
  <c r="N26" i="59"/>
  <c r="P26" i="53"/>
  <c r="J78" i="60"/>
  <c r="H78" i="60"/>
  <c r="F78" i="60"/>
  <c r="D78" i="60"/>
  <c r="A49" i="58"/>
  <c r="A98" i="58" s="1"/>
  <c r="L92" i="58"/>
  <c r="J92" i="58"/>
  <c r="F92" i="58"/>
  <c r="H92" i="58"/>
  <c r="L75" i="29"/>
  <c r="J75" i="29"/>
  <c r="H75" i="29"/>
  <c r="F75" i="29"/>
  <c r="N16" i="42"/>
  <c r="F89" i="60"/>
  <c r="V21" i="59"/>
  <c r="H23" i="29"/>
  <c r="L20" i="58"/>
  <c r="L31" i="58" s="1"/>
  <c r="L34" i="58" s="1"/>
  <c r="L37" i="58" s="1"/>
  <c r="H132" i="29"/>
  <c r="H135" i="29"/>
  <c r="L132" i="29"/>
  <c r="L37" i="29"/>
  <c r="L23" i="29"/>
  <c r="L87" i="58"/>
  <c r="J87" i="58"/>
  <c r="H87" i="58"/>
  <c r="F87" i="58"/>
  <c r="L80" i="58"/>
  <c r="J80" i="58"/>
  <c r="H80" i="58"/>
  <c r="F80" i="58"/>
  <c r="L39" i="29"/>
  <c r="V23" i="59"/>
  <c r="A57" i="60"/>
  <c r="A33" i="42"/>
  <c r="A36" i="59"/>
  <c r="J89" i="60"/>
  <c r="A112" i="60"/>
  <c r="H68" i="58"/>
  <c r="H71" i="58" s="1"/>
  <c r="L68" i="58"/>
  <c r="L71" i="58" s="1"/>
  <c r="H20" i="58"/>
  <c r="H31" i="58" s="1"/>
  <c r="H34" i="58" s="1"/>
  <c r="H37" i="58" s="1"/>
  <c r="H89" i="60"/>
  <c r="D89" i="60"/>
  <c r="A58" i="60"/>
  <c r="T26" i="59"/>
  <c r="L26" i="59"/>
  <c r="H26" i="59"/>
  <c r="F26" i="59"/>
  <c r="D26" i="59"/>
  <c r="J68" i="58"/>
  <c r="J71" i="58" s="1"/>
  <c r="F68" i="58"/>
  <c r="F71" i="58" s="1"/>
  <c r="A52" i="58"/>
  <c r="A3" i="53" s="1"/>
  <c r="A3" i="42" s="1"/>
  <c r="A3" i="60" s="1"/>
  <c r="A60" i="60" s="1"/>
  <c r="J20" i="58"/>
  <c r="J31" i="58" s="1"/>
  <c r="J34" i="58" s="1"/>
  <c r="J37" i="58" s="1"/>
  <c r="F20" i="58"/>
  <c r="F31" i="58" s="1"/>
  <c r="F34" i="58" s="1"/>
  <c r="F37" i="58" s="1"/>
  <c r="J26" i="59"/>
  <c r="V18" i="59"/>
  <c r="R26" i="59"/>
  <c r="F132" i="29"/>
  <c r="F135" i="29" s="1"/>
  <c r="N12" i="42"/>
  <c r="L111" i="29"/>
  <c r="J111" i="29"/>
  <c r="H111" i="29"/>
  <c r="F111" i="29"/>
  <c r="L61" i="29"/>
  <c r="J61" i="29"/>
  <c r="H61" i="29"/>
  <c r="F61" i="29"/>
  <c r="L27" i="42"/>
  <c r="J27" i="42"/>
  <c r="H27" i="42"/>
  <c r="F27" i="42"/>
  <c r="V26" i="53"/>
  <c r="J26" i="53"/>
  <c r="H26" i="53"/>
  <c r="F26" i="53"/>
  <c r="F23" i="29"/>
  <c r="J37" i="29"/>
  <c r="H37" i="29"/>
  <c r="F37" i="29"/>
  <c r="L18" i="42"/>
  <c r="J18" i="42"/>
  <c r="F18" i="42"/>
  <c r="H18" i="42"/>
  <c r="L135" i="29"/>
  <c r="L83" i="29"/>
  <c r="J83" i="29"/>
  <c r="H83" i="29"/>
  <c r="F83" i="29"/>
  <c r="A100" i="29"/>
  <c r="J23" i="29"/>
  <c r="A53" i="29"/>
  <c r="A103" i="29" s="1"/>
  <c r="A151" i="29"/>
  <c r="A51" i="29"/>
  <c r="A101" i="29"/>
  <c r="H85" i="29"/>
  <c r="H137" i="29"/>
  <c r="H39" i="29"/>
  <c r="L85" i="29"/>
  <c r="L137" i="29"/>
  <c r="X18" i="53" l="1"/>
  <c r="X26" i="53" s="1"/>
  <c r="N18" i="42"/>
  <c r="D92" i="60"/>
  <c r="D99" i="60" s="1"/>
  <c r="R26" i="53"/>
  <c r="F74" i="58"/>
  <c r="J85" i="29"/>
  <c r="J137" i="29" s="1"/>
  <c r="J39" i="29"/>
  <c r="F92" i="60"/>
  <c r="F99" i="60" s="1"/>
  <c r="H92" i="60"/>
  <c r="H99" i="60" s="1"/>
  <c r="J92" i="60"/>
  <c r="J99" i="60" s="1"/>
  <c r="N27" i="42"/>
  <c r="V26" i="59"/>
  <c r="P26" i="59"/>
  <c r="J74" i="58"/>
  <c r="H74" i="58"/>
  <c r="F85" i="29"/>
  <c r="F137" i="29" s="1"/>
  <c r="F39" i="29"/>
</calcChain>
</file>

<file path=xl/sharedStrings.xml><?xml version="1.0" encoding="utf-8"?>
<sst xmlns="http://schemas.openxmlformats.org/spreadsheetml/2006/main" count="558" uniqueCount="228">
  <si>
    <t>Assets</t>
  </si>
  <si>
    <t>Cash and cash equivalents</t>
  </si>
  <si>
    <t>Other current assets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</si>
  <si>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</si>
  <si>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</si>
  <si>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</si>
  <si>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</si>
  <si>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</si>
  <si>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</si>
  <si>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</si>
  <si>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</si>
  <si>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</si>
  <si>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</si>
  <si>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</si>
  <si>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</si>
  <si>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</si>
  <si>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</si>
  <si>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</si>
  <si>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</si>
  <si>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</si>
  <si>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</si>
  <si>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</si>
  <si>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</si>
  <si>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</si>
  <si>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</si>
  <si>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</si>
  <si>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</si>
  <si>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</si>
  <si>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</si>
  <si>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</si>
  <si>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</si>
  <si>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</si>
  <si>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</si>
  <si>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</si>
  <si>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</si>
  <si>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</si>
  <si>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</si>
  <si>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</si>
  <si>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</si>
  <si>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</si>
  <si>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</si>
  <si>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</si>
  <si>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</si>
  <si>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</si>
  <si>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Cash and cash equivalents at the end</t>
  </si>
  <si>
    <t xml:space="preserve">   Depreciation and amortisation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</si>
  <si>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</si>
  <si>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</si>
  <si>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</si>
  <si>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</si>
  <si>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</si>
  <si>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</si>
  <si>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</si>
  <si>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</si>
  <si>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</si>
  <si>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</si>
  <si>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</si>
  <si>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</si>
  <si>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</si>
  <si>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</si>
  <si>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</si>
  <si>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</si>
  <si>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</si>
  <si>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</si>
  <si>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Other current assets</t>
  </si>
  <si>
    <t xml:space="preserve">   Other current liabilities</t>
  </si>
  <si>
    <t>Total comprehensive income for the period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</si>
  <si>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</si>
  <si>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</si>
  <si>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</si>
  <si>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</si>
  <si>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</si>
  <si>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</si>
  <si>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</si>
  <si>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</si>
  <si>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</si>
  <si>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</si>
  <si>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</si>
  <si>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</si>
  <si>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</si>
  <si>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</si>
  <si>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</si>
  <si>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</si>
  <si>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</si>
  <si>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</si>
  <si>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</si>
  <si>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</si>
  <si>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</si>
  <si>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</si>
  <si>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</si>
  <si>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</si>
  <si>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</si>
  <si>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</si>
  <si>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</si>
  <si>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</si>
  <si>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</si>
  <si>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</si>
  <si>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</si>
  <si>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</si>
  <si>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</si>
  <si>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>Purchase of fixed assets on payable</t>
  </si>
  <si>
    <t xml:space="preserve">   Dividend income</t>
  </si>
  <si>
    <t>Dividend received</t>
  </si>
  <si>
    <t>for the period, net of tax</t>
  </si>
  <si>
    <t>Non-</t>
  </si>
  <si>
    <t>Deferred tax assets, net</t>
  </si>
  <si>
    <t xml:space="preserve">   changes in operating assets and liabilities</t>
  </si>
  <si>
    <t>Current-portion of lease liabilities</t>
  </si>
  <si>
    <t>Lease liabilities</t>
  </si>
  <si>
    <t>Other gains (losses), net</t>
  </si>
  <si>
    <t>Share of profit from a joint venture</t>
  </si>
  <si>
    <t xml:space="preserve">   Share of profit from a joint venture</t>
  </si>
  <si>
    <t>Derivative liabilities</t>
  </si>
  <si>
    <t>Non-cash transactions:</t>
  </si>
  <si>
    <t>of the Company</t>
  </si>
  <si>
    <t xml:space="preserve">Owners of the Company </t>
  </si>
  <si>
    <t>Attributable to owners of the Company</t>
  </si>
  <si>
    <t>the Company</t>
  </si>
  <si>
    <t>Investment in subsidiaries, net</t>
  </si>
  <si>
    <t>Long-term loans to subsidiaries</t>
  </si>
  <si>
    <t>Net cash generated from investing activities</t>
  </si>
  <si>
    <t>Investment properties, net</t>
  </si>
  <si>
    <t>Property, plant and equipment, net</t>
  </si>
  <si>
    <t>Dividend income</t>
  </si>
  <si>
    <t>Retained earnings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</si>
  <si>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</si>
  <si>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</si>
  <si>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</si>
  <si>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Changes in Equity  </t>
    </r>
    <r>
      <rPr>
        <sz val="10"/>
        <rFont val="Arial"/>
        <family val="2"/>
      </rPr>
      <t>(continued)</t>
    </r>
  </si>
  <si>
    <t xml:space="preserve">Acquisition of right-of-use assets </t>
  </si>
  <si>
    <t xml:space="preserve">   under lease liabilities</t>
  </si>
  <si>
    <t xml:space="preserve">Item that will be reclassified </t>
  </si>
  <si>
    <t>Baht'000</t>
  </si>
  <si>
    <t>Total other</t>
  </si>
  <si>
    <t>components</t>
  </si>
  <si>
    <t>financial information</t>
  </si>
  <si>
    <t xml:space="preserve">Consolidated </t>
  </si>
  <si>
    <t xml:space="preserve"> financial information</t>
  </si>
  <si>
    <t>Separate</t>
  </si>
  <si>
    <t>738,984,544 ordinary shares</t>
  </si>
  <si>
    <t xml:space="preserve"> 738,981,791 ordinary shares</t>
  </si>
  <si>
    <t xml:space="preserve">   Income tax received</t>
  </si>
  <si>
    <t>Inventories</t>
  </si>
  <si>
    <t>Consolidated</t>
  </si>
  <si>
    <t xml:space="preserve">Separate </t>
  </si>
  <si>
    <t>of financial assets</t>
  </si>
  <si>
    <t xml:space="preserve">Changes in equity </t>
  </si>
  <si>
    <t xml:space="preserve">   Fair value (gains) losses on derivatives</t>
  </si>
  <si>
    <t xml:space="preserve">Proceeds from short-term borrowings from </t>
  </si>
  <si>
    <t xml:space="preserve">   financial institutions</t>
  </si>
  <si>
    <t xml:space="preserve">Cash and cash equivalents at the beginning </t>
  </si>
  <si>
    <t>Revenue from rental income</t>
  </si>
  <si>
    <t>Cost of rental income</t>
  </si>
  <si>
    <t xml:space="preserve">Profit before income tax </t>
  </si>
  <si>
    <t>Profit attributable to:</t>
  </si>
  <si>
    <t>Profit before income tax</t>
  </si>
  <si>
    <t>Net cash used in financing activities</t>
  </si>
  <si>
    <t>Right-of-use assets, net</t>
  </si>
  <si>
    <t xml:space="preserve">(Loss) reversal of loss on impairment </t>
  </si>
  <si>
    <t>Statement of Changes in Equity</t>
  </si>
  <si>
    <t>Payment for purchase of fixed assets</t>
  </si>
  <si>
    <t>Payment for purchase of intangible assets</t>
  </si>
  <si>
    <t>Repayment on short-term borrowings from</t>
  </si>
  <si>
    <t>Payment for lease liabilities</t>
  </si>
  <si>
    <t>Basic earnings per share</t>
  </si>
  <si>
    <t>a joint venture and income tax</t>
  </si>
  <si>
    <t>Profit before share of profit from</t>
  </si>
  <si>
    <t>1 January 2024</t>
  </si>
  <si>
    <t>Opening balance as at 1 January 2024</t>
  </si>
  <si>
    <t>Trade and other current receivables, net</t>
  </si>
  <si>
    <t>Trade and other current payables</t>
  </si>
  <si>
    <t>Current corporate income tax payable</t>
  </si>
  <si>
    <t>Profit from operating activities before</t>
  </si>
  <si>
    <t>Employee benefit obligations</t>
  </si>
  <si>
    <t xml:space="preserve">Earnings per share (Baht) - owners of </t>
  </si>
  <si>
    <t xml:space="preserve">   Employee benefit obligations</t>
  </si>
  <si>
    <t xml:space="preserve">   Trade and other current receivables</t>
  </si>
  <si>
    <t xml:space="preserve">   Trade and other current payables</t>
  </si>
  <si>
    <t>Note</t>
  </si>
  <si>
    <t xml:space="preserve">      investment in subsidiary</t>
  </si>
  <si>
    <t xml:space="preserve">   Reversal of loss on impairment of</t>
  </si>
  <si>
    <t>Payment for loans to subsidiaries</t>
  </si>
  <si>
    <t>Dividend paid</t>
  </si>
  <si>
    <t>Short-term borrowings from</t>
  </si>
  <si>
    <t>financial institutions</t>
  </si>
  <si>
    <t>of investment in subsidiary</t>
  </si>
  <si>
    <t>Other non-current liabilities</t>
  </si>
  <si>
    <t>Profit for the period</t>
  </si>
  <si>
    <t xml:space="preserve">   and cash equivalents</t>
  </si>
  <si>
    <r>
      <t xml:space="preserve">Statement of Changes in Equity </t>
    </r>
    <r>
      <rPr>
        <sz val="10"/>
        <rFont val="Arial"/>
        <family val="2"/>
      </rPr>
      <t>(continued)</t>
    </r>
  </si>
  <si>
    <t xml:space="preserve">Proceeds from repayment of loans </t>
  </si>
  <si>
    <t xml:space="preserve">   to subsidiaries</t>
  </si>
  <si>
    <t>book value of</t>
  </si>
  <si>
    <t>Translation of</t>
  </si>
  <si>
    <t xml:space="preserve">Exchange gains (losses) on cash </t>
  </si>
  <si>
    <t xml:space="preserve"> income</t>
  </si>
  <si>
    <t>comprehensive</t>
  </si>
  <si>
    <t xml:space="preserve"> statements</t>
  </si>
  <si>
    <t>financial</t>
  </si>
  <si>
    <t xml:space="preserve"> cost over</t>
  </si>
  <si>
    <t>Excess of</t>
  </si>
  <si>
    <t xml:space="preserve"> subsidiaries</t>
  </si>
  <si>
    <t xml:space="preserve"> acquired</t>
  </si>
  <si>
    <t xml:space="preserve">Reversal of loss on impairment </t>
  </si>
  <si>
    <t>1 January 2025</t>
  </si>
  <si>
    <t>Opening balance as at 1 January 2025</t>
  </si>
  <si>
    <r>
      <t xml:space="preserve">Statement of Cash Flows </t>
    </r>
    <r>
      <rPr>
        <sz val="10"/>
        <rFont val="Arial"/>
        <family val="2"/>
      </rPr>
      <t>(continued)</t>
    </r>
  </si>
  <si>
    <t xml:space="preserve"> comprehensive</t>
  </si>
  <si>
    <t>income</t>
  </si>
  <si>
    <t xml:space="preserve">paid-up of Baht 1 each </t>
  </si>
  <si>
    <t xml:space="preserve">      financial assets</t>
  </si>
  <si>
    <t xml:space="preserve">   (Reversal of) loss on impairment of</t>
  </si>
  <si>
    <t>As at 30 June 2025</t>
  </si>
  <si>
    <t>30 June</t>
  </si>
  <si>
    <t>For the three-month period ended 30 June 2025</t>
  </si>
  <si>
    <t>For the six-month period ended 30 June 2025</t>
  </si>
  <si>
    <t>30 June 2024</t>
  </si>
  <si>
    <t>Closing balance as at 30 June 2024</t>
  </si>
  <si>
    <t>Closing balance as at 30 June 2025</t>
  </si>
  <si>
    <t>30 June 2025</t>
  </si>
  <si>
    <t>-</t>
  </si>
  <si>
    <t xml:space="preserve">   (Gains) losses on exchange rate</t>
  </si>
  <si>
    <t>The accompanying condensed notes on pages 14 to 25 are an integral part of this interim financial information.</t>
  </si>
  <si>
    <t>Cash flows generated from (used in) operations</t>
  </si>
  <si>
    <t xml:space="preserve">Net cash generated from (used in) </t>
  </si>
  <si>
    <t xml:space="preserve">   operating activities</t>
  </si>
  <si>
    <t xml:space="preserve">Net increase (decrease) in cash and </t>
  </si>
  <si>
    <t xml:space="preserve">  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</si>
</sst>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;\(#,##0\);&quot;-&quot;;@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7">
    <xf numFmtId="0" fontId="0" fillId="0" borderId="0" xfId="0"/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horizontal="right" vertical="center"/>
    </xf>
    <xf numFmtId="165" fontId="4" fillId="0" borderId="2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171" fontId="4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171" fontId="4" fillId="0" borderId="0" xfId="0" applyNumberFormat="1" applyFont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71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8" fontId="11" fillId="0" borderId="0" xfId="0" applyNumberFormat="1" applyFont="1" applyAlignment="1">
      <alignment horizontal="left" vertical="center"/>
    </xf>
    <xf numFmtId="165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168" fontId="11" fillId="0" borderId="0" xfId="0" quotePrefix="1" applyNumberFormat="1" applyFont="1" applyAlignment="1">
      <alignment vertical="center"/>
    </xf>
    <xf numFmtId="165" fontId="11" fillId="0" borderId="3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67" fontId="4" fillId="0" borderId="2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</cellXfs>
  <cellStyles count="43">
    <cellStyle name="Comma" xfId="1" builtinId="3"/>
    <cellStyle name="Comma 151" xfId="40" xr:uid="{01E532A8-D644-4648-BD3A-6A5B42C5C3C5}"/>
    <cellStyle name="Comma 153" xfId="41" xr:uid="{219F8C1C-A277-4B41-A5C0-01BB5037D869}"/>
    <cellStyle name="Comma 156" xfId="42" xr:uid="{1684EDD9-1846-4925-8CA8-5075FE35856E}"/>
    <cellStyle name="Comma 157" xfId="39" xr:uid="{4A99D67B-3F6B-4E17-8E28-8371E5A366DE}"/>
    <cellStyle name="Comma 2" xfId="2" xr:uid="{00000000-0005-0000-0000-000001000000}"/>
    <cellStyle name="Comma 2 11 2" xfId="9" xr:uid="{28C56B16-1779-47B2-8AE9-439606BE8E60}"/>
    <cellStyle name="Comma 2 11 2 2" xfId="29" xr:uid="{12713ECB-D4C7-4696-B39A-F579A1EFC611}"/>
    <cellStyle name="Comma 2 11 2 3" xfId="37" xr:uid="{67B5972B-0C41-421E-AC7B-36DA000239AF}"/>
    <cellStyle name="Comma 2 12 2" xfId="23" xr:uid="{E99B6439-C3BB-4FB2-9877-5D17960AAC8F}"/>
    <cellStyle name="Comma 2 12 2 2" xfId="30" xr:uid="{0058821C-02A0-4FA4-BD82-50800CB3B58F}"/>
    <cellStyle name="Comma 2 12 2 3" xfId="38" xr:uid="{ECD2A526-C551-443E-9E94-F57D4A02C469}"/>
    <cellStyle name="Comma 2 2" xfId="14" xr:uid="{C2247C4A-72CA-427E-8EC1-AF2548A86058}"/>
    <cellStyle name="Comma 2 2 4" xfId="3" xr:uid="{00000000-0005-0000-0000-000002000000}"/>
    <cellStyle name="Comma 2 2 4 2" xfId="6" xr:uid="{935CAFEB-B354-40C1-BF53-37BFE92B1706}"/>
    <cellStyle name="Comma 25" xfId="22" xr:uid="{A21099B5-64C2-418F-B687-0DFB9AAF27CD}"/>
    <cellStyle name="Comma 25 2" xfId="28" xr:uid="{9DDE17EC-7B9C-4D94-9E53-8D6572C28041}"/>
    <cellStyle name="Comma 25 3" xfId="36" xr:uid="{B875FCDD-C74B-43B3-B2FA-941D9D265C49}"/>
    <cellStyle name="Comma 3" xfId="4" xr:uid="{00000000-0005-0000-0000-000003000000}"/>
    <cellStyle name="Comma 3 2" xfId="27" xr:uid="{1954A27B-F1E7-41C4-9F60-2C02AC257609}"/>
    <cellStyle name="Comma 3 3" xfId="35" xr:uid="{AE72B0CF-2478-4312-B734-70D9B06A91ED}"/>
    <cellStyle name="Comma 3 4" xfId="13" xr:uid="{1E2B0E05-387F-4C8C-B38F-1AA3628979A4}"/>
    <cellStyle name="Comma 3 5" xfId="7" xr:uid="{32B0E74D-DC2F-4FF5-8B4F-124F315E9A38}"/>
    <cellStyle name="Comma 4" xfId="33" xr:uid="{5FC601E0-DF58-4112-BD6F-4B3C4053550A}"/>
    <cellStyle name="Comma 5" xfId="34" xr:uid="{2CA76712-D835-4B5F-B59D-1D0E2325419C}"/>
    <cellStyle name="Comma 6" xfId="5" xr:uid="{11CD41F1-F937-4F22-B391-3D0CB75A0D16}"/>
    <cellStyle name="Currency 2" xfId="15" xr:uid="{40C66493-7DEB-42DF-AAB4-21CEDDF51FA0}"/>
    <cellStyle name="Followed Hyperlink" xfId="18" xr:uid="{8BD2E2DA-5779-4CC7-B01E-DFE15F720449}"/>
    <cellStyle name="Hyperlink" xfId="20" xr:uid="{F6CCFD18-CB6B-47E5-A869-184DCDAD2FA8}"/>
    <cellStyle name="Hyperlink 2" xfId="19" xr:uid="{4656F526-3803-4073-B3DD-D36E26265CA8}"/>
    <cellStyle name="Hyperlink 3" xfId="31" xr:uid="{365F1EEB-31CB-4092-A216-036299303030}"/>
    <cellStyle name="Hyperlink 4" xfId="32" xr:uid="{57995794-001C-4E3C-8C3F-C05A78C4F073}"/>
    <cellStyle name="Normal" xfId="0" builtinId="0"/>
    <cellStyle name="Normal 12" xfId="24" xr:uid="{8A21D3EF-57C8-412F-B5E4-08A7DF4D2477}"/>
    <cellStyle name="Normal 2" xfId="10" xr:uid="{489711C1-6084-465D-BB44-1E2F9503A238}"/>
    <cellStyle name="Normal 2 2" xfId="16" xr:uid="{196E2C59-1B51-4AC2-8C95-0A3250C96A5F}"/>
    <cellStyle name="Normal 3" xfId="11" xr:uid="{1D4917ED-13B5-409A-A6FF-C8DAE33BBAD9}"/>
    <cellStyle name="Normal 3 2" xfId="8" xr:uid="{180087B7-5621-489A-A356-BE87EA6FDA67}"/>
    <cellStyle name="Normal 3 2 2" xfId="12" xr:uid="{7D0BBC1C-FF73-4968-918C-802A135AD834}"/>
    <cellStyle name="Normal 4" xfId="25" xr:uid="{DC10B3EB-E185-4D19-AEF3-FB494BDE75AA}"/>
    <cellStyle name="Normal 5" xfId="21" xr:uid="{C371E69F-1AFA-45F8-9364-40CB30A7D532}"/>
    <cellStyle name="Normal 6" xfId="26" xr:uid="{3CE82B8F-6914-4B48-9AEF-B814F9962999}"/>
    <cellStyle name="Percent 2" xfId="17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F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1"/>
  <sheetViews>
    <sheetView topLeftCell="A18" zoomScaleNormal="100" zoomScaleSheetLayoutView="55" workbookViewId="0">
      <selection activeCell="R38" sqref="R38"/>
    </sheetView>
  </sheetViews>
  <sheetFormatPr defaultColWidth="9.453125" defaultRowHeight="16.5" customHeight="1" x14ac:dyDescent="0.35"/>
  <cols>
    <col min="1" max="2" width="1.453125" style="20" customWidth="1"/>
    <col min="3" max="3" width="31.54296875" style="20" customWidth="1"/>
    <col min="4" max="4" width="6" style="21" customWidth="1"/>
    <col min="5" max="5" width="0.7265625" style="20" customWidth="1"/>
    <col min="6" max="6" width="13.26953125" style="22" customWidth="1"/>
    <col min="7" max="7" width="0.7265625" style="22" customWidth="1"/>
    <col min="8" max="8" width="12.26953125" style="22" customWidth="1"/>
    <col min="9" max="9" width="0.7265625" style="22" customWidth="1"/>
    <col min="10" max="10" width="13.26953125" style="22" customWidth="1"/>
    <col min="11" max="11" width="0.7265625" style="22" customWidth="1"/>
    <col min="12" max="12" width="12.26953125" style="22" customWidth="1"/>
    <col min="13" max="16384" width="9.453125" style="20"/>
  </cols>
  <sheetData>
    <row r="1" spans="1:12" ht="16.5" customHeight="1" x14ac:dyDescent="0.35">
      <c r="A1" s="19" t="s">
        <v>49</v>
      </c>
    </row>
    <row r="2" spans="1:12" ht="16.5" customHeight="1" x14ac:dyDescent="0.35">
      <c r="A2" s="19" t="s">
        <v>10</v>
      </c>
    </row>
    <row r="3" spans="1:12" ht="16.5" customHeight="1" x14ac:dyDescent="0.35">
      <c r="A3" s="23" t="s">
        <v>212</v>
      </c>
      <c r="B3" s="24"/>
      <c r="C3" s="24"/>
      <c r="D3" s="25"/>
      <c r="E3" s="24"/>
      <c r="F3" s="26"/>
      <c r="G3" s="26"/>
      <c r="H3" s="26"/>
      <c r="I3" s="26"/>
      <c r="J3" s="26"/>
      <c r="K3" s="26"/>
      <c r="L3" s="26"/>
    </row>
    <row r="6" spans="1:12" ht="16.5" customHeight="1" x14ac:dyDescent="0.35">
      <c r="F6" s="62" t="s">
        <v>136</v>
      </c>
      <c r="G6" s="62"/>
      <c r="H6" s="62"/>
      <c r="I6" s="6"/>
      <c r="J6" s="62" t="s">
        <v>138</v>
      </c>
      <c r="K6" s="62"/>
      <c r="L6" s="62"/>
    </row>
    <row r="7" spans="1:12" ht="16.5" customHeight="1" x14ac:dyDescent="0.35">
      <c r="D7" s="27"/>
      <c r="E7" s="28"/>
      <c r="F7" s="64" t="s">
        <v>135</v>
      </c>
      <c r="G7" s="64"/>
      <c r="H7" s="64"/>
      <c r="I7" s="29"/>
      <c r="J7" s="64" t="s">
        <v>137</v>
      </c>
      <c r="K7" s="64"/>
      <c r="L7" s="64"/>
    </row>
    <row r="8" spans="1:12" ht="16.5" customHeight="1" x14ac:dyDescent="0.35">
      <c r="D8" s="27"/>
      <c r="E8" s="28"/>
      <c r="F8" s="29" t="s">
        <v>55</v>
      </c>
      <c r="G8" s="29"/>
      <c r="H8" s="29" t="s">
        <v>56</v>
      </c>
      <c r="I8" s="29"/>
      <c r="J8" s="29" t="s">
        <v>55</v>
      </c>
      <c r="K8" s="29"/>
      <c r="L8" s="29" t="s">
        <v>56</v>
      </c>
    </row>
    <row r="9" spans="1:12" ht="16.5" customHeight="1" x14ac:dyDescent="0.35">
      <c r="D9" s="27"/>
      <c r="E9" s="28"/>
      <c r="F9" s="30" t="s">
        <v>213</v>
      </c>
      <c r="G9" s="29"/>
      <c r="H9" s="29" t="s">
        <v>37</v>
      </c>
      <c r="I9" s="29"/>
      <c r="J9" s="30" t="s">
        <v>213</v>
      </c>
      <c r="K9" s="29"/>
      <c r="L9" s="29" t="s">
        <v>37</v>
      </c>
    </row>
    <row r="10" spans="1:12" ht="16.5" customHeight="1" x14ac:dyDescent="0.35">
      <c r="D10" s="27"/>
      <c r="E10" s="28"/>
      <c r="F10" s="28">
        <v>2025</v>
      </c>
      <c r="G10" s="29"/>
      <c r="H10" s="28">
        <v>2024</v>
      </c>
      <c r="I10" s="29"/>
      <c r="J10" s="28">
        <v>2025</v>
      </c>
      <c r="K10" s="29"/>
      <c r="L10" s="28">
        <v>2024</v>
      </c>
    </row>
    <row r="11" spans="1:12" ht="15.75" customHeight="1" x14ac:dyDescent="0.35">
      <c r="D11" s="31" t="s">
        <v>11</v>
      </c>
      <c r="E11" s="28"/>
      <c r="F11" s="32" t="s">
        <v>132</v>
      </c>
      <c r="G11" s="29"/>
      <c r="H11" s="32" t="s">
        <v>132</v>
      </c>
      <c r="I11" s="29"/>
      <c r="J11" s="32" t="s">
        <v>132</v>
      </c>
      <c r="K11" s="29"/>
      <c r="L11" s="32" t="s">
        <v>132</v>
      </c>
    </row>
    <row r="12" spans="1:12" ht="15.75" customHeight="1" x14ac:dyDescent="0.35">
      <c r="D12" s="27"/>
      <c r="E12" s="28"/>
      <c r="K12" s="29"/>
      <c r="L12" s="29"/>
    </row>
    <row r="13" spans="1:12" ht="16.5" customHeight="1" x14ac:dyDescent="0.35">
      <c r="A13" s="19" t="s">
        <v>0</v>
      </c>
    </row>
    <row r="14" spans="1:12" ht="16.5" customHeight="1" x14ac:dyDescent="0.35">
      <c r="F14" s="33"/>
      <c r="G14" s="33"/>
      <c r="H14" s="33"/>
      <c r="I14" s="33"/>
      <c r="J14" s="33"/>
      <c r="K14" s="33"/>
      <c r="L14" s="33"/>
    </row>
    <row r="15" spans="1:12" ht="16.5" customHeight="1" x14ac:dyDescent="0.35">
      <c r="A15" s="19" t="s">
        <v>12</v>
      </c>
      <c r="F15" s="33"/>
      <c r="G15" s="33"/>
      <c r="H15" s="33"/>
      <c r="I15" s="33"/>
      <c r="J15" s="33"/>
      <c r="K15" s="33"/>
      <c r="L15" s="33"/>
    </row>
    <row r="16" spans="1:12" ht="16.5" customHeight="1" x14ac:dyDescent="0.35">
      <c r="F16" s="33"/>
      <c r="G16" s="33"/>
      <c r="H16" s="33"/>
      <c r="I16" s="33"/>
      <c r="J16" s="33"/>
      <c r="K16" s="33"/>
      <c r="L16" s="33"/>
    </row>
    <row r="17" spans="1:12" ht="16.5" customHeight="1" x14ac:dyDescent="0.35">
      <c r="A17" s="20" t="s">
        <v>1</v>
      </c>
      <c r="F17" s="1">
        <v>1354594</v>
      </c>
      <c r="G17" s="1"/>
      <c r="H17" s="34">
        <v>1209216</v>
      </c>
      <c r="I17" s="35"/>
      <c r="J17" s="34">
        <v>1000520</v>
      </c>
      <c r="K17" s="35"/>
      <c r="L17" s="34">
        <v>814910</v>
      </c>
    </row>
    <row r="18" spans="1:12" ht="16.5" customHeight="1" x14ac:dyDescent="0.35">
      <c r="A18" s="20" t="s">
        <v>169</v>
      </c>
      <c r="D18" s="21">
        <v>7</v>
      </c>
      <c r="F18" s="1">
        <v>1541104</v>
      </c>
      <c r="G18" s="1"/>
      <c r="H18" s="34">
        <v>1456139</v>
      </c>
      <c r="I18" s="35"/>
      <c r="J18" s="34">
        <v>562494</v>
      </c>
      <c r="K18" s="35"/>
      <c r="L18" s="34">
        <v>499691</v>
      </c>
    </row>
    <row r="19" spans="1:12" ht="16.5" customHeight="1" x14ac:dyDescent="0.35">
      <c r="A19" s="20" t="s">
        <v>91</v>
      </c>
      <c r="D19" s="21">
        <v>14.4</v>
      </c>
      <c r="F19" s="33" t="s">
        <v>220</v>
      </c>
      <c r="G19" s="33"/>
      <c r="H19" s="34">
        <v>0</v>
      </c>
      <c r="I19" s="35"/>
      <c r="J19" s="34">
        <v>142910</v>
      </c>
      <c r="K19" s="35"/>
      <c r="L19" s="34">
        <v>305310</v>
      </c>
    </row>
    <row r="20" spans="1:12" ht="16.5" customHeight="1" x14ac:dyDescent="0.35">
      <c r="A20" s="20" t="s">
        <v>142</v>
      </c>
      <c r="F20" s="33">
        <v>9935</v>
      </c>
      <c r="G20" s="1"/>
      <c r="H20" s="34">
        <v>6698</v>
      </c>
      <c r="I20" s="35"/>
      <c r="J20" s="34">
        <v>9132</v>
      </c>
      <c r="K20" s="35"/>
      <c r="L20" s="34">
        <v>6274</v>
      </c>
    </row>
    <row r="21" spans="1:12" ht="16.5" customHeight="1" x14ac:dyDescent="0.35">
      <c r="A21" s="20" t="s">
        <v>2</v>
      </c>
      <c r="F21" s="5">
        <v>83978</v>
      </c>
      <c r="G21" s="1"/>
      <c r="H21" s="36">
        <v>63038</v>
      </c>
      <c r="I21" s="35"/>
      <c r="J21" s="36">
        <v>14509</v>
      </c>
      <c r="K21" s="35"/>
      <c r="L21" s="36">
        <v>2205</v>
      </c>
    </row>
    <row r="22" spans="1:12" ht="16.5" customHeight="1" x14ac:dyDescent="0.35">
      <c r="F22" s="1"/>
      <c r="G22" s="1"/>
      <c r="H22" s="1"/>
      <c r="I22" s="1"/>
      <c r="J22" s="1"/>
      <c r="K22" s="1"/>
      <c r="L22" s="1"/>
    </row>
    <row r="23" spans="1:12" ht="16.5" customHeight="1" x14ac:dyDescent="0.35">
      <c r="A23" s="19" t="s">
        <v>13</v>
      </c>
      <c r="F23" s="5">
        <f>SUM(F17:F21)</f>
        <v>2989611</v>
      </c>
      <c r="G23" s="1"/>
      <c r="H23" s="5">
        <f>SUM(H17:H21)</f>
        <v>2735091</v>
      </c>
      <c r="I23" s="1"/>
      <c r="J23" s="5">
        <f>SUM(J17:J21)</f>
        <v>1729565</v>
      </c>
      <c r="K23" s="1"/>
      <c r="L23" s="5">
        <f>SUM(L17:L21)</f>
        <v>1628390</v>
      </c>
    </row>
    <row r="24" spans="1:12" ht="16.5" customHeight="1" x14ac:dyDescent="0.35">
      <c r="F24" s="1"/>
      <c r="G24" s="1"/>
      <c r="H24" s="1"/>
      <c r="I24" s="1"/>
      <c r="J24" s="1"/>
      <c r="K24" s="1"/>
      <c r="L24" s="1"/>
    </row>
    <row r="25" spans="1:12" ht="16.5" customHeight="1" x14ac:dyDescent="0.35">
      <c r="A25" s="19" t="s">
        <v>14</v>
      </c>
      <c r="F25" s="1"/>
      <c r="G25" s="1"/>
      <c r="H25" s="1"/>
      <c r="I25" s="1"/>
      <c r="J25" s="1"/>
      <c r="K25" s="1"/>
      <c r="L25" s="1"/>
    </row>
    <row r="26" spans="1:12" ht="16.5" customHeight="1" x14ac:dyDescent="0.35">
      <c r="F26" s="1"/>
      <c r="G26" s="1"/>
      <c r="H26" s="1"/>
      <c r="I26" s="1"/>
      <c r="J26" s="1"/>
      <c r="K26" s="1"/>
      <c r="L26" s="1"/>
    </row>
    <row r="27" spans="1:12" ht="16.5" customHeight="1" x14ac:dyDescent="0.35">
      <c r="A27" s="20" t="s">
        <v>118</v>
      </c>
      <c r="D27" s="21">
        <v>8</v>
      </c>
      <c r="F27" s="1" t="s">
        <v>220</v>
      </c>
      <c r="G27" s="1"/>
      <c r="H27" s="34">
        <v>0</v>
      </c>
      <c r="I27" s="35"/>
      <c r="J27" s="34">
        <v>276269</v>
      </c>
      <c r="K27" s="35"/>
      <c r="L27" s="34">
        <v>276269</v>
      </c>
    </row>
    <row r="28" spans="1:12" ht="16.5" customHeight="1" x14ac:dyDescent="0.35">
      <c r="A28" s="20" t="s">
        <v>62</v>
      </c>
      <c r="D28" s="21">
        <v>9</v>
      </c>
      <c r="F28" s="1">
        <v>832634</v>
      </c>
      <c r="G28" s="1"/>
      <c r="H28" s="34">
        <v>856798</v>
      </c>
      <c r="I28" s="35"/>
      <c r="J28" s="34" t="s">
        <v>220</v>
      </c>
      <c r="K28" s="35"/>
      <c r="L28" s="34">
        <v>0</v>
      </c>
    </row>
    <row r="29" spans="1:12" ht="16.5" customHeight="1" x14ac:dyDescent="0.35">
      <c r="A29" s="20" t="s">
        <v>119</v>
      </c>
      <c r="D29" s="21">
        <v>14.4</v>
      </c>
      <c r="F29" s="1" t="s">
        <v>220</v>
      </c>
      <c r="G29" s="1"/>
      <c r="H29" s="34">
        <v>0</v>
      </c>
      <c r="I29" s="35"/>
      <c r="J29" s="34">
        <v>122990</v>
      </c>
      <c r="K29" s="35"/>
      <c r="L29" s="34">
        <v>142990</v>
      </c>
    </row>
    <row r="30" spans="1:12" ht="16.5" customHeight="1" x14ac:dyDescent="0.35">
      <c r="A30" s="20" t="s">
        <v>121</v>
      </c>
      <c r="F30" s="1">
        <v>172221</v>
      </c>
      <c r="G30" s="1"/>
      <c r="H30" s="34">
        <v>182879</v>
      </c>
      <c r="I30" s="35"/>
      <c r="J30" s="34" t="s">
        <v>220</v>
      </c>
      <c r="K30" s="35"/>
      <c r="L30" s="34">
        <v>0</v>
      </c>
    </row>
    <row r="31" spans="1:12" ht="16.5" customHeight="1" x14ac:dyDescent="0.35">
      <c r="A31" s="20" t="s">
        <v>122</v>
      </c>
      <c r="F31" s="1">
        <v>10202</v>
      </c>
      <c r="G31" s="1"/>
      <c r="H31" s="34">
        <v>7741</v>
      </c>
      <c r="I31" s="35"/>
      <c r="J31" s="34">
        <v>5687</v>
      </c>
      <c r="K31" s="35"/>
      <c r="L31" s="34">
        <v>7713</v>
      </c>
    </row>
    <row r="32" spans="1:12" ht="16.5" customHeight="1" x14ac:dyDescent="0.35">
      <c r="A32" s="20" t="s">
        <v>157</v>
      </c>
      <c r="F32" s="1">
        <v>32837</v>
      </c>
      <c r="G32" s="1"/>
      <c r="H32" s="34">
        <v>26729</v>
      </c>
      <c r="I32" s="35"/>
      <c r="J32" s="34">
        <v>21624</v>
      </c>
      <c r="K32" s="35"/>
      <c r="L32" s="34">
        <v>25267</v>
      </c>
    </row>
    <row r="33" spans="1:12" ht="16.5" customHeight="1" x14ac:dyDescent="0.35">
      <c r="A33" s="20" t="s">
        <v>30</v>
      </c>
      <c r="F33" s="1">
        <v>12340</v>
      </c>
      <c r="G33" s="1"/>
      <c r="H33" s="34">
        <v>12938</v>
      </c>
      <c r="I33" s="35"/>
      <c r="J33" s="34">
        <v>12227</v>
      </c>
      <c r="K33" s="35"/>
      <c r="L33" s="34">
        <v>12746</v>
      </c>
    </row>
    <row r="34" spans="1:12" ht="16.5" customHeight="1" x14ac:dyDescent="0.35">
      <c r="A34" s="20" t="s">
        <v>105</v>
      </c>
      <c r="F34" s="1">
        <v>20288</v>
      </c>
      <c r="G34" s="1"/>
      <c r="H34" s="34">
        <v>24776</v>
      </c>
      <c r="I34" s="35"/>
      <c r="J34" s="34">
        <v>12939</v>
      </c>
      <c r="K34" s="35"/>
      <c r="L34" s="34">
        <v>13385</v>
      </c>
    </row>
    <row r="35" spans="1:12" ht="16.5" customHeight="1" x14ac:dyDescent="0.35">
      <c r="A35" s="20" t="s">
        <v>70</v>
      </c>
      <c r="F35" s="5">
        <v>8014</v>
      </c>
      <c r="G35" s="1"/>
      <c r="H35" s="36">
        <v>9264</v>
      </c>
      <c r="I35" s="35"/>
      <c r="J35" s="36">
        <v>7570</v>
      </c>
      <c r="K35" s="35"/>
      <c r="L35" s="36">
        <v>7570</v>
      </c>
    </row>
    <row r="36" spans="1:12" ht="16.5" customHeight="1" x14ac:dyDescent="0.35">
      <c r="F36" s="1"/>
      <c r="G36" s="1"/>
      <c r="H36" s="1"/>
      <c r="I36" s="1"/>
      <c r="J36" s="1"/>
      <c r="K36" s="1"/>
      <c r="L36" s="1"/>
    </row>
    <row r="37" spans="1:12" ht="16.5" customHeight="1" x14ac:dyDescent="0.35">
      <c r="A37" s="19" t="s">
        <v>15</v>
      </c>
      <c r="F37" s="5">
        <f>SUM(F27:F35)</f>
        <v>1088536</v>
      </c>
      <c r="G37" s="1"/>
      <c r="H37" s="5">
        <f>SUM(H27:H35)</f>
        <v>1121125</v>
      </c>
      <c r="I37" s="1"/>
      <c r="J37" s="5">
        <f>SUM(J27:J35)</f>
        <v>459306</v>
      </c>
      <c r="K37" s="1"/>
      <c r="L37" s="5">
        <f>SUM(L27:L35)</f>
        <v>485940</v>
      </c>
    </row>
    <row r="38" spans="1:12" ht="16.5" customHeight="1" x14ac:dyDescent="0.35">
      <c r="F38" s="1"/>
      <c r="G38" s="1"/>
      <c r="H38" s="1"/>
      <c r="I38" s="1"/>
      <c r="J38" s="1"/>
      <c r="K38" s="1"/>
      <c r="L38" s="1"/>
    </row>
    <row r="39" spans="1:12" ht="16.5" customHeight="1" thickBot="1" x14ac:dyDescent="0.4">
      <c r="A39" s="19" t="s">
        <v>16</v>
      </c>
      <c r="F39" s="12">
        <f>SUM(F23,F37)</f>
        <v>4078147</v>
      </c>
      <c r="G39" s="1"/>
      <c r="H39" s="12">
        <f>SUM(H23,H37)</f>
        <v>3856216</v>
      </c>
      <c r="I39" s="1"/>
      <c r="J39" s="12">
        <f>SUM(J23,J37)</f>
        <v>2188871</v>
      </c>
      <c r="K39" s="1"/>
      <c r="L39" s="12">
        <f>SUM(L23,L37)</f>
        <v>2114330</v>
      </c>
    </row>
    <row r="40" spans="1:12" ht="16.5" customHeight="1" thickTop="1" x14ac:dyDescent="0.35">
      <c r="F40" s="33"/>
      <c r="G40" s="33"/>
      <c r="H40" s="33"/>
      <c r="I40" s="33"/>
      <c r="J40" s="33"/>
      <c r="K40" s="33"/>
      <c r="L40" s="33"/>
    </row>
    <row r="41" spans="1:12" ht="16.5" customHeight="1" x14ac:dyDescent="0.35">
      <c r="F41" s="33"/>
      <c r="G41" s="33"/>
      <c r="H41" s="33"/>
      <c r="I41" s="33"/>
      <c r="J41" s="33"/>
      <c r="K41" s="33"/>
      <c r="L41" s="33"/>
    </row>
    <row r="43" spans="1:12" ht="18.75" customHeight="1" x14ac:dyDescent="0.35"/>
    <row r="49" spans="1:12" ht="21" customHeight="1" x14ac:dyDescent="0.35"/>
    <row r="50" spans="1:12" ht="22" customHeight="1" x14ac:dyDescent="0.35">
      <c r="A50" s="63" t="s">
        <v>222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16.5" customHeight="1" x14ac:dyDescent="0.35">
      <c r="A51" s="19" t="str">
        <f>A1</f>
        <v>Sea Oil Public Company Limited</v>
      </c>
      <c r="B51" s="19"/>
      <c r="C51" s="19"/>
      <c r="D51" s="27"/>
      <c r="E51" s="19"/>
      <c r="F51" s="37"/>
      <c r="G51" s="37"/>
      <c r="H51" s="37"/>
      <c r="I51" s="37"/>
      <c r="J51" s="37"/>
      <c r="K51" s="37"/>
      <c r="L51" s="37"/>
    </row>
    <row r="52" spans="1:12" ht="16.5" customHeight="1" x14ac:dyDescent="0.35">
      <c r="A52" s="19" t="s">
        <v>125</v>
      </c>
      <c r="B52" s="19"/>
      <c r="C52" s="19"/>
      <c r="D52" s="27"/>
      <c r="E52" s="19"/>
      <c r="F52" s="37"/>
      <c r="G52" s="37"/>
      <c r="H52" s="37"/>
      <c r="I52" s="37"/>
      <c r="J52" s="37"/>
      <c r="K52" s="37"/>
      <c r="L52" s="37"/>
    </row>
    <row r="53" spans="1:12" ht="16.5" customHeight="1" x14ac:dyDescent="0.35">
      <c r="A53" s="23" t="str">
        <f>3:3</f>
        <v>As at 30 June 2025</v>
      </c>
      <c r="B53" s="23"/>
      <c r="C53" s="23"/>
      <c r="D53" s="31"/>
      <c r="E53" s="23"/>
      <c r="F53" s="38"/>
      <c r="G53" s="38"/>
      <c r="H53" s="38"/>
      <c r="I53" s="38"/>
      <c r="J53" s="38"/>
      <c r="K53" s="38"/>
      <c r="L53" s="38"/>
    </row>
    <row r="54" spans="1:12" ht="16.5" customHeight="1" x14ac:dyDescent="0.35">
      <c r="A54" s="19"/>
      <c r="B54" s="19"/>
      <c r="C54" s="19"/>
      <c r="D54" s="27"/>
      <c r="E54" s="19"/>
      <c r="F54" s="37"/>
      <c r="G54" s="37"/>
      <c r="H54" s="37"/>
      <c r="I54" s="37"/>
      <c r="J54" s="37"/>
      <c r="K54" s="37"/>
      <c r="L54" s="37"/>
    </row>
    <row r="55" spans="1:12" ht="16.5" customHeight="1" x14ac:dyDescent="0.35">
      <c r="A55" s="19"/>
      <c r="B55" s="19"/>
      <c r="C55" s="19"/>
      <c r="D55" s="27"/>
      <c r="E55" s="19"/>
      <c r="F55" s="37"/>
      <c r="G55" s="37"/>
      <c r="H55" s="37"/>
      <c r="I55" s="37"/>
      <c r="J55" s="37"/>
      <c r="K55" s="37"/>
      <c r="L55" s="37"/>
    </row>
    <row r="56" spans="1:12" ht="16.5" customHeight="1" x14ac:dyDescent="0.35">
      <c r="A56" s="19"/>
      <c r="B56" s="19"/>
      <c r="C56" s="19"/>
      <c r="D56" s="27"/>
      <c r="E56" s="19"/>
      <c r="F56" s="62" t="s">
        <v>136</v>
      </c>
      <c r="G56" s="62"/>
      <c r="H56" s="62"/>
      <c r="I56" s="6"/>
      <c r="J56" s="62" t="s">
        <v>138</v>
      </c>
      <c r="K56" s="62"/>
      <c r="L56" s="62"/>
    </row>
    <row r="57" spans="1:12" ht="16.5" customHeight="1" x14ac:dyDescent="0.35">
      <c r="A57" s="19"/>
      <c r="B57" s="19"/>
      <c r="C57" s="19"/>
      <c r="D57" s="27"/>
      <c r="E57" s="19"/>
      <c r="F57" s="64" t="s">
        <v>135</v>
      </c>
      <c r="G57" s="64"/>
      <c r="H57" s="64"/>
      <c r="I57" s="29"/>
      <c r="J57" s="64" t="s">
        <v>137</v>
      </c>
      <c r="K57" s="64"/>
      <c r="L57" s="64"/>
    </row>
    <row r="58" spans="1:12" ht="16.5" customHeight="1" x14ac:dyDescent="0.35">
      <c r="A58" s="19"/>
      <c r="B58" s="19"/>
      <c r="C58" s="19"/>
      <c r="D58" s="27"/>
      <c r="E58" s="19"/>
      <c r="F58" s="29" t="s">
        <v>55</v>
      </c>
      <c r="G58" s="29"/>
      <c r="H58" s="29" t="s">
        <v>56</v>
      </c>
      <c r="I58" s="29"/>
      <c r="J58" s="29" t="s">
        <v>55</v>
      </c>
      <c r="K58" s="29"/>
      <c r="L58" s="29" t="s">
        <v>56</v>
      </c>
    </row>
    <row r="59" spans="1:12" ht="16.5" customHeight="1" x14ac:dyDescent="0.35">
      <c r="A59" s="19"/>
      <c r="B59" s="19"/>
      <c r="C59" s="19"/>
      <c r="D59" s="27"/>
      <c r="E59" s="19"/>
      <c r="F59" s="30" t="s">
        <v>213</v>
      </c>
      <c r="G59" s="29"/>
      <c r="H59" s="29" t="s">
        <v>37</v>
      </c>
      <c r="I59" s="29"/>
      <c r="J59" s="30" t="s">
        <v>213</v>
      </c>
      <c r="K59" s="29"/>
      <c r="L59" s="29" t="s">
        <v>37</v>
      </c>
    </row>
    <row r="60" spans="1:12" ht="16.5" customHeight="1" x14ac:dyDescent="0.35">
      <c r="A60" s="19"/>
      <c r="B60" s="19"/>
      <c r="C60" s="19"/>
      <c r="D60" s="27"/>
      <c r="E60" s="19"/>
      <c r="F60" s="28">
        <v>2025</v>
      </c>
      <c r="G60" s="29"/>
      <c r="H60" s="28">
        <v>2024</v>
      </c>
      <c r="I60" s="29"/>
      <c r="J60" s="28">
        <v>2025</v>
      </c>
      <c r="K60" s="29"/>
      <c r="L60" s="28">
        <v>2024</v>
      </c>
    </row>
    <row r="61" spans="1:12" ht="16.5" customHeight="1" x14ac:dyDescent="0.35">
      <c r="A61" s="19"/>
      <c r="B61" s="19"/>
      <c r="C61" s="19"/>
      <c r="D61" s="31" t="s">
        <v>11</v>
      </c>
      <c r="E61" s="19"/>
      <c r="F61" s="32" t="str">
        <f>F11</f>
        <v>Baht'000</v>
      </c>
      <c r="G61" s="29"/>
      <c r="H61" s="32" t="str">
        <f>H11</f>
        <v>Baht'000</v>
      </c>
      <c r="I61" s="29"/>
      <c r="J61" s="32" t="str">
        <f>J11</f>
        <v>Baht'000</v>
      </c>
      <c r="K61" s="29"/>
      <c r="L61" s="32" t="str">
        <f>L11</f>
        <v>Baht'000</v>
      </c>
    </row>
    <row r="62" spans="1:12" ht="16.5" customHeight="1" x14ac:dyDescent="0.35">
      <c r="A62" s="19"/>
      <c r="B62" s="19"/>
      <c r="C62" s="19"/>
      <c r="D62" s="27"/>
      <c r="E62" s="19"/>
      <c r="K62" s="29"/>
      <c r="L62" s="29"/>
    </row>
    <row r="63" spans="1:12" ht="16.5" customHeight="1" x14ac:dyDescent="0.35">
      <c r="A63" s="19" t="s">
        <v>78</v>
      </c>
    </row>
    <row r="64" spans="1:12" ht="16.5" customHeight="1" x14ac:dyDescent="0.35">
      <c r="A64" s="19"/>
    </row>
    <row r="65" spans="1:12" ht="16.5" customHeight="1" x14ac:dyDescent="0.35">
      <c r="A65" s="19" t="s">
        <v>17</v>
      </c>
    </row>
    <row r="66" spans="1:12" ht="16.5" customHeight="1" x14ac:dyDescent="0.35">
      <c r="F66" s="33"/>
      <c r="G66" s="33"/>
      <c r="H66" s="33"/>
      <c r="I66" s="33"/>
      <c r="J66" s="33"/>
      <c r="K66" s="33"/>
      <c r="L66" s="33"/>
    </row>
    <row r="67" spans="1:12" ht="16.5" customHeight="1" x14ac:dyDescent="0.35">
      <c r="A67" s="20" t="s">
        <v>183</v>
      </c>
      <c r="F67" s="33"/>
      <c r="G67" s="33"/>
      <c r="H67" s="33"/>
      <c r="I67" s="33"/>
      <c r="J67" s="33"/>
      <c r="K67" s="33"/>
      <c r="L67" s="33"/>
    </row>
    <row r="68" spans="1:12" ht="16.5" customHeight="1" x14ac:dyDescent="0.35">
      <c r="B68" s="20" t="s">
        <v>184</v>
      </c>
      <c r="D68" s="21">
        <v>10</v>
      </c>
      <c r="F68" s="33">
        <v>93185</v>
      </c>
      <c r="G68" s="33"/>
      <c r="H68" s="34">
        <v>67976</v>
      </c>
      <c r="I68" s="33"/>
      <c r="J68" s="34" t="s">
        <v>220</v>
      </c>
      <c r="K68" s="33"/>
      <c r="L68" s="34">
        <v>0</v>
      </c>
    </row>
    <row r="69" spans="1:12" ht="16.5" customHeight="1" x14ac:dyDescent="0.35">
      <c r="A69" s="20" t="s">
        <v>170</v>
      </c>
      <c r="D69" s="21">
        <v>11</v>
      </c>
      <c r="F69" s="1">
        <v>1285397</v>
      </c>
      <c r="G69" s="1"/>
      <c r="H69" s="34">
        <v>1153917</v>
      </c>
      <c r="I69" s="35"/>
      <c r="J69" s="39">
        <v>274821</v>
      </c>
      <c r="K69" s="35"/>
      <c r="L69" s="39">
        <v>187938</v>
      </c>
    </row>
    <row r="70" spans="1:12" ht="16.5" customHeight="1" x14ac:dyDescent="0.35">
      <c r="A70" s="20" t="s">
        <v>112</v>
      </c>
      <c r="F70" s="1">
        <v>1852</v>
      </c>
      <c r="G70" s="1"/>
      <c r="H70" s="34">
        <v>223</v>
      </c>
      <c r="I70" s="35"/>
      <c r="J70" s="39">
        <v>59</v>
      </c>
      <c r="K70" s="35"/>
      <c r="L70" s="39">
        <v>127</v>
      </c>
    </row>
    <row r="71" spans="1:12" ht="16.5" customHeight="1" x14ac:dyDescent="0.35">
      <c r="A71" s="20" t="s">
        <v>107</v>
      </c>
      <c r="F71" s="35">
        <v>7352</v>
      </c>
      <c r="G71" s="1"/>
      <c r="H71" s="34">
        <v>7541</v>
      </c>
      <c r="I71" s="35"/>
      <c r="J71" s="39">
        <v>5244</v>
      </c>
      <c r="K71" s="35"/>
      <c r="L71" s="39">
        <v>5988</v>
      </c>
    </row>
    <row r="72" spans="1:12" ht="16.5" customHeight="1" x14ac:dyDescent="0.35">
      <c r="A72" s="20" t="s">
        <v>171</v>
      </c>
      <c r="F72" s="35">
        <v>17888</v>
      </c>
      <c r="G72" s="1"/>
      <c r="H72" s="34">
        <v>9638</v>
      </c>
      <c r="I72" s="35"/>
      <c r="J72" s="39">
        <v>15682</v>
      </c>
      <c r="K72" s="35"/>
      <c r="L72" s="39">
        <v>7966</v>
      </c>
    </row>
    <row r="73" spans="1:12" ht="16.5" customHeight="1" x14ac:dyDescent="0.35">
      <c r="A73" s="20" t="s">
        <v>3</v>
      </c>
      <c r="F73" s="40">
        <v>3484</v>
      </c>
      <c r="G73" s="1"/>
      <c r="H73" s="41">
        <v>9863</v>
      </c>
      <c r="I73" s="35"/>
      <c r="J73" s="41">
        <v>2646</v>
      </c>
      <c r="K73" s="35"/>
      <c r="L73" s="41">
        <v>9860</v>
      </c>
    </row>
    <row r="74" spans="1:12" ht="16.5" customHeight="1" x14ac:dyDescent="0.35">
      <c r="F74" s="1"/>
      <c r="G74" s="1"/>
      <c r="H74" s="1"/>
      <c r="I74" s="1"/>
      <c r="J74" s="1"/>
      <c r="K74" s="1"/>
      <c r="L74" s="1"/>
    </row>
    <row r="75" spans="1:12" ht="16.5" customHeight="1" x14ac:dyDescent="0.35">
      <c r="A75" s="19" t="s">
        <v>18</v>
      </c>
      <c r="F75" s="5">
        <f>SUM(F68:F74)</f>
        <v>1409158</v>
      </c>
      <c r="G75" s="1"/>
      <c r="H75" s="5">
        <f>SUM(H68:H74)</f>
        <v>1249158</v>
      </c>
      <c r="I75" s="1"/>
      <c r="J75" s="5">
        <f>SUM(J68:J74)</f>
        <v>298452</v>
      </c>
      <c r="K75" s="1"/>
      <c r="L75" s="5">
        <f>SUM(L68:L74)</f>
        <v>211879</v>
      </c>
    </row>
    <row r="76" spans="1:12" ht="16.5" customHeight="1" x14ac:dyDescent="0.35">
      <c r="F76" s="1"/>
      <c r="G76" s="1"/>
      <c r="H76" s="1"/>
      <c r="I76" s="1"/>
      <c r="J76" s="1"/>
      <c r="K76" s="1"/>
      <c r="L76" s="1"/>
    </row>
    <row r="77" spans="1:12" ht="16.5" customHeight="1" x14ac:dyDescent="0.35">
      <c r="A77" s="19" t="s">
        <v>19</v>
      </c>
      <c r="F77" s="1"/>
      <c r="G77" s="1"/>
      <c r="H77" s="1"/>
      <c r="I77" s="1"/>
      <c r="J77" s="1"/>
      <c r="K77" s="1"/>
      <c r="L77" s="1"/>
    </row>
    <row r="78" spans="1:12" ht="16.5" customHeight="1" x14ac:dyDescent="0.35">
      <c r="A78" s="19"/>
      <c r="F78" s="1"/>
      <c r="G78" s="1"/>
      <c r="H78" s="1"/>
      <c r="I78" s="1"/>
      <c r="J78" s="1"/>
      <c r="K78" s="1"/>
      <c r="L78" s="1"/>
    </row>
    <row r="79" spans="1:12" ht="16.5" customHeight="1" x14ac:dyDescent="0.35">
      <c r="A79" s="20" t="s">
        <v>108</v>
      </c>
      <c r="F79" s="1">
        <v>27719</v>
      </c>
      <c r="G79" s="1"/>
      <c r="H79" s="34">
        <v>21112</v>
      </c>
      <c r="I79" s="35"/>
      <c r="J79" s="39">
        <v>18501</v>
      </c>
      <c r="K79" s="35"/>
      <c r="L79" s="39">
        <v>21112</v>
      </c>
    </row>
    <row r="80" spans="1:12" ht="16.5" customHeight="1" x14ac:dyDescent="0.35">
      <c r="A80" s="20" t="s">
        <v>173</v>
      </c>
      <c r="F80" s="10">
        <v>11421</v>
      </c>
      <c r="G80" s="10"/>
      <c r="H80" s="34">
        <v>10691</v>
      </c>
      <c r="I80" s="10"/>
      <c r="J80" s="13">
        <v>11421</v>
      </c>
      <c r="K80" s="10"/>
      <c r="L80" s="34">
        <v>10691</v>
      </c>
    </row>
    <row r="81" spans="1:12" ht="16.5" customHeight="1" x14ac:dyDescent="0.35">
      <c r="A81" s="20" t="s">
        <v>186</v>
      </c>
      <c r="F81" s="5">
        <v>2800</v>
      </c>
      <c r="G81" s="10"/>
      <c r="H81" s="36">
        <v>2800</v>
      </c>
      <c r="I81" s="1"/>
      <c r="J81" s="14" t="s">
        <v>220</v>
      </c>
      <c r="K81" s="1"/>
      <c r="L81" s="41">
        <v>0</v>
      </c>
    </row>
    <row r="82" spans="1:12" ht="16.5" customHeight="1" x14ac:dyDescent="0.35">
      <c r="F82" s="1"/>
      <c r="G82" s="10"/>
      <c r="H82" s="1"/>
      <c r="I82" s="1"/>
      <c r="J82" s="1"/>
      <c r="K82" s="1"/>
      <c r="L82" s="1"/>
    </row>
    <row r="83" spans="1:12" ht="16.5" customHeight="1" x14ac:dyDescent="0.35">
      <c r="A83" s="19" t="s">
        <v>20</v>
      </c>
      <c r="F83" s="5">
        <f>SUM(F79:F82)</f>
        <v>41940</v>
      </c>
      <c r="G83" s="10"/>
      <c r="H83" s="5">
        <f>SUM(H79:H82)</f>
        <v>34603</v>
      </c>
      <c r="I83" s="1"/>
      <c r="J83" s="5">
        <f>SUM(J79:J82)</f>
        <v>29922</v>
      </c>
      <c r="K83" s="1"/>
      <c r="L83" s="5">
        <f>SUM(L79:L82)</f>
        <v>31803</v>
      </c>
    </row>
    <row r="84" spans="1:12" ht="16.5" customHeight="1" x14ac:dyDescent="0.35">
      <c r="F84" s="1"/>
      <c r="G84" s="10"/>
      <c r="H84" s="1"/>
      <c r="I84" s="1"/>
      <c r="J84" s="1"/>
      <c r="K84" s="1"/>
      <c r="L84" s="1"/>
    </row>
    <row r="85" spans="1:12" ht="16.5" customHeight="1" x14ac:dyDescent="0.35">
      <c r="A85" s="19" t="s">
        <v>21</v>
      </c>
      <c r="F85" s="5">
        <f>SUM(F83,F75)</f>
        <v>1451098</v>
      </c>
      <c r="G85" s="10"/>
      <c r="H85" s="5">
        <f>SUM(H83,H75)</f>
        <v>1283761</v>
      </c>
      <c r="I85" s="10"/>
      <c r="J85" s="5">
        <f>SUM(J83,J75)</f>
        <v>328374</v>
      </c>
      <c r="K85" s="10"/>
      <c r="L85" s="5">
        <f>SUM(L83,L75)</f>
        <v>243682</v>
      </c>
    </row>
    <row r="86" spans="1:12" ht="16.5" customHeight="1" x14ac:dyDescent="0.35">
      <c r="F86" s="1"/>
      <c r="G86" s="10"/>
      <c r="H86" s="1"/>
      <c r="I86" s="1"/>
      <c r="J86" s="1"/>
      <c r="K86" s="1"/>
      <c r="L86" s="1"/>
    </row>
    <row r="87" spans="1:12" ht="16.5" customHeight="1" x14ac:dyDescent="0.35">
      <c r="F87" s="1"/>
      <c r="G87" s="1"/>
      <c r="H87" s="1"/>
      <c r="I87" s="1"/>
      <c r="J87" s="1"/>
      <c r="K87" s="1"/>
      <c r="L87" s="1"/>
    </row>
    <row r="88" spans="1:12" ht="16.5" customHeight="1" x14ac:dyDescent="0.35">
      <c r="F88" s="1"/>
      <c r="G88" s="1"/>
      <c r="H88" s="1"/>
      <c r="I88" s="1"/>
      <c r="J88" s="1"/>
      <c r="K88" s="1"/>
      <c r="L88" s="1"/>
    </row>
    <row r="89" spans="1:12" ht="16.5" customHeight="1" x14ac:dyDescent="0.35">
      <c r="F89" s="1"/>
      <c r="G89" s="1"/>
      <c r="H89" s="1"/>
      <c r="I89" s="1"/>
      <c r="J89" s="1"/>
      <c r="K89" s="1"/>
      <c r="L89" s="1"/>
    </row>
    <row r="90" spans="1:12" ht="16.5" customHeight="1" x14ac:dyDescent="0.35">
      <c r="F90" s="1"/>
      <c r="G90" s="1"/>
      <c r="H90" s="1"/>
      <c r="I90" s="1"/>
      <c r="J90" s="1"/>
      <c r="K90" s="1"/>
      <c r="L90" s="1"/>
    </row>
    <row r="91" spans="1:12" ht="16.5" customHeight="1" x14ac:dyDescent="0.35">
      <c r="F91" s="1"/>
      <c r="G91" s="1"/>
      <c r="H91" s="1"/>
      <c r="I91" s="1"/>
      <c r="J91" s="1"/>
      <c r="K91" s="1"/>
      <c r="L91" s="1"/>
    </row>
    <row r="92" spans="1:12" ht="16.5" customHeight="1" x14ac:dyDescent="0.35">
      <c r="F92" s="1"/>
      <c r="G92" s="1"/>
      <c r="H92" s="1"/>
      <c r="I92" s="1"/>
      <c r="J92" s="1"/>
      <c r="K92" s="1"/>
      <c r="L92" s="1"/>
    </row>
    <row r="93" spans="1:12" ht="16.5" customHeight="1" x14ac:dyDescent="0.35">
      <c r="F93" s="2"/>
      <c r="G93" s="2"/>
      <c r="H93" s="2"/>
      <c r="I93" s="2"/>
      <c r="J93" s="2"/>
      <c r="K93" s="2"/>
      <c r="L93" s="2"/>
    </row>
    <row r="94" spans="1:12" ht="16.5" customHeight="1" x14ac:dyDescent="0.35">
      <c r="F94" s="2"/>
      <c r="G94" s="2"/>
      <c r="H94" s="2"/>
      <c r="I94" s="2"/>
      <c r="J94" s="2"/>
      <c r="K94" s="2"/>
      <c r="L94" s="2"/>
    </row>
    <row r="95" spans="1:12" ht="16.5" customHeight="1" x14ac:dyDescent="0.35">
      <c r="F95" s="2"/>
      <c r="G95" s="2"/>
      <c r="H95" s="2"/>
      <c r="I95" s="2"/>
      <c r="J95" s="2"/>
      <c r="K95" s="2"/>
      <c r="L95" s="2"/>
    </row>
    <row r="96" spans="1:12" ht="16.5" customHeight="1" x14ac:dyDescent="0.35">
      <c r="F96" s="2"/>
      <c r="G96" s="2"/>
      <c r="H96" s="2"/>
      <c r="I96" s="2"/>
      <c r="J96" s="2"/>
      <c r="K96" s="2"/>
      <c r="L96" s="2"/>
    </row>
    <row r="97" spans="1:12" ht="16.5" customHeight="1" x14ac:dyDescent="0.35">
      <c r="F97" s="2"/>
      <c r="G97" s="2"/>
      <c r="H97" s="2"/>
      <c r="I97" s="2"/>
      <c r="J97" s="2"/>
      <c r="K97" s="2"/>
      <c r="L97" s="2"/>
    </row>
    <row r="98" spans="1:12" ht="19.5" customHeight="1" x14ac:dyDescent="0.35">
      <c r="F98" s="2"/>
      <c r="G98" s="2"/>
      <c r="H98" s="2"/>
      <c r="I98" s="2"/>
      <c r="J98" s="2"/>
      <c r="K98" s="2"/>
      <c r="L98" s="2"/>
    </row>
    <row r="99" spans="1:12" ht="18.75" customHeight="1" x14ac:dyDescent="0.35">
      <c r="F99" s="2"/>
      <c r="G99" s="2"/>
      <c r="H99" s="2"/>
      <c r="I99" s="2"/>
      <c r="J99" s="2"/>
      <c r="K99" s="2"/>
      <c r="L99" s="2"/>
    </row>
    <row r="100" spans="1:12" ht="22" customHeight="1" x14ac:dyDescent="0.35">
      <c r="A100" s="63" t="str">
        <f>A50</f>
        <v>The accompanying condensed notes on pages 14 to 25 are an integral part of this interim financial information.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</row>
    <row r="101" spans="1:12" ht="16.5" customHeight="1" x14ac:dyDescent="0.35">
      <c r="A101" s="19" t="str">
        <f>A51</f>
        <v>Sea Oil Public Company Limited</v>
      </c>
      <c r="B101" s="19"/>
      <c r="C101" s="19"/>
      <c r="D101" s="27"/>
      <c r="E101" s="19"/>
      <c r="F101" s="37"/>
      <c r="G101" s="37"/>
      <c r="H101" s="37"/>
      <c r="I101" s="37"/>
      <c r="J101" s="37"/>
      <c r="K101" s="37"/>
      <c r="L101" s="37"/>
    </row>
    <row r="102" spans="1:12" ht="16.5" customHeight="1" x14ac:dyDescent="0.35">
      <c r="A102" s="19" t="s">
        <v>125</v>
      </c>
      <c r="B102" s="19"/>
      <c r="C102" s="19"/>
      <c r="D102" s="27"/>
      <c r="E102" s="19"/>
      <c r="F102" s="37"/>
      <c r="G102" s="37"/>
      <c r="H102" s="37"/>
      <c r="I102" s="37"/>
      <c r="J102" s="37"/>
      <c r="K102" s="37"/>
      <c r="L102" s="37"/>
    </row>
    <row r="103" spans="1:12" ht="16.5" customHeight="1" x14ac:dyDescent="0.35">
      <c r="A103" s="23" t="str">
        <f>53:53</f>
        <v>As at 30 June 2025</v>
      </c>
      <c r="B103" s="23"/>
      <c r="C103" s="23"/>
      <c r="D103" s="31"/>
      <c r="E103" s="23"/>
      <c r="F103" s="38"/>
      <c r="G103" s="38"/>
      <c r="H103" s="38"/>
      <c r="I103" s="38"/>
      <c r="J103" s="38"/>
      <c r="K103" s="38"/>
      <c r="L103" s="38"/>
    </row>
    <row r="104" spans="1:12" ht="16.5" customHeight="1" x14ac:dyDescent="0.35">
      <c r="A104" s="19"/>
      <c r="B104" s="19"/>
      <c r="C104" s="19"/>
      <c r="D104" s="27"/>
      <c r="E104" s="19"/>
      <c r="F104" s="37"/>
      <c r="G104" s="37"/>
      <c r="H104" s="37"/>
      <c r="I104" s="37"/>
      <c r="J104" s="37"/>
      <c r="K104" s="37"/>
      <c r="L104" s="37"/>
    </row>
    <row r="105" spans="1:12" ht="16.5" customHeight="1" x14ac:dyDescent="0.35">
      <c r="A105" s="19"/>
      <c r="B105" s="19"/>
      <c r="C105" s="19"/>
      <c r="D105" s="27"/>
      <c r="E105" s="19"/>
      <c r="F105" s="37"/>
      <c r="G105" s="37"/>
      <c r="H105" s="37"/>
      <c r="I105" s="37"/>
      <c r="J105" s="37"/>
      <c r="K105" s="37"/>
      <c r="L105" s="37"/>
    </row>
    <row r="106" spans="1:12" ht="16.5" customHeight="1" x14ac:dyDescent="0.35">
      <c r="A106" s="19"/>
      <c r="B106" s="19"/>
      <c r="C106" s="19"/>
      <c r="D106" s="27"/>
      <c r="E106" s="19"/>
      <c r="F106" s="62" t="s">
        <v>136</v>
      </c>
      <c r="G106" s="62"/>
      <c r="H106" s="62"/>
      <c r="I106" s="6"/>
      <c r="J106" s="62" t="s">
        <v>138</v>
      </c>
      <c r="K106" s="62"/>
      <c r="L106" s="62"/>
    </row>
    <row r="107" spans="1:12" ht="16.5" customHeight="1" x14ac:dyDescent="0.35">
      <c r="A107" s="19"/>
      <c r="B107" s="19"/>
      <c r="C107" s="19"/>
      <c r="D107" s="27"/>
      <c r="E107" s="19"/>
      <c r="F107" s="64" t="s">
        <v>135</v>
      </c>
      <c r="G107" s="64"/>
      <c r="H107" s="64"/>
      <c r="I107" s="29"/>
      <c r="J107" s="64" t="s">
        <v>137</v>
      </c>
      <c r="K107" s="64"/>
      <c r="L107" s="64"/>
    </row>
    <row r="108" spans="1:12" ht="16.5" customHeight="1" x14ac:dyDescent="0.35">
      <c r="A108" s="19"/>
      <c r="B108" s="19"/>
      <c r="C108" s="19"/>
      <c r="D108" s="27"/>
      <c r="E108" s="19"/>
      <c r="F108" s="29" t="s">
        <v>55</v>
      </c>
      <c r="G108" s="29"/>
      <c r="H108" s="29" t="s">
        <v>56</v>
      </c>
      <c r="I108" s="29"/>
      <c r="J108" s="29" t="s">
        <v>55</v>
      </c>
      <c r="K108" s="29"/>
      <c r="L108" s="29" t="s">
        <v>56</v>
      </c>
    </row>
    <row r="109" spans="1:12" ht="16.5" customHeight="1" x14ac:dyDescent="0.35">
      <c r="A109" s="19"/>
      <c r="B109" s="19"/>
      <c r="C109" s="19"/>
      <c r="D109" s="27"/>
      <c r="E109" s="19"/>
      <c r="F109" s="30" t="s">
        <v>213</v>
      </c>
      <c r="G109" s="29"/>
      <c r="H109" s="29" t="s">
        <v>37</v>
      </c>
      <c r="I109" s="29"/>
      <c r="J109" s="30" t="s">
        <v>213</v>
      </c>
      <c r="K109" s="29"/>
      <c r="L109" s="29" t="s">
        <v>37</v>
      </c>
    </row>
    <row r="110" spans="1:12" ht="16.5" customHeight="1" x14ac:dyDescent="0.25">
      <c r="A110" s="19"/>
      <c r="B110" s="19"/>
      <c r="C110" s="19"/>
      <c r="D110" s="42"/>
      <c r="E110" s="19"/>
      <c r="F110" s="28">
        <v>2025</v>
      </c>
      <c r="G110" s="29"/>
      <c r="H110" s="28">
        <v>2024</v>
      </c>
      <c r="I110" s="29"/>
      <c r="J110" s="28">
        <v>2025</v>
      </c>
      <c r="K110" s="29"/>
      <c r="L110" s="28">
        <v>2024</v>
      </c>
    </row>
    <row r="111" spans="1:12" ht="16.5" customHeight="1" x14ac:dyDescent="0.25">
      <c r="A111" s="19"/>
      <c r="B111" s="19"/>
      <c r="C111" s="19"/>
      <c r="D111" s="42"/>
      <c r="E111" s="19"/>
      <c r="F111" s="32" t="str">
        <f>F11</f>
        <v>Baht'000</v>
      </c>
      <c r="G111" s="29"/>
      <c r="H111" s="32" t="str">
        <f>H11</f>
        <v>Baht'000</v>
      </c>
      <c r="I111" s="29"/>
      <c r="J111" s="32" t="str">
        <f>J11</f>
        <v>Baht'000</v>
      </c>
      <c r="K111" s="29"/>
      <c r="L111" s="32" t="str">
        <f>L11</f>
        <v>Baht'000</v>
      </c>
    </row>
    <row r="112" spans="1:12" ht="16.5" customHeight="1" x14ac:dyDescent="0.25">
      <c r="A112" s="19"/>
      <c r="B112" s="19"/>
      <c r="C112" s="19"/>
      <c r="D112" s="42"/>
      <c r="E112" s="19"/>
      <c r="F112" s="2"/>
      <c r="G112" s="2"/>
      <c r="H112" s="2"/>
      <c r="I112" s="2"/>
      <c r="J112" s="2"/>
      <c r="K112" s="29"/>
      <c r="L112" s="29"/>
    </row>
    <row r="113" spans="1:12" ht="16.5" customHeight="1" x14ac:dyDescent="0.25">
      <c r="A113" s="19" t="s">
        <v>126</v>
      </c>
      <c r="D113" s="42"/>
    </row>
    <row r="114" spans="1:12" ht="16.5" customHeight="1" x14ac:dyDescent="0.25">
      <c r="A114" s="19"/>
      <c r="D114" s="42"/>
    </row>
    <row r="115" spans="1:12" ht="16.5" customHeight="1" x14ac:dyDescent="0.25">
      <c r="A115" s="19" t="s">
        <v>73</v>
      </c>
      <c r="D115" s="42"/>
      <c r="F115" s="2"/>
      <c r="G115" s="2"/>
      <c r="H115" s="2"/>
      <c r="I115" s="2"/>
      <c r="J115" s="2"/>
      <c r="K115" s="2"/>
      <c r="L115" s="2"/>
    </row>
    <row r="116" spans="1:12" ht="16.5" customHeight="1" x14ac:dyDescent="0.25">
      <c r="D116" s="42"/>
      <c r="F116" s="2"/>
      <c r="G116" s="2"/>
      <c r="H116" s="2"/>
      <c r="I116" s="2"/>
      <c r="J116" s="2"/>
      <c r="K116" s="2"/>
      <c r="L116" s="2"/>
    </row>
    <row r="117" spans="1:12" ht="16.5" customHeight="1" x14ac:dyDescent="0.25">
      <c r="A117" s="20" t="s">
        <v>22</v>
      </c>
      <c r="D117" s="42"/>
      <c r="F117" s="2"/>
      <c r="G117" s="2"/>
      <c r="H117" s="2"/>
      <c r="I117" s="2"/>
      <c r="J117" s="2"/>
      <c r="K117" s="2"/>
      <c r="L117" s="2"/>
    </row>
    <row r="118" spans="1:12" ht="16.5" customHeight="1" x14ac:dyDescent="0.25">
      <c r="A118" s="20" t="s">
        <v>23</v>
      </c>
      <c r="D118" s="42"/>
      <c r="F118" s="1"/>
      <c r="G118" s="1"/>
      <c r="H118" s="1"/>
      <c r="I118" s="1"/>
      <c r="J118" s="1"/>
      <c r="K118" s="1"/>
      <c r="L118" s="1"/>
    </row>
    <row r="119" spans="1:12" ht="16.5" customHeight="1" x14ac:dyDescent="0.25">
      <c r="A119" s="20" t="s">
        <v>139</v>
      </c>
      <c r="D119" s="42"/>
      <c r="F119" s="1"/>
      <c r="G119" s="1"/>
      <c r="H119" s="1"/>
      <c r="I119" s="1"/>
      <c r="J119" s="1"/>
      <c r="K119" s="1"/>
      <c r="L119" s="1"/>
    </row>
    <row r="120" spans="1:12" ht="16.5" customHeight="1" thickBot="1" x14ac:dyDescent="0.3">
      <c r="B120" s="20" t="s">
        <v>92</v>
      </c>
      <c r="D120" s="42"/>
      <c r="F120" s="15">
        <v>738984</v>
      </c>
      <c r="G120" s="16"/>
      <c r="H120" s="43">
        <v>738984</v>
      </c>
      <c r="I120" s="44"/>
      <c r="J120" s="15">
        <v>738984</v>
      </c>
      <c r="K120" s="35"/>
      <c r="L120" s="45">
        <v>738984</v>
      </c>
    </row>
    <row r="121" spans="1:12" ht="16.5" customHeight="1" thickTop="1" x14ac:dyDescent="0.25">
      <c r="D121" s="42"/>
      <c r="F121" s="33"/>
      <c r="G121" s="33"/>
      <c r="H121" s="33"/>
      <c r="I121" s="33"/>
      <c r="J121" s="33"/>
      <c r="K121" s="33"/>
      <c r="L121" s="33"/>
    </row>
    <row r="122" spans="1:12" ht="16.5" customHeight="1" x14ac:dyDescent="0.25">
      <c r="A122" s="20" t="s">
        <v>4</v>
      </c>
      <c r="D122" s="42"/>
      <c r="F122" s="17"/>
      <c r="G122" s="16"/>
      <c r="H122" s="35"/>
      <c r="I122" s="44"/>
      <c r="J122" s="35"/>
      <c r="K122" s="35"/>
      <c r="L122" s="35"/>
    </row>
    <row r="123" spans="1:12" ht="16.5" customHeight="1" x14ac:dyDescent="0.25">
      <c r="A123" s="20" t="s">
        <v>140</v>
      </c>
      <c r="D123" s="42"/>
      <c r="F123" s="17"/>
      <c r="G123" s="16"/>
      <c r="H123" s="35"/>
      <c r="I123" s="44"/>
      <c r="J123" s="35"/>
      <c r="K123" s="35"/>
      <c r="L123" s="35"/>
    </row>
    <row r="124" spans="1:12" ht="16.5" customHeight="1" x14ac:dyDescent="0.25">
      <c r="B124" s="20" t="s">
        <v>209</v>
      </c>
      <c r="D124" s="42"/>
      <c r="F124" s="17">
        <v>738982</v>
      </c>
      <c r="G124" s="16"/>
      <c r="H124" s="39">
        <v>738982</v>
      </c>
      <c r="I124" s="35"/>
      <c r="J124" s="39">
        <v>738982</v>
      </c>
      <c r="K124" s="35"/>
      <c r="L124" s="39">
        <v>738982</v>
      </c>
    </row>
    <row r="125" spans="1:12" ht="16.5" customHeight="1" x14ac:dyDescent="0.25">
      <c r="A125" s="20" t="s">
        <v>38</v>
      </c>
      <c r="D125" s="42"/>
      <c r="F125" s="17">
        <v>933171</v>
      </c>
      <c r="G125" s="16"/>
      <c r="H125" s="39">
        <v>933171</v>
      </c>
      <c r="I125" s="35"/>
      <c r="J125" s="39">
        <v>933171</v>
      </c>
      <c r="K125" s="35"/>
      <c r="L125" s="39">
        <v>933171</v>
      </c>
    </row>
    <row r="126" spans="1:12" ht="16.5" customHeight="1" x14ac:dyDescent="0.25">
      <c r="A126" s="20" t="s">
        <v>124</v>
      </c>
      <c r="D126" s="42"/>
      <c r="F126" s="17"/>
      <c r="G126" s="16"/>
      <c r="H126" s="35"/>
      <c r="I126" s="35"/>
      <c r="J126" s="35"/>
      <c r="K126" s="35"/>
      <c r="L126" s="35"/>
    </row>
    <row r="127" spans="1:12" ht="16.5" customHeight="1" x14ac:dyDescent="0.25">
      <c r="A127" s="20" t="s">
        <v>43</v>
      </c>
      <c r="D127" s="42"/>
      <c r="F127" s="17">
        <v>51010</v>
      </c>
      <c r="G127" s="16"/>
      <c r="H127" s="39">
        <v>51010</v>
      </c>
      <c r="I127" s="35"/>
      <c r="J127" s="39">
        <v>51010</v>
      </c>
      <c r="K127" s="35"/>
      <c r="L127" s="39">
        <v>51010</v>
      </c>
    </row>
    <row r="128" spans="1:12" ht="16.5" customHeight="1" x14ac:dyDescent="0.25">
      <c r="A128" s="20" t="s">
        <v>52</v>
      </c>
      <c r="D128" s="42"/>
      <c r="F128" s="35">
        <v>906215</v>
      </c>
      <c r="G128" s="16"/>
      <c r="H128" s="39">
        <v>843494</v>
      </c>
      <c r="I128" s="35"/>
      <c r="J128" s="39">
        <v>137334</v>
      </c>
      <c r="K128" s="35"/>
      <c r="L128" s="39">
        <v>147485</v>
      </c>
    </row>
    <row r="129" spans="1:12" ht="16.5" customHeight="1" x14ac:dyDescent="0.25">
      <c r="A129" s="20" t="s">
        <v>5</v>
      </c>
      <c r="D129" s="42"/>
      <c r="F129" s="40">
        <v>-2332</v>
      </c>
      <c r="G129" s="16"/>
      <c r="H129" s="41">
        <v>5795</v>
      </c>
      <c r="I129" s="35"/>
      <c r="J129" s="41" t="s">
        <v>220</v>
      </c>
      <c r="K129" s="35"/>
      <c r="L129" s="41">
        <v>0</v>
      </c>
    </row>
    <row r="130" spans="1:12" ht="16.5" customHeight="1" x14ac:dyDescent="0.25">
      <c r="D130" s="42"/>
      <c r="F130" s="18"/>
      <c r="G130" s="16"/>
      <c r="H130" s="35"/>
      <c r="I130" s="44"/>
      <c r="J130" s="35"/>
      <c r="K130" s="35"/>
      <c r="L130" s="35"/>
    </row>
    <row r="131" spans="1:12" ht="16.5" customHeight="1" x14ac:dyDescent="0.25">
      <c r="A131" s="19" t="s">
        <v>83</v>
      </c>
      <c r="D131" s="42"/>
      <c r="F131" s="1"/>
      <c r="G131" s="1"/>
      <c r="H131" s="46"/>
      <c r="I131" s="46"/>
      <c r="J131" s="46"/>
      <c r="K131" s="46"/>
      <c r="L131" s="46"/>
    </row>
    <row r="132" spans="1:12" ht="16.5" customHeight="1" x14ac:dyDescent="0.25">
      <c r="B132" s="19" t="s">
        <v>114</v>
      </c>
      <c r="C132" s="19"/>
      <c r="D132" s="42"/>
      <c r="F132" s="1">
        <f>SUM(F124:F129)</f>
        <v>2627046</v>
      </c>
      <c r="G132" s="1"/>
      <c r="H132" s="35">
        <f>SUM(H123:H129)</f>
        <v>2572452</v>
      </c>
      <c r="I132" s="44"/>
      <c r="J132" s="35">
        <f>SUM(J123:J129)</f>
        <v>1860497</v>
      </c>
      <c r="K132" s="35"/>
      <c r="L132" s="35">
        <f>SUM(L123:L129)</f>
        <v>1870648</v>
      </c>
    </row>
    <row r="133" spans="1:12" ht="16.5" customHeight="1" x14ac:dyDescent="0.25">
      <c r="A133" s="20" t="s">
        <v>71</v>
      </c>
      <c r="D133" s="42"/>
      <c r="F133" s="40">
        <v>3</v>
      </c>
      <c r="G133" s="1"/>
      <c r="H133" s="41">
        <v>3</v>
      </c>
      <c r="I133" s="35"/>
      <c r="J133" s="41" t="s">
        <v>220</v>
      </c>
      <c r="K133" s="35"/>
      <c r="L133" s="41">
        <v>0</v>
      </c>
    </row>
    <row r="134" spans="1:12" ht="16.5" customHeight="1" x14ac:dyDescent="0.25">
      <c r="D134" s="42"/>
      <c r="F134" s="1"/>
      <c r="G134" s="1"/>
      <c r="H134" s="1"/>
      <c r="I134" s="1"/>
      <c r="J134" s="1"/>
      <c r="K134" s="1"/>
      <c r="L134" s="1"/>
    </row>
    <row r="135" spans="1:12" ht="16.5" customHeight="1" x14ac:dyDescent="0.25">
      <c r="A135" s="19" t="s">
        <v>79</v>
      </c>
      <c r="D135" s="42"/>
      <c r="F135" s="5">
        <f>SUM(F132:F134)</f>
        <v>2627049</v>
      </c>
      <c r="G135" s="1"/>
      <c r="H135" s="5">
        <f>SUM(H132:H133)</f>
        <v>2572455</v>
      </c>
      <c r="I135" s="1"/>
      <c r="J135" s="5">
        <f>SUM(J132:J133)</f>
        <v>1860497</v>
      </c>
      <c r="K135" s="1"/>
      <c r="L135" s="5">
        <f>SUM(L132:L133)</f>
        <v>1870648</v>
      </c>
    </row>
    <row r="136" spans="1:12" ht="16.5" customHeight="1" x14ac:dyDescent="0.25">
      <c r="D136" s="42"/>
      <c r="F136" s="1"/>
      <c r="G136" s="1"/>
      <c r="H136" s="1"/>
      <c r="I136" s="1"/>
      <c r="J136" s="1"/>
      <c r="K136" s="1"/>
      <c r="L136" s="1"/>
    </row>
    <row r="137" spans="1:12" ht="16.5" customHeight="1" thickBot="1" x14ac:dyDescent="0.4">
      <c r="A137" s="19" t="s">
        <v>80</v>
      </c>
      <c r="F137" s="12">
        <f>F85+F135</f>
        <v>4078147</v>
      </c>
      <c r="G137" s="1"/>
      <c r="H137" s="12">
        <f>H85+H135</f>
        <v>3856216</v>
      </c>
      <c r="I137" s="1"/>
      <c r="J137" s="12">
        <f>J85+J135</f>
        <v>2188871</v>
      </c>
      <c r="K137" s="1"/>
      <c r="L137" s="12">
        <f>L85+L135</f>
        <v>2114330</v>
      </c>
    </row>
    <row r="138" spans="1:12" ht="16.5" customHeight="1" thickTop="1" x14ac:dyDescent="0.35">
      <c r="A138" s="19"/>
      <c r="F138" s="10"/>
      <c r="G138" s="1"/>
      <c r="H138" s="10"/>
      <c r="I138" s="1"/>
      <c r="J138" s="10"/>
      <c r="K138" s="1"/>
      <c r="L138" s="10"/>
    </row>
    <row r="139" spans="1:12" ht="16.5" customHeight="1" x14ac:dyDescent="0.35">
      <c r="A139" s="19"/>
      <c r="F139" s="10"/>
      <c r="G139" s="10"/>
      <c r="H139" s="10"/>
      <c r="I139" s="10"/>
      <c r="J139" s="10"/>
      <c r="K139" s="10"/>
      <c r="L139" s="10"/>
    </row>
    <row r="140" spans="1:12" ht="16.5" customHeight="1" x14ac:dyDescent="0.35">
      <c r="A140" s="19"/>
      <c r="F140" s="10"/>
      <c r="G140" s="10"/>
      <c r="H140" s="10"/>
      <c r="I140" s="10"/>
      <c r="J140" s="10"/>
      <c r="K140" s="10"/>
      <c r="L140" s="10"/>
    </row>
    <row r="141" spans="1:12" ht="16.5" customHeight="1" x14ac:dyDescent="0.35">
      <c r="A141" s="19"/>
      <c r="F141" s="10"/>
      <c r="G141" s="10"/>
      <c r="H141" s="10"/>
      <c r="I141" s="10"/>
      <c r="J141" s="10"/>
      <c r="K141" s="10"/>
      <c r="L141" s="10"/>
    </row>
    <row r="142" spans="1:12" ht="16.5" customHeight="1" x14ac:dyDescent="0.35">
      <c r="A142" s="19"/>
      <c r="F142" s="10"/>
      <c r="G142" s="10"/>
      <c r="H142" s="10"/>
      <c r="I142" s="10"/>
      <c r="J142" s="10"/>
      <c r="K142" s="10"/>
      <c r="L142" s="10"/>
    </row>
    <row r="143" spans="1:12" ht="16.5" customHeight="1" x14ac:dyDescent="0.35">
      <c r="A143" s="19"/>
      <c r="F143" s="10"/>
      <c r="G143" s="10"/>
      <c r="H143" s="10"/>
      <c r="I143" s="10"/>
      <c r="J143" s="10"/>
      <c r="K143" s="10"/>
      <c r="L143" s="10"/>
    </row>
    <row r="144" spans="1:12" ht="16.5" customHeight="1" x14ac:dyDescent="0.35">
      <c r="A144" s="19"/>
      <c r="F144" s="10"/>
      <c r="G144" s="10"/>
      <c r="H144" s="10"/>
      <c r="I144" s="10"/>
      <c r="J144" s="10"/>
      <c r="K144" s="10"/>
      <c r="L144" s="10"/>
    </row>
    <row r="145" spans="1:12" ht="16.5" customHeight="1" x14ac:dyDescent="0.35">
      <c r="A145" s="19"/>
      <c r="F145" s="10"/>
      <c r="G145" s="10"/>
      <c r="H145" s="10"/>
      <c r="I145" s="10"/>
      <c r="J145" s="10"/>
      <c r="K145" s="10"/>
      <c r="L145" s="10"/>
    </row>
    <row r="146" spans="1:12" ht="16.5" customHeight="1" x14ac:dyDescent="0.35">
      <c r="A146" s="19"/>
      <c r="F146" s="4"/>
      <c r="G146" s="2"/>
      <c r="H146" s="4"/>
      <c r="I146" s="2"/>
      <c r="J146" s="4"/>
      <c r="K146" s="2"/>
      <c r="L146" s="4"/>
    </row>
    <row r="147" spans="1:12" ht="16.5" customHeight="1" x14ac:dyDescent="0.35">
      <c r="A147" s="19"/>
      <c r="F147" s="4"/>
      <c r="G147" s="2"/>
      <c r="H147" s="4"/>
      <c r="I147" s="2"/>
      <c r="J147" s="4"/>
      <c r="K147" s="2"/>
      <c r="L147" s="4"/>
    </row>
    <row r="148" spans="1:12" ht="16.5" customHeight="1" x14ac:dyDescent="0.35">
      <c r="A148" s="19"/>
      <c r="F148" s="4"/>
      <c r="G148" s="2"/>
      <c r="H148" s="4"/>
      <c r="I148" s="2"/>
      <c r="J148" s="4"/>
      <c r="K148" s="2"/>
      <c r="L148" s="4"/>
    </row>
    <row r="149" spans="1:12" ht="16.5" customHeight="1" x14ac:dyDescent="0.35">
      <c r="A149" s="19"/>
      <c r="F149" s="4"/>
      <c r="G149" s="2"/>
      <c r="H149" s="4"/>
      <c r="I149" s="2"/>
      <c r="J149" s="4"/>
      <c r="K149" s="2"/>
      <c r="L149" s="4"/>
    </row>
    <row r="150" spans="1:12" ht="3.75" customHeight="1" x14ac:dyDescent="0.35">
      <c r="A150" s="19"/>
      <c r="F150" s="4"/>
      <c r="G150" s="2"/>
      <c r="H150" s="4"/>
      <c r="I150" s="2"/>
      <c r="J150" s="4"/>
      <c r="K150" s="2"/>
      <c r="L150" s="4"/>
    </row>
    <row r="151" spans="1:12" ht="22" customHeight="1" x14ac:dyDescent="0.35">
      <c r="A151" s="63" t="str">
        <f>A50</f>
        <v>The accompanying condensed notes on pages 14 to 25 are an integral part of this interim financial information.</v>
      </c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</row>
  </sheetData>
  <mergeCells count="15">
    <mergeCell ref="F6:H6"/>
    <mergeCell ref="J6:L6"/>
    <mergeCell ref="A151:L151"/>
    <mergeCell ref="A50:L50"/>
    <mergeCell ref="J7:L7"/>
    <mergeCell ref="F7:H7"/>
    <mergeCell ref="F57:H57"/>
    <mergeCell ref="J57:L57"/>
    <mergeCell ref="F107:H107"/>
    <mergeCell ref="J107:L107"/>
    <mergeCell ref="A100:L100"/>
    <mergeCell ref="F106:H106"/>
    <mergeCell ref="J106:L106"/>
    <mergeCell ref="F56:H56"/>
    <mergeCell ref="J56:L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0" max="16383" man="1"/>
    <brk id="100" max="11" man="1"/>
  </rowBreaks>
  <ignoredErrors>
    <ignoredError sqref="I37 K3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CD24D-FE1E-4DA0-A780-7B511979590C}">
  <dimension ref="A1:L98"/>
  <sheetViews>
    <sheetView topLeftCell="A38" zoomScaleNormal="100" zoomScaleSheetLayoutView="70" workbookViewId="0">
      <selection activeCell="N40" sqref="N40"/>
    </sheetView>
  </sheetViews>
  <sheetFormatPr defaultColWidth="9.453125" defaultRowHeight="12.5" x14ac:dyDescent="0.35"/>
  <cols>
    <col min="1" max="2" width="1.54296875" style="20" customWidth="1"/>
    <col min="3" max="3" width="30" style="20" customWidth="1"/>
    <col min="4" max="4" width="2.7265625" style="21" customWidth="1"/>
    <col min="5" max="5" width="0.7265625" style="20" customWidth="1"/>
    <col min="6" max="6" width="13.1796875" style="22" customWidth="1"/>
    <col min="7" max="7" width="0.81640625" style="22" customWidth="1"/>
    <col min="8" max="8" width="13.1796875" style="22" customWidth="1"/>
    <col min="9" max="9" width="0.81640625" style="22" customWidth="1"/>
    <col min="10" max="10" width="13.1796875" style="22" customWidth="1"/>
    <col min="11" max="11" width="0.81640625" style="22" customWidth="1"/>
    <col min="12" max="12" width="13.1796875" style="22" customWidth="1"/>
    <col min="13" max="16384" width="9.453125" style="20"/>
  </cols>
  <sheetData>
    <row r="1" spans="1:12" ht="16.5" customHeight="1" x14ac:dyDescent="0.35">
      <c r="A1" s="19" t="s">
        <v>49</v>
      </c>
      <c r="B1" s="19"/>
      <c r="C1" s="19"/>
      <c r="D1" s="27"/>
      <c r="E1" s="19"/>
      <c r="F1" s="37"/>
      <c r="G1" s="37"/>
      <c r="H1" s="37"/>
      <c r="I1" s="37"/>
      <c r="J1" s="37"/>
      <c r="K1" s="37"/>
      <c r="L1" s="37"/>
    </row>
    <row r="2" spans="1:12" ht="16.5" customHeight="1" x14ac:dyDescent="0.35">
      <c r="A2" s="19" t="s">
        <v>24</v>
      </c>
      <c r="B2" s="19"/>
      <c r="C2" s="19"/>
      <c r="D2" s="27"/>
      <c r="E2" s="19"/>
      <c r="F2" s="37"/>
      <c r="G2" s="37"/>
      <c r="H2" s="37"/>
      <c r="I2" s="37"/>
      <c r="J2" s="37"/>
      <c r="K2" s="37"/>
      <c r="L2" s="37"/>
    </row>
    <row r="3" spans="1:12" ht="16.5" customHeight="1" x14ac:dyDescent="0.35">
      <c r="A3" s="23" t="s">
        <v>214</v>
      </c>
      <c r="B3" s="23"/>
      <c r="C3" s="23"/>
      <c r="D3" s="31"/>
      <c r="E3" s="23"/>
      <c r="F3" s="38"/>
      <c r="G3" s="38"/>
      <c r="H3" s="38"/>
      <c r="I3" s="38"/>
      <c r="J3" s="38"/>
      <c r="K3" s="38"/>
      <c r="L3" s="38"/>
    </row>
    <row r="4" spans="1:12" ht="16.5" customHeight="1" x14ac:dyDescent="0.35">
      <c r="A4" s="19"/>
      <c r="B4" s="19"/>
      <c r="C4" s="19"/>
      <c r="D4" s="27"/>
      <c r="E4" s="19"/>
      <c r="F4" s="37"/>
      <c r="G4" s="37"/>
      <c r="H4" s="37"/>
      <c r="I4" s="37"/>
      <c r="J4" s="37"/>
      <c r="K4" s="37"/>
      <c r="L4" s="37"/>
    </row>
    <row r="5" spans="1:12" ht="16.5" customHeight="1" x14ac:dyDescent="0.35">
      <c r="A5" s="19"/>
      <c r="B5" s="19"/>
      <c r="C5" s="19"/>
      <c r="D5" s="27"/>
      <c r="E5" s="19"/>
      <c r="F5" s="37"/>
      <c r="G5" s="37"/>
      <c r="H5" s="37"/>
      <c r="I5" s="37"/>
      <c r="J5" s="37"/>
      <c r="K5" s="37"/>
      <c r="L5" s="37"/>
    </row>
    <row r="6" spans="1:12" ht="16.5" customHeight="1" x14ac:dyDescent="0.35">
      <c r="A6" s="19"/>
      <c r="B6" s="19"/>
      <c r="C6" s="19"/>
      <c r="D6" s="27"/>
      <c r="E6" s="19"/>
      <c r="F6" s="65" t="s">
        <v>143</v>
      </c>
      <c r="G6" s="65"/>
      <c r="H6" s="65"/>
      <c r="J6" s="65" t="s">
        <v>144</v>
      </c>
      <c r="K6" s="65"/>
      <c r="L6" s="65"/>
    </row>
    <row r="7" spans="1:12" ht="16.5" customHeight="1" x14ac:dyDescent="0.35">
      <c r="A7" s="19"/>
      <c r="B7" s="19"/>
      <c r="C7" s="19"/>
      <c r="D7" s="27"/>
      <c r="E7" s="19"/>
      <c r="F7" s="64" t="s">
        <v>137</v>
      </c>
      <c r="G7" s="64"/>
      <c r="H7" s="64"/>
      <c r="I7" s="29"/>
      <c r="J7" s="64" t="s">
        <v>135</v>
      </c>
      <c r="K7" s="64"/>
      <c r="L7" s="64"/>
    </row>
    <row r="8" spans="1:12" ht="16.5" customHeight="1" x14ac:dyDescent="0.35">
      <c r="A8" s="19"/>
      <c r="B8" s="19"/>
      <c r="C8" s="19"/>
      <c r="D8" s="27"/>
      <c r="E8" s="19"/>
      <c r="F8" s="29" t="s">
        <v>55</v>
      </c>
      <c r="G8" s="29"/>
      <c r="H8" s="29" t="s">
        <v>55</v>
      </c>
      <c r="J8" s="29" t="s">
        <v>55</v>
      </c>
      <c r="K8" s="29"/>
      <c r="L8" s="29" t="s">
        <v>55</v>
      </c>
    </row>
    <row r="9" spans="1:12" ht="16.5" customHeight="1" x14ac:dyDescent="0.35">
      <c r="A9" s="19"/>
      <c r="B9" s="19"/>
      <c r="C9" s="19"/>
      <c r="D9" s="27"/>
      <c r="E9" s="19"/>
      <c r="F9" s="30" t="s">
        <v>213</v>
      </c>
      <c r="G9" s="29"/>
      <c r="H9" s="30" t="s">
        <v>213</v>
      </c>
      <c r="J9" s="30" t="s">
        <v>213</v>
      </c>
      <c r="K9" s="29"/>
      <c r="L9" s="30" t="s">
        <v>213</v>
      </c>
    </row>
    <row r="10" spans="1:12" ht="16.5" customHeight="1" x14ac:dyDescent="0.35">
      <c r="A10" s="19"/>
      <c r="B10" s="19"/>
      <c r="C10" s="19"/>
      <c r="D10" s="27"/>
      <c r="E10" s="19"/>
      <c r="F10" s="28">
        <v>2025</v>
      </c>
      <c r="G10" s="29"/>
      <c r="H10" s="28">
        <v>2024</v>
      </c>
      <c r="I10" s="29"/>
      <c r="J10" s="28">
        <v>2025</v>
      </c>
      <c r="K10" s="29"/>
      <c r="L10" s="28">
        <v>2024</v>
      </c>
    </row>
    <row r="11" spans="1:12" ht="16.5" customHeight="1" x14ac:dyDescent="0.35">
      <c r="A11" s="19"/>
      <c r="B11" s="19"/>
      <c r="C11" s="19"/>
      <c r="D11" s="27"/>
      <c r="E11" s="19"/>
      <c r="F11" s="32" t="s">
        <v>132</v>
      </c>
      <c r="G11" s="29"/>
      <c r="H11" s="32" t="s">
        <v>132</v>
      </c>
      <c r="I11" s="29"/>
      <c r="J11" s="32" t="s">
        <v>132</v>
      </c>
      <c r="K11" s="29"/>
      <c r="L11" s="32" t="s">
        <v>132</v>
      </c>
    </row>
    <row r="12" spans="1:12" ht="16.5" customHeight="1" x14ac:dyDescent="0.35">
      <c r="D12" s="27"/>
    </row>
    <row r="13" spans="1:12" ht="16.5" customHeight="1" x14ac:dyDescent="0.35">
      <c r="A13" s="20" t="s">
        <v>57</v>
      </c>
      <c r="F13" s="33">
        <v>4685906</v>
      </c>
      <c r="G13" s="33"/>
      <c r="H13" s="33">
        <v>4642866</v>
      </c>
      <c r="I13" s="33"/>
      <c r="J13" s="33">
        <v>654491</v>
      </c>
      <c r="K13" s="33"/>
      <c r="L13" s="33">
        <v>929743</v>
      </c>
    </row>
    <row r="14" spans="1:12" ht="16.5" customHeight="1" x14ac:dyDescent="0.35">
      <c r="A14" s="20" t="s">
        <v>58</v>
      </c>
      <c r="F14" s="33">
        <v>51876</v>
      </c>
      <c r="G14" s="33"/>
      <c r="H14" s="33">
        <v>55753</v>
      </c>
      <c r="I14" s="33"/>
      <c r="J14" s="33">
        <v>51876</v>
      </c>
      <c r="K14" s="33"/>
      <c r="L14" s="33">
        <v>55753</v>
      </c>
    </row>
    <row r="15" spans="1:12" ht="16.5" customHeight="1" x14ac:dyDescent="0.35">
      <c r="A15" s="20" t="s">
        <v>151</v>
      </c>
      <c r="F15" s="33">
        <v>8700</v>
      </c>
      <c r="G15" s="33"/>
      <c r="H15" s="33">
        <v>8400</v>
      </c>
      <c r="I15" s="33"/>
      <c r="J15" s="33" t="s">
        <v>220</v>
      </c>
      <c r="K15" s="33"/>
      <c r="L15" s="33">
        <v>0</v>
      </c>
    </row>
    <row r="16" spans="1:12" ht="16.5" customHeight="1" x14ac:dyDescent="0.35">
      <c r="A16" s="20" t="s">
        <v>93</v>
      </c>
      <c r="F16" s="33">
        <v>-4598593</v>
      </c>
      <c r="G16" s="33"/>
      <c r="H16" s="33">
        <v>-4527374</v>
      </c>
      <c r="I16" s="33"/>
      <c r="J16" s="33">
        <v>-611980</v>
      </c>
      <c r="K16" s="33"/>
      <c r="L16" s="33">
        <v>-870973</v>
      </c>
    </row>
    <row r="17" spans="1:12" ht="16.5" customHeight="1" x14ac:dyDescent="0.35">
      <c r="A17" s="20" t="s">
        <v>51</v>
      </c>
      <c r="F17" s="33">
        <v>-43033</v>
      </c>
      <c r="G17" s="33"/>
      <c r="H17" s="33">
        <v>-43688</v>
      </c>
      <c r="I17" s="33"/>
      <c r="J17" s="33">
        <v>-43033</v>
      </c>
      <c r="K17" s="33"/>
      <c r="L17" s="33">
        <v>-43688</v>
      </c>
    </row>
    <row r="18" spans="1:12" ht="16.5" customHeight="1" x14ac:dyDescent="0.35">
      <c r="A18" s="20" t="s">
        <v>152</v>
      </c>
      <c r="F18" s="33">
        <v>-5398</v>
      </c>
      <c r="G18" s="33"/>
      <c r="H18" s="33">
        <v>-5796</v>
      </c>
      <c r="I18" s="33"/>
      <c r="J18" s="33" t="s">
        <v>220</v>
      </c>
      <c r="K18" s="33"/>
      <c r="L18" s="33">
        <v>0</v>
      </c>
    </row>
    <row r="19" spans="1:12" ht="16.5" customHeight="1" x14ac:dyDescent="0.35">
      <c r="F19" s="55"/>
      <c r="G19" s="33"/>
      <c r="H19" s="55"/>
      <c r="I19" s="33"/>
      <c r="J19" s="55"/>
      <c r="K19" s="33"/>
      <c r="L19" s="55"/>
    </row>
    <row r="20" spans="1:12" ht="16.5" customHeight="1" x14ac:dyDescent="0.35">
      <c r="A20" s="19" t="s">
        <v>47</v>
      </c>
      <c r="F20" s="33">
        <f>SUM(F13:F19)</f>
        <v>99458</v>
      </c>
      <c r="G20" s="33"/>
      <c r="H20" s="33">
        <f>SUM(H13:H19)</f>
        <v>130161</v>
      </c>
      <c r="I20" s="33"/>
      <c r="J20" s="33">
        <f>SUM(J13:J19)</f>
        <v>51354</v>
      </c>
      <c r="K20" s="33"/>
      <c r="L20" s="33">
        <f>SUM(L13:L19)</f>
        <v>70835</v>
      </c>
    </row>
    <row r="21" spans="1:12" ht="16.5" customHeight="1" x14ac:dyDescent="0.35">
      <c r="A21" s="20" t="s">
        <v>123</v>
      </c>
      <c r="F21" s="33" t="s">
        <v>220</v>
      </c>
      <c r="G21" s="33"/>
      <c r="H21" s="33">
        <v>0</v>
      </c>
      <c r="I21" s="33"/>
      <c r="J21" s="33">
        <v>50000</v>
      </c>
      <c r="K21" s="33"/>
      <c r="L21" s="33">
        <v>40000</v>
      </c>
    </row>
    <row r="22" spans="1:12" ht="16.5" customHeight="1" x14ac:dyDescent="0.35">
      <c r="A22" s="20" t="s">
        <v>50</v>
      </c>
      <c r="F22" s="33">
        <v>9456</v>
      </c>
      <c r="G22" s="33"/>
      <c r="H22" s="33">
        <v>7168</v>
      </c>
      <c r="I22" s="33"/>
      <c r="J22" s="33">
        <v>17154</v>
      </c>
      <c r="K22" s="33"/>
      <c r="L22" s="33">
        <v>19266</v>
      </c>
    </row>
    <row r="23" spans="1:12" ht="16.5" customHeight="1" x14ac:dyDescent="0.35">
      <c r="A23" s="20" t="s">
        <v>7</v>
      </c>
      <c r="F23" s="33">
        <v>-27478</v>
      </c>
      <c r="G23" s="33"/>
      <c r="H23" s="33">
        <v>-34964</v>
      </c>
      <c r="I23" s="33"/>
      <c r="J23" s="33">
        <v>-10135</v>
      </c>
      <c r="K23" s="33"/>
      <c r="L23" s="33">
        <v>-14677</v>
      </c>
    </row>
    <row r="24" spans="1:12" ht="16.5" customHeight="1" x14ac:dyDescent="0.35">
      <c r="A24" s="20" t="s">
        <v>8</v>
      </c>
      <c r="F24" s="33">
        <v>-44949</v>
      </c>
      <c r="G24" s="33"/>
      <c r="H24" s="33">
        <v>-42253</v>
      </c>
      <c r="I24" s="33"/>
      <c r="J24" s="33">
        <v>-31470</v>
      </c>
      <c r="K24" s="33"/>
      <c r="L24" s="33">
        <v>-29734</v>
      </c>
    </row>
    <row r="25" spans="1:12" ht="16.5" customHeight="1" x14ac:dyDescent="0.35">
      <c r="A25" s="20" t="s">
        <v>158</v>
      </c>
      <c r="F25" s="33"/>
      <c r="G25" s="33"/>
      <c r="H25" s="33"/>
      <c r="I25" s="33"/>
      <c r="J25" s="33"/>
      <c r="K25" s="33"/>
      <c r="L25" s="33"/>
    </row>
    <row r="26" spans="1:12" ht="16.5" customHeight="1" x14ac:dyDescent="0.35">
      <c r="B26" s="20" t="s">
        <v>145</v>
      </c>
      <c r="F26" s="33">
        <v>1546</v>
      </c>
      <c r="G26" s="33"/>
      <c r="H26" s="33">
        <v>2674</v>
      </c>
      <c r="I26" s="33"/>
      <c r="J26" s="33">
        <v>2420</v>
      </c>
      <c r="K26" s="33"/>
      <c r="L26" s="33">
        <v>-349</v>
      </c>
    </row>
    <row r="27" spans="1:12" ht="16.5" customHeight="1" x14ac:dyDescent="0.35">
      <c r="A27" s="20" t="s">
        <v>109</v>
      </c>
      <c r="F27" s="33">
        <v>2134</v>
      </c>
      <c r="G27" s="33"/>
      <c r="H27" s="33">
        <v>-4868</v>
      </c>
      <c r="I27" s="33"/>
      <c r="J27" s="33">
        <v>-296</v>
      </c>
      <c r="K27" s="33"/>
      <c r="L27" s="33">
        <v>216</v>
      </c>
    </row>
    <row r="28" spans="1:12" ht="16.5" customHeight="1" x14ac:dyDescent="0.35">
      <c r="A28" s="20" t="s">
        <v>25</v>
      </c>
      <c r="F28" s="56">
        <v>-2155</v>
      </c>
      <c r="G28" s="33"/>
      <c r="H28" s="56">
        <v>-494</v>
      </c>
      <c r="I28" s="33"/>
      <c r="J28" s="56">
        <v>-350</v>
      </c>
      <c r="K28" s="33"/>
      <c r="L28" s="56">
        <v>-343</v>
      </c>
    </row>
    <row r="29" spans="1:12" ht="16.5" customHeight="1" x14ac:dyDescent="0.35">
      <c r="F29" s="33"/>
      <c r="G29" s="33"/>
      <c r="H29" s="33"/>
      <c r="I29" s="33"/>
      <c r="J29" s="33"/>
      <c r="K29" s="33"/>
      <c r="L29" s="33"/>
    </row>
    <row r="30" spans="1:12" ht="16.5" customHeight="1" x14ac:dyDescent="0.35">
      <c r="A30" s="19" t="s">
        <v>166</v>
      </c>
      <c r="F30" s="33"/>
      <c r="G30" s="33"/>
      <c r="H30" s="33"/>
      <c r="I30" s="33"/>
      <c r="J30" s="33"/>
      <c r="K30" s="33"/>
      <c r="L30" s="33"/>
    </row>
    <row r="31" spans="1:12" ht="16.5" customHeight="1" x14ac:dyDescent="0.35">
      <c r="B31" s="19" t="s">
        <v>165</v>
      </c>
      <c r="F31" s="33">
        <f>SUM(F20:F29)</f>
        <v>38012</v>
      </c>
      <c r="G31" s="33"/>
      <c r="H31" s="33">
        <f>SUM(H20:H29)</f>
        <v>57424</v>
      </c>
      <c r="I31" s="33"/>
      <c r="J31" s="33">
        <f>SUM(J20:J29)</f>
        <v>78677</v>
      </c>
      <c r="K31" s="33"/>
      <c r="L31" s="33">
        <f>SUM(L20:L29)</f>
        <v>85214</v>
      </c>
    </row>
    <row r="32" spans="1:12" ht="16.5" customHeight="1" x14ac:dyDescent="0.35">
      <c r="A32" s="20" t="s">
        <v>110</v>
      </c>
      <c r="F32" s="56">
        <v>40321</v>
      </c>
      <c r="G32" s="33"/>
      <c r="H32" s="56">
        <v>65184</v>
      </c>
      <c r="I32" s="33"/>
      <c r="J32" s="56" t="s">
        <v>220</v>
      </c>
      <c r="K32" s="33"/>
      <c r="L32" s="56">
        <v>0</v>
      </c>
    </row>
    <row r="33" spans="1:12" ht="16.5" customHeight="1" x14ac:dyDescent="0.35">
      <c r="F33" s="33"/>
      <c r="G33" s="33"/>
      <c r="H33" s="33"/>
      <c r="I33" s="33"/>
      <c r="J33" s="33"/>
      <c r="K33" s="33"/>
      <c r="L33" s="33"/>
    </row>
    <row r="34" spans="1:12" ht="16.5" customHeight="1" x14ac:dyDescent="0.35">
      <c r="A34" s="19" t="s">
        <v>153</v>
      </c>
      <c r="F34" s="33">
        <f>SUM(F31:F32)</f>
        <v>78333</v>
      </c>
      <c r="G34" s="33"/>
      <c r="H34" s="33">
        <f>SUM(H31:H32)</f>
        <v>122608</v>
      </c>
      <c r="I34" s="33"/>
      <c r="J34" s="33">
        <f>SUM(J31:J32)</f>
        <v>78677</v>
      </c>
      <c r="K34" s="33"/>
      <c r="L34" s="33">
        <f>SUM(L31:L32)</f>
        <v>85214</v>
      </c>
    </row>
    <row r="35" spans="1:12" ht="16.5" customHeight="1" x14ac:dyDescent="0.35">
      <c r="A35" s="20" t="s">
        <v>94</v>
      </c>
      <c r="F35" s="56">
        <v>-18139</v>
      </c>
      <c r="G35" s="33"/>
      <c r="H35" s="56">
        <v>-18377</v>
      </c>
      <c r="I35" s="33"/>
      <c r="J35" s="56">
        <v>-15834</v>
      </c>
      <c r="K35" s="33"/>
      <c r="L35" s="56">
        <v>-17112</v>
      </c>
    </row>
    <row r="36" spans="1:12" ht="16.5" customHeight="1" x14ac:dyDescent="0.35">
      <c r="F36" s="33"/>
      <c r="G36" s="33"/>
      <c r="H36" s="33"/>
      <c r="I36" s="33"/>
      <c r="J36" s="33"/>
      <c r="K36" s="33"/>
      <c r="L36" s="33"/>
    </row>
    <row r="37" spans="1:12" ht="16.5" customHeight="1" thickBot="1" x14ac:dyDescent="0.4">
      <c r="A37" s="19" t="s">
        <v>187</v>
      </c>
      <c r="F37" s="43">
        <f>SUM(F34:F35)</f>
        <v>60194</v>
      </c>
      <c r="G37" s="33"/>
      <c r="H37" s="43">
        <f>SUM(H34:H35)</f>
        <v>104231</v>
      </c>
      <c r="I37" s="33"/>
      <c r="J37" s="43">
        <f>SUM(J34:J35)</f>
        <v>62843</v>
      </c>
      <c r="K37" s="33"/>
      <c r="L37" s="43">
        <f>SUM(L34:L35)</f>
        <v>68102</v>
      </c>
    </row>
    <row r="38" spans="1:12" ht="16.5" customHeight="1" thickTop="1" x14ac:dyDescent="0.35">
      <c r="A38" s="19"/>
    </row>
    <row r="39" spans="1:12" ht="16.5" customHeight="1" x14ac:dyDescent="0.35">
      <c r="A39" s="19"/>
    </row>
    <row r="40" spans="1:12" ht="15" customHeight="1" x14ac:dyDescent="0.35">
      <c r="A40" s="19"/>
    </row>
    <row r="41" spans="1:12" ht="16.5" customHeight="1" x14ac:dyDescent="0.35">
      <c r="A41" s="19"/>
    </row>
    <row r="42" spans="1:12" ht="16.5" customHeight="1" x14ac:dyDescent="0.35">
      <c r="A42" s="19"/>
    </row>
    <row r="43" spans="1:12" ht="16.5" customHeight="1" x14ac:dyDescent="0.35">
      <c r="A43" s="19"/>
    </row>
    <row r="44" spans="1:12" ht="16.5" customHeight="1" x14ac:dyDescent="0.35">
      <c r="A44" s="19"/>
    </row>
    <row r="45" spans="1:12" ht="16.5" customHeight="1" x14ac:dyDescent="0.35">
      <c r="A45" s="19"/>
    </row>
    <row r="46" spans="1:12" ht="16.5" customHeight="1" x14ac:dyDescent="0.35">
      <c r="A46" s="19"/>
    </row>
    <row r="47" spans="1:12" ht="16.5" customHeight="1" x14ac:dyDescent="0.35">
      <c r="A47" s="19"/>
    </row>
    <row r="48" spans="1:12" ht="16.5" customHeight="1" x14ac:dyDescent="0.35"/>
    <row r="49" spans="1:12" ht="22" customHeight="1" x14ac:dyDescent="0.35">
      <c r="A49" s="63" t="str">
        <f>'2-4'!A50</f>
        <v>The accompanying condensed notes on pages 14 to 25 are an integral part of this interim financial information.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16.5" customHeight="1" x14ac:dyDescent="0.35">
      <c r="A50" s="19" t="s">
        <v>49</v>
      </c>
      <c r="B50" s="19"/>
      <c r="C50" s="19"/>
      <c r="D50" s="27"/>
      <c r="E50" s="19"/>
      <c r="F50" s="37"/>
      <c r="G50" s="37"/>
      <c r="H50" s="37"/>
      <c r="I50" s="37"/>
      <c r="J50" s="37"/>
      <c r="K50" s="37"/>
      <c r="L50" s="37"/>
    </row>
    <row r="51" spans="1:12" ht="16.5" customHeight="1" x14ac:dyDescent="0.35">
      <c r="A51" s="19" t="s">
        <v>127</v>
      </c>
      <c r="B51" s="19"/>
      <c r="C51" s="19"/>
      <c r="D51" s="27"/>
      <c r="E51" s="19"/>
      <c r="F51" s="37"/>
      <c r="G51" s="37"/>
      <c r="H51" s="37"/>
      <c r="I51" s="37"/>
      <c r="J51" s="37"/>
      <c r="K51" s="37"/>
      <c r="L51" s="37"/>
    </row>
    <row r="52" spans="1:12" ht="16.5" customHeight="1" x14ac:dyDescent="0.35">
      <c r="A52" s="23" t="str">
        <f>A3</f>
        <v>For the three-month period ended 30 June 2025</v>
      </c>
      <c r="B52" s="23"/>
      <c r="C52" s="23"/>
      <c r="D52" s="31"/>
      <c r="E52" s="23"/>
      <c r="F52" s="38"/>
      <c r="G52" s="38"/>
      <c r="H52" s="38"/>
      <c r="I52" s="38"/>
      <c r="J52" s="38"/>
      <c r="K52" s="38"/>
      <c r="L52" s="38"/>
    </row>
    <row r="53" spans="1:12" ht="16.5" customHeight="1" x14ac:dyDescent="0.35">
      <c r="A53" s="19"/>
      <c r="B53" s="19"/>
      <c r="C53" s="19"/>
      <c r="D53" s="27"/>
      <c r="E53" s="19"/>
      <c r="F53" s="37"/>
      <c r="G53" s="37"/>
      <c r="H53" s="37"/>
      <c r="I53" s="37"/>
      <c r="J53" s="37"/>
      <c r="K53" s="37"/>
      <c r="L53" s="37"/>
    </row>
    <row r="54" spans="1:12" ht="16.5" customHeight="1" x14ac:dyDescent="0.35">
      <c r="A54" s="19"/>
      <c r="B54" s="19"/>
      <c r="C54" s="19"/>
      <c r="D54" s="27"/>
      <c r="E54" s="19"/>
      <c r="F54" s="37"/>
      <c r="G54" s="37"/>
      <c r="H54" s="37"/>
      <c r="I54" s="37"/>
      <c r="J54" s="37"/>
      <c r="K54" s="37"/>
      <c r="L54" s="37"/>
    </row>
    <row r="55" spans="1:12" ht="16.5" customHeight="1" x14ac:dyDescent="0.35">
      <c r="A55" s="19"/>
      <c r="B55" s="19"/>
      <c r="C55" s="19"/>
      <c r="D55" s="27"/>
      <c r="E55" s="19"/>
      <c r="F55" s="65" t="s">
        <v>143</v>
      </c>
      <c r="G55" s="65"/>
      <c r="H55" s="65"/>
      <c r="J55" s="65" t="s">
        <v>144</v>
      </c>
      <c r="K55" s="65"/>
      <c r="L55" s="65"/>
    </row>
    <row r="56" spans="1:12" ht="16.5" customHeight="1" x14ac:dyDescent="0.35">
      <c r="A56" s="19"/>
      <c r="B56" s="19"/>
      <c r="C56" s="19"/>
      <c r="D56" s="27"/>
      <c r="E56" s="19"/>
      <c r="F56" s="64" t="s">
        <v>137</v>
      </c>
      <c r="G56" s="64"/>
      <c r="H56" s="64"/>
      <c r="I56" s="29"/>
      <c r="J56" s="64" t="s">
        <v>135</v>
      </c>
      <c r="K56" s="64"/>
      <c r="L56" s="64"/>
    </row>
    <row r="57" spans="1:12" ht="16.5" customHeight="1" x14ac:dyDescent="0.35">
      <c r="A57" s="19"/>
      <c r="B57" s="19"/>
      <c r="C57" s="19"/>
      <c r="D57" s="27"/>
      <c r="E57" s="19"/>
      <c r="F57" s="29" t="s">
        <v>55</v>
      </c>
      <c r="G57" s="29"/>
      <c r="H57" s="29" t="s">
        <v>55</v>
      </c>
      <c r="I57" s="29"/>
      <c r="J57" s="29" t="s">
        <v>55</v>
      </c>
      <c r="K57" s="29"/>
      <c r="L57" s="29" t="s">
        <v>55</v>
      </c>
    </row>
    <row r="58" spans="1:12" ht="16.5" customHeight="1" x14ac:dyDescent="0.35">
      <c r="A58" s="19"/>
      <c r="B58" s="19"/>
      <c r="C58" s="19"/>
      <c r="D58" s="27"/>
      <c r="E58" s="19"/>
      <c r="F58" s="30" t="s">
        <v>213</v>
      </c>
      <c r="G58" s="29"/>
      <c r="H58" s="30" t="s">
        <v>213</v>
      </c>
      <c r="J58" s="30" t="s">
        <v>213</v>
      </c>
      <c r="K58" s="29"/>
      <c r="L58" s="30" t="s">
        <v>213</v>
      </c>
    </row>
    <row r="59" spans="1:12" ht="16.5" customHeight="1" x14ac:dyDescent="0.35">
      <c r="A59" s="19"/>
      <c r="B59" s="19"/>
      <c r="C59" s="19"/>
      <c r="D59" s="27"/>
      <c r="E59" s="19"/>
      <c r="F59" s="28">
        <v>2025</v>
      </c>
      <c r="G59" s="29"/>
      <c r="H59" s="28">
        <v>2024</v>
      </c>
      <c r="I59" s="29"/>
      <c r="J59" s="28">
        <v>2025</v>
      </c>
      <c r="K59" s="29"/>
      <c r="L59" s="28">
        <v>2024</v>
      </c>
    </row>
    <row r="60" spans="1:12" ht="16.5" customHeight="1" x14ac:dyDescent="0.35">
      <c r="A60" s="19"/>
      <c r="B60" s="19"/>
      <c r="C60" s="19"/>
      <c r="D60" s="27"/>
      <c r="E60" s="19"/>
      <c r="F60" s="32" t="s">
        <v>132</v>
      </c>
      <c r="G60" s="29"/>
      <c r="H60" s="32" t="s">
        <v>132</v>
      </c>
      <c r="I60" s="29"/>
      <c r="J60" s="32" t="s">
        <v>132</v>
      </c>
      <c r="K60" s="29"/>
      <c r="L60" s="32" t="s">
        <v>132</v>
      </c>
    </row>
    <row r="61" spans="1:12" ht="16.5" customHeight="1" x14ac:dyDescent="0.35">
      <c r="D61" s="27"/>
    </row>
    <row r="62" spans="1:12" ht="16.5" customHeight="1" x14ac:dyDescent="0.35">
      <c r="A62" s="19" t="s">
        <v>67</v>
      </c>
      <c r="D62" s="27"/>
    </row>
    <row r="63" spans="1:12" ht="16.5" customHeight="1" x14ac:dyDescent="0.35">
      <c r="A63" s="20" t="s">
        <v>131</v>
      </c>
      <c r="F63" s="33"/>
      <c r="G63" s="33"/>
      <c r="H63" s="33"/>
      <c r="I63" s="33"/>
      <c r="J63" s="33"/>
      <c r="K63" s="33"/>
      <c r="L63" s="33"/>
    </row>
    <row r="64" spans="1:12" ht="16.5" customHeight="1" x14ac:dyDescent="0.35">
      <c r="B64" s="20" t="s">
        <v>84</v>
      </c>
      <c r="F64" s="33"/>
      <c r="G64" s="33"/>
      <c r="H64" s="33"/>
      <c r="I64" s="33"/>
      <c r="J64" s="33"/>
      <c r="K64" s="33"/>
      <c r="L64" s="33"/>
    </row>
    <row r="65" spans="1:12" ht="16.5" customHeight="1" x14ac:dyDescent="0.35">
      <c r="B65" s="20" t="s">
        <v>85</v>
      </c>
      <c r="F65" s="56">
        <v>-7831</v>
      </c>
      <c r="G65" s="33"/>
      <c r="H65" s="56">
        <v>4108</v>
      </c>
      <c r="I65" s="33"/>
      <c r="J65" s="56" t="s">
        <v>220</v>
      </c>
      <c r="K65" s="33"/>
      <c r="L65" s="56">
        <v>0</v>
      </c>
    </row>
    <row r="66" spans="1:12" ht="16.5" customHeight="1" x14ac:dyDescent="0.35">
      <c r="F66" s="33"/>
      <c r="G66" s="33"/>
      <c r="H66" s="33"/>
      <c r="I66" s="33"/>
      <c r="J66" s="33"/>
      <c r="K66" s="33"/>
      <c r="L66" s="33"/>
    </row>
    <row r="67" spans="1:12" ht="16.5" customHeight="1" x14ac:dyDescent="0.35">
      <c r="B67" s="20" t="s">
        <v>99</v>
      </c>
      <c r="F67" s="33"/>
      <c r="G67" s="33"/>
      <c r="H67" s="33"/>
      <c r="I67" s="33"/>
      <c r="J67" s="33"/>
      <c r="K67" s="33"/>
      <c r="L67" s="33"/>
    </row>
    <row r="68" spans="1:12" ht="16.5" customHeight="1" x14ac:dyDescent="0.35">
      <c r="C68" s="20" t="s">
        <v>84</v>
      </c>
      <c r="F68" s="56">
        <f>SUM(F64:F67)</f>
        <v>-7831</v>
      </c>
      <c r="G68" s="33"/>
      <c r="H68" s="56">
        <f>SUM(H64:H67)</f>
        <v>4108</v>
      </c>
      <c r="I68" s="33"/>
      <c r="J68" s="56">
        <f>SUM(J64:J67)</f>
        <v>0</v>
      </c>
      <c r="K68" s="33"/>
      <c r="L68" s="56">
        <f>SUM(L64:L67)</f>
        <v>0</v>
      </c>
    </row>
    <row r="69" spans="1:12" ht="16.5" customHeight="1" x14ac:dyDescent="0.35">
      <c r="F69" s="33"/>
      <c r="G69" s="33"/>
      <c r="H69" s="33"/>
      <c r="I69" s="33"/>
      <c r="J69" s="33"/>
      <c r="K69" s="33"/>
      <c r="L69" s="33"/>
    </row>
    <row r="70" spans="1:12" ht="16.5" customHeight="1" x14ac:dyDescent="0.35">
      <c r="A70" s="19" t="s">
        <v>68</v>
      </c>
      <c r="F70" s="33"/>
      <c r="G70" s="33"/>
      <c r="H70" s="33"/>
      <c r="I70" s="33"/>
      <c r="J70" s="33"/>
      <c r="K70" s="33"/>
      <c r="L70" s="33"/>
    </row>
    <row r="71" spans="1:12" ht="16.5" customHeight="1" x14ac:dyDescent="0.35">
      <c r="B71" s="19" t="s">
        <v>103</v>
      </c>
      <c r="F71" s="56">
        <f>F68</f>
        <v>-7831</v>
      </c>
      <c r="G71" s="33"/>
      <c r="H71" s="56">
        <f>H68</f>
        <v>4108</v>
      </c>
      <c r="I71" s="33"/>
      <c r="J71" s="56">
        <f>J68</f>
        <v>0</v>
      </c>
      <c r="K71" s="33"/>
      <c r="L71" s="56">
        <f>L68</f>
        <v>0</v>
      </c>
    </row>
    <row r="72" spans="1:12" ht="16.5" customHeight="1" x14ac:dyDescent="0.35">
      <c r="F72" s="33"/>
      <c r="G72" s="33"/>
      <c r="H72" s="33"/>
      <c r="I72" s="33"/>
      <c r="J72" s="33"/>
      <c r="K72" s="33"/>
      <c r="L72" s="33"/>
    </row>
    <row r="73" spans="1:12" ht="16.5" customHeight="1" x14ac:dyDescent="0.35">
      <c r="A73" s="19" t="s">
        <v>59</v>
      </c>
      <c r="B73" s="19"/>
      <c r="F73" s="33"/>
      <c r="G73" s="33"/>
      <c r="H73" s="33"/>
      <c r="I73" s="33"/>
      <c r="J73" s="33"/>
      <c r="K73" s="33"/>
      <c r="L73" s="33"/>
    </row>
    <row r="74" spans="1:12" ht="16.5" customHeight="1" thickBot="1" x14ac:dyDescent="0.4">
      <c r="B74" s="19" t="s">
        <v>42</v>
      </c>
      <c r="F74" s="43">
        <f>F71+F37</f>
        <v>52363</v>
      </c>
      <c r="G74" s="33"/>
      <c r="H74" s="43">
        <f>H71+H37</f>
        <v>108339</v>
      </c>
      <c r="I74" s="33"/>
      <c r="J74" s="43">
        <f>J71+J37</f>
        <v>62843</v>
      </c>
      <c r="K74" s="33"/>
      <c r="L74" s="43">
        <v>68102</v>
      </c>
    </row>
    <row r="75" spans="1:12" ht="16.5" customHeight="1" thickTop="1" x14ac:dyDescent="0.35">
      <c r="F75" s="33"/>
      <c r="G75" s="33"/>
      <c r="H75" s="33"/>
      <c r="I75" s="33"/>
      <c r="J75" s="33"/>
      <c r="K75" s="33"/>
      <c r="L75" s="33"/>
    </row>
    <row r="76" spans="1:12" ht="16.5" customHeight="1" x14ac:dyDescent="0.35">
      <c r="A76" s="57" t="s">
        <v>154</v>
      </c>
      <c r="F76" s="33"/>
      <c r="G76" s="33"/>
      <c r="H76" s="33"/>
      <c r="I76" s="33"/>
      <c r="J76" s="33"/>
      <c r="K76" s="33"/>
      <c r="L76" s="33"/>
    </row>
    <row r="77" spans="1:12" ht="16.5" customHeight="1" x14ac:dyDescent="0.35">
      <c r="A77" s="20" t="s">
        <v>115</v>
      </c>
      <c r="F77" s="33">
        <v>60194</v>
      </c>
      <c r="G77" s="33"/>
      <c r="H77" s="33">
        <v>104231</v>
      </c>
      <c r="I77" s="33"/>
      <c r="J77" s="33">
        <v>62843</v>
      </c>
      <c r="K77" s="33"/>
      <c r="L77" s="33">
        <v>68102</v>
      </c>
    </row>
    <row r="78" spans="1:12" ht="16.5" customHeight="1" x14ac:dyDescent="0.35">
      <c r="A78" s="20" t="s">
        <v>71</v>
      </c>
      <c r="F78" s="56" t="s">
        <v>220</v>
      </c>
      <c r="G78" s="33"/>
      <c r="H78" s="56">
        <v>0</v>
      </c>
      <c r="I78" s="33"/>
      <c r="J78" s="56" t="s">
        <v>220</v>
      </c>
      <c r="K78" s="33"/>
      <c r="L78" s="56">
        <v>0</v>
      </c>
    </row>
    <row r="79" spans="1:12" ht="16.5" customHeight="1" x14ac:dyDescent="0.35">
      <c r="F79" s="33"/>
      <c r="G79" s="33"/>
      <c r="H79" s="33"/>
      <c r="I79" s="33"/>
      <c r="J79" s="33"/>
      <c r="K79" s="33"/>
      <c r="L79" s="33"/>
    </row>
    <row r="80" spans="1:12" ht="16.5" customHeight="1" thickBot="1" x14ac:dyDescent="0.4">
      <c r="A80" s="57"/>
      <c r="F80" s="43">
        <f>SUM(F77:F78)</f>
        <v>60194</v>
      </c>
      <c r="G80" s="33"/>
      <c r="H80" s="43">
        <f>SUM(H77:H78)</f>
        <v>104231</v>
      </c>
      <c r="I80" s="33"/>
      <c r="J80" s="43">
        <f>SUM(J77:J78)</f>
        <v>62843</v>
      </c>
      <c r="K80" s="33"/>
      <c r="L80" s="43">
        <f>SUM(L77:L78)</f>
        <v>68102</v>
      </c>
    </row>
    <row r="81" spans="1:12" ht="16.5" customHeight="1" thickTop="1" x14ac:dyDescent="0.35">
      <c r="A81" s="57"/>
      <c r="F81" s="33"/>
      <c r="G81" s="33"/>
      <c r="H81" s="33"/>
      <c r="I81" s="33"/>
      <c r="J81" s="33"/>
      <c r="K81" s="33"/>
      <c r="L81" s="33"/>
    </row>
    <row r="82" spans="1:12" ht="16.5" customHeight="1" x14ac:dyDescent="0.35">
      <c r="A82" s="19" t="s">
        <v>86</v>
      </c>
      <c r="F82" s="33"/>
      <c r="G82" s="33"/>
      <c r="H82" s="33"/>
      <c r="I82" s="33"/>
      <c r="J82" s="33"/>
      <c r="K82" s="33"/>
      <c r="L82" s="33"/>
    </row>
    <row r="83" spans="1:12" ht="16.5" customHeight="1" x14ac:dyDescent="0.35">
      <c r="A83" s="19"/>
      <c r="B83" s="19" t="s">
        <v>87</v>
      </c>
      <c r="F83" s="33"/>
      <c r="G83" s="33"/>
      <c r="H83" s="33"/>
      <c r="I83" s="33"/>
      <c r="J83" s="33"/>
      <c r="K83" s="33"/>
      <c r="L83" s="33"/>
    </row>
    <row r="84" spans="1:12" ht="16.5" customHeight="1" x14ac:dyDescent="0.35">
      <c r="A84" s="20" t="s">
        <v>115</v>
      </c>
      <c r="F84" s="33">
        <v>52363</v>
      </c>
      <c r="G84" s="33"/>
      <c r="H84" s="33">
        <v>108339</v>
      </c>
      <c r="I84" s="33"/>
      <c r="J84" s="33">
        <v>62843</v>
      </c>
      <c r="K84" s="33"/>
      <c r="L84" s="33">
        <v>68102</v>
      </c>
    </row>
    <row r="85" spans="1:12" ht="16.5" customHeight="1" x14ac:dyDescent="0.35">
      <c r="A85" s="20" t="s">
        <v>71</v>
      </c>
      <c r="F85" s="56" t="s">
        <v>220</v>
      </c>
      <c r="G85" s="33"/>
      <c r="H85" s="56">
        <v>0</v>
      </c>
      <c r="I85" s="33"/>
      <c r="J85" s="56" t="s">
        <v>220</v>
      </c>
      <c r="K85" s="33"/>
      <c r="L85" s="56">
        <v>0</v>
      </c>
    </row>
    <row r="86" spans="1:12" ht="16.5" customHeight="1" x14ac:dyDescent="0.35">
      <c r="F86" s="33"/>
      <c r="G86" s="33"/>
      <c r="H86" s="33"/>
      <c r="I86" s="33"/>
      <c r="J86" s="33"/>
      <c r="K86" s="33"/>
      <c r="L86" s="33"/>
    </row>
    <row r="87" spans="1:12" ht="16.5" customHeight="1" thickBot="1" x14ac:dyDescent="0.4">
      <c r="A87" s="58"/>
      <c r="F87" s="43">
        <f>SUM(F84:F85)</f>
        <v>52363</v>
      </c>
      <c r="G87" s="33"/>
      <c r="H87" s="43">
        <f>SUM(H84:H85)</f>
        <v>108339</v>
      </c>
      <c r="I87" s="33"/>
      <c r="J87" s="43">
        <f>SUM(J84:J85)</f>
        <v>62843</v>
      </c>
      <c r="K87" s="33"/>
      <c r="L87" s="43">
        <f>SUM(L84:L85)</f>
        <v>68102</v>
      </c>
    </row>
    <row r="88" spans="1:12" ht="16.5" customHeight="1" thickTop="1" x14ac:dyDescent="0.35">
      <c r="A88" s="58"/>
      <c r="F88" s="33"/>
      <c r="G88" s="33"/>
      <c r="H88" s="33"/>
      <c r="I88" s="33"/>
      <c r="J88" s="33"/>
      <c r="K88" s="33"/>
      <c r="L88" s="33"/>
    </row>
    <row r="89" spans="1:12" ht="16.5" customHeight="1" x14ac:dyDescent="0.35">
      <c r="F89" s="33"/>
      <c r="G89" s="33"/>
      <c r="H89" s="33"/>
      <c r="I89" s="33"/>
      <c r="J89" s="33"/>
      <c r="K89" s="33"/>
      <c r="L89" s="33"/>
    </row>
    <row r="90" spans="1:12" ht="16.5" customHeight="1" x14ac:dyDescent="0.35">
      <c r="A90" s="19" t="s">
        <v>174</v>
      </c>
      <c r="F90" s="33"/>
      <c r="G90" s="33"/>
      <c r="H90" s="33"/>
      <c r="I90" s="33"/>
      <c r="J90" s="33"/>
      <c r="K90" s="33"/>
      <c r="L90" s="33"/>
    </row>
    <row r="91" spans="1:12" ht="16.5" customHeight="1" x14ac:dyDescent="0.35">
      <c r="A91" s="19"/>
      <c r="B91" s="19" t="s">
        <v>117</v>
      </c>
      <c r="F91" s="33"/>
      <c r="G91" s="33"/>
      <c r="H91" s="33"/>
      <c r="I91" s="33"/>
      <c r="J91" s="33"/>
      <c r="K91" s="33"/>
      <c r="L91" s="33"/>
    </row>
    <row r="92" spans="1:12" ht="16.5" customHeight="1" thickBot="1" x14ac:dyDescent="0.4">
      <c r="A92" s="20" t="s">
        <v>164</v>
      </c>
      <c r="F92" s="59">
        <f>F77/'2-4'!F124</f>
        <v>8.1455299317168758E-2</v>
      </c>
      <c r="G92" s="60"/>
      <c r="H92" s="59">
        <f>H77/'2-4'!H124</f>
        <v>0.14104673726829611</v>
      </c>
      <c r="I92" s="60"/>
      <c r="J92" s="59">
        <f>J77/'2-4'!J124</f>
        <v>8.5039960377925314E-2</v>
      </c>
      <c r="K92" s="60"/>
      <c r="L92" s="59">
        <f>L77/'2-4'!L124</f>
        <v>9.2156507195033169E-2</v>
      </c>
    </row>
    <row r="93" spans="1:12" ht="16.5" customHeight="1" thickTop="1" x14ac:dyDescent="0.35">
      <c r="F93" s="60"/>
      <c r="G93" s="60"/>
      <c r="H93" s="60"/>
      <c r="I93" s="60"/>
      <c r="J93" s="60"/>
      <c r="K93" s="60"/>
      <c r="L93" s="60"/>
    </row>
    <row r="94" spans="1:12" ht="16.5" customHeight="1" x14ac:dyDescent="0.35">
      <c r="F94" s="60"/>
      <c r="G94" s="60"/>
      <c r="H94" s="60"/>
      <c r="I94" s="60"/>
      <c r="J94" s="60"/>
      <c r="K94" s="60"/>
      <c r="L94" s="60"/>
    </row>
    <row r="95" spans="1:12" ht="16.5" customHeight="1" x14ac:dyDescent="0.35">
      <c r="F95" s="61"/>
      <c r="G95" s="61"/>
      <c r="H95" s="61"/>
      <c r="I95" s="61"/>
      <c r="J95" s="61"/>
      <c r="K95" s="61"/>
      <c r="L95" s="61"/>
    </row>
    <row r="96" spans="1:12" ht="16.5" customHeight="1" x14ac:dyDescent="0.35">
      <c r="F96" s="61"/>
      <c r="G96" s="61"/>
      <c r="H96" s="61"/>
      <c r="I96" s="61"/>
      <c r="J96" s="61"/>
      <c r="K96" s="61"/>
      <c r="L96" s="61"/>
    </row>
    <row r="97" spans="1:12" ht="14.25" customHeight="1" x14ac:dyDescent="0.35">
      <c r="F97" s="61"/>
      <c r="G97" s="61"/>
      <c r="H97" s="61"/>
      <c r="I97" s="61"/>
      <c r="J97" s="61"/>
      <c r="K97" s="61"/>
      <c r="L97" s="61"/>
    </row>
    <row r="98" spans="1:12" ht="22" customHeight="1" x14ac:dyDescent="0.35">
      <c r="A98" s="63" t="str">
        <f>A49</f>
        <v>The accompanying condensed notes on pages 14 to 25 are an integral part of this interim financial information.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</row>
  </sheetData>
  <mergeCells count="10">
    <mergeCell ref="F56:H56"/>
    <mergeCell ref="J56:L56"/>
    <mergeCell ref="A98:L98"/>
    <mergeCell ref="F6:H6"/>
    <mergeCell ref="J6:L6"/>
    <mergeCell ref="F7:H7"/>
    <mergeCell ref="J7:L7"/>
    <mergeCell ref="A49:L49"/>
    <mergeCell ref="F55:H55"/>
    <mergeCell ref="J55:L55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0BBE-84FA-4001-A9AD-9D5F4346D9A8}">
  <dimension ref="A1:L101"/>
  <sheetViews>
    <sheetView topLeftCell="A44" zoomScale="115" zoomScaleNormal="115" zoomScaleSheetLayoutView="70" workbookViewId="0">
      <selection activeCell="C49" sqref="C49"/>
    </sheetView>
  </sheetViews>
  <sheetFormatPr defaultColWidth="9.453125" defaultRowHeight="12.5" x14ac:dyDescent="0.35"/>
  <cols>
    <col min="1" max="2" width="1.54296875" style="20" customWidth="1"/>
    <col min="3" max="3" width="29" style="20" customWidth="1"/>
    <col min="4" max="4" width="5.26953125" style="21" customWidth="1"/>
    <col min="5" max="5" width="1" style="20" customWidth="1"/>
    <col min="6" max="6" width="13.26953125" style="22" customWidth="1"/>
    <col min="7" max="7" width="0.81640625" style="22" customWidth="1"/>
    <col min="8" max="8" width="13.26953125" style="22" customWidth="1"/>
    <col min="9" max="9" width="0.81640625" style="22" customWidth="1"/>
    <col min="10" max="10" width="13.26953125" style="22" customWidth="1"/>
    <col min="11" max="11" width="0.81640625" style="22" customWidth="1"/>
    <col min="12" max="12" width="13.26953125" style="22" customWidth="1"/>
    <col min="13" max="16384" width="9.453125" style="20"/>
  </cols>
  <sheetData>
    <row r="1" spans="1:12" ht="16.5" customHeight="1" x14ac:dyDescent="0.35">
      <c r="A1" s="19" t="s">
        <v>49</v>
      </c>
      <c r="B1" s="19"/>
      <c r="C1" s="19"/>
      <c r="D1" s="27"/>
      <c r="E1" s="19"/>
      <c r="F1" s="37"/>
      <c r="G1" s="37"/>
      <c r="H1" s="37"/>
      <c r="I1" s="37"/>
      <c r="J1" s="37"/>
      <c r="K1" s="37"/>
      <c r="L1" s="37"/>
    </row>
    <row r="2" spans="1:12" ht="16.5" customHeight="1" x14ac:dyDescent="0.35">
      <c r="A2" s="19" t="s">
        <v>24</v>
      </c>
      <c r="B2" s="19"/>
      <c r="C2" s="19"/>
      <c r="D2" s="27"/>
      <c r="E2" s="19"/>
      <c r="F2" s="37"/>
      <c r="G2" s="37"/>
      <c r="H2" s="37"/>
      <c r="I2" s="37"/>
      <c r="J2" s="37"/>
      <c r="K2" s="37"/>
      <c r="L2" s="37"/>
    </row>
    <row r="3" spans="1:12" ht="16.5" customHeight="1" x14ac:dyDescent="0.35">
      <c r="A3" s="23" t="s">
        <v>215</v>
      </c>
      <c r="B3" s="23"/>
      <c r="C3" s="23"/>
      <c r="D3" s="31"/>
      <c r="E3" s="23"/>
      <c r="F3" s="38"/>
      <c r="G3" s="38"/>
      <c r="H3" s="38"/>
      <c r="I3" s="38"/>
      <c r="J3" s="38"/>
      <c r="K3" s="38"/>
      <c r="L3" s="38"/>
    </row>
    <row r="4" spans="1:12" ht="16.5" customHeight="1" x14ac:dyDescent="0.35">
      <c r="A4" s="19"/>
      <c r="B4" s="19"/>
      <c r="C4" s="19"/>
      <c r="D4" s="27"/>
      <c r="E4" s="19"/>
      <c r="F4" s="37"/>
      <c r="G4" s="37"/>
      <c r="H4" s="37"/>
      <c r="I4" s="37"/>
      <c r="J4" s="37"/>
      <c r="K4" s="37"/>
      <c r="L4" s="37"/>
    </row>
    <row r="5" spans="1:12" ht="16.5" customHeight="1" x14ac:dyDescent="0.35">
      <c r="A5" s="19"/>
      <c r="B5" s="19"/>
      <c r="C5" s="19"/>
      <c r="D5" s="27"/>
      <c r="E5" s="19"/>
      <c r="F5" s="37"/>
      <c r="G5" s="37"/>
      <c r="H5" s="37"/>
      <c r="I5" s="37"/>
      <c r="J5" s="37"/>
      <c r="K5" s="37"/>
      <c r="L5" s="37"/>
    </row>
    <row r="6" spans="1:12" ht="16.5" customHeight="1" x14ac:dyDescent="0.35">
      <c r="A6" s="19"/>
      <c r="B6" s="19"/>
      <c r="C6" s="19"/>
      <c r="D6" s="27"/>
      <c r="E6" s="19"/>
      <c r="F6" s="65" t="s">
        <v>143</v>
      </c>
      <c r="G6" s="65"/>
      <c r="H6" s="65"/>
      <c r="J6" s="65" t="s">
        <v>144</v>
      </c>
      <c r="K6" s="65"/>
      <c r="L6" s="65"/>
    </row>
    <row r="7" spans="1:12" ht="16.5" customHeight="1" x14ac:dyDescent="0.35">
      <c r="A7" s="19"/>
      <c r="B7" s="19"/>
      <c r="C7" s="19"/>
      <c r="D7" s="27"/>
      <c r="E7" s="19"/>
      <c r="F7" s="64" t="s">
        <v>137</v>
      </c>
      <c r="G7" s="64"/>
      <c r="H7" s="64"/>
      <c r="I7" s="29"/>
      <c r="J7" s="64" t="s">
        <v>135</v>
      </c>
      <c r="K7" s="64"/>
      <c r="L7" s="64"/>
    </row>
    <row r="8" spans="1:12" ht="16.5" customHeight="1" x14ac:dyDescent="0.35">
      <c r="A8" s="19"/>
      <c r="B8" s="19"/>
      <c r="C8" s="19"/>
      <c r="D8" s="27"/>
      <c r="E8" s="19"/>
      <c r="F8" s="29" t="s">
        <v>55</v>
      </c>
      <c r="G8" s="29"/>
      <c r="H8" s="29" t="s">
        <v>55</v>
      </c>
      <c r="J8" s="29" t="s">
        <v>55</v>
      </c>
      <c r="K8" s="29"/>
      <c r="L8" s="29" t="s">
        <v>55</v>
      </c>
    </row>
    <row r="9" spans="1:12" ht="16.5" customHeight="1" x14ac:dyDescent="0.35">
      <c r="A9" s="19"/>
      <c r="B9" s="19"/>
      <c r="C9" s="19"/>
      <c r="D9" s="27"/>
      <c r="E9" s="19"/>
      <c r="F9" s="30" t="s">
        <v>213</v>
      </c>
      <c r="G9" s="29"/>
      <c r="H9" s="30" t="s">
        <v>213</v>
      </c>
      <c r="J9" s="30" t="s">
        <v>213</v>
      </c>
      <c r="K9" s="29"/>
      <c r="L9" s="30" t="s">
        <v>213</v>
      </c>
    </row>
    <row r="10" spans="1:12" ht="16.5" customHeight="1" x14ac:dyDescent="0.35">
      <c r="A10" s="19"/>
      <c r="B10" s="19"/>
      <c r="C10" s="19"/>
      <c r="D10" s="27"/>
      <c r="E10" s="19"/>
      <c r="F10" s="28">
        <v>2025</v>
      </c>
      <c r="G10" s="29"/>
      <c r="H10" s="28">
        <v>2024</v>
      </c>
      <c r="I10" s="29"/>
      <c r="J10" s="28">
        <v>2025</v>
      </c>
      <c r="K10" s="29"/>
      <c r="L10" s="28">
        <v>2024</v>
      </c>
    </row>
    <row r="11" spans="1:12" ht="16.5" customHeight="1" x14ac:dyDescent="0.35">
      <c r="A11" s="19"/>
      <c r="B11" s="19"/>
      <c r="C11" s="19"/>
      <c r="D11" s="31" t="s">
        <v>11</v>
      </c>
      <c r="E11" s="19"/>
      <c r="F11" s="32" t="s">
        <v>132</v>
      </c>
      <c r="G11" s="29"/>
      <c r="H11" s="32" t="s">
        <v>132</v>
      </c>
      <c r="I11" s="29"/>
      <c r="J11" s="32" t="s">
        <v>132</v>
      </c>
      <c r="K11" s="29"/>
      <c r="L11" s="32" t="s">
        <v>132</v>
      </c>
    </row>
    <row r="12" spans="1:12" ht="16.5" customHeight="1" x14ac:dyDescent="0.35">
      <c r="D12" s="27"/>
    </row>
    <row r="13" spans="1:12" ht="16.5" customHeight="1" x14ac:dyDescent="0.35">
      <c r="A13" s="20" t="s">
        <v>57</v>
      </c>
      <c r="F13" s="33">
        <v>9773392</v>
      </c>
      <c r="G13" s="33"/>
      <c r="H13" s="33">
        <v>7838222</v>
      </c>
      <c r="I13" s="33"/>
      <c r="J13" s="33">
        <v>1169563</v>
      </c>
      <c r="K13" s="33"/>
      <c r="L13" s="33">
        <v>1751454</v>
      </c>
    </row>
    <row r="14" spans="1:12" ht="16.5" customHeight="1" x14ac:dyDescent="0.35">
      <c r="A14" s="20" t="s">
        <v>58</v>
      </c>
      <c r="F14" s="33">
        <v>98328</v>
      </c>
      <c r="G14" s="33"/>
      <c r="H14" s="33">
        <v>105549</v>
      </c>
      <c r="I14" s="33"/>
      <c r="J14" s="33">
        <v>98328</v>
      </c>
      <c r="K14" s="33"/>
      <c r="L14" s="33">
        <v>105549</v>
      </c>
    </row>
    <row r="15" spans="1:12" ht="16.5" customHeight="1" x14ac:dyDescent="0.35">
      <c r="A15" s="20" t="s">
        <v>151</v>
      </c>
      <c r="F15" s="33">
        <v>17200</v>
      </c>
      <c r="G15" s="33"/>
      <c r="H15" s="33">
        <v>16800</v>
      </c>
      <c r="I15" s="33"/>
      <c r="J15" s="33" t="s">
        <v>220</v>
      </c>
      <c r="K15" s="33"/>
      <c r="L15" s="33">
        <v>0</v>
      </c>
    </row>
    <row r="16" spans="1:12" ht="16.5" customHeight="1" x14ac:dyDescent="0.35">
      <c r="A16" s="20" t="s">
        <v>93</v>
      </c>
      <c r="F16" s="33">
        <v>-9586862</v>
      </c>
      <c r="G16" s="33"/>
      <c r="H16" s="33">
        <v>-7640503</v>
      </c>
      <c r="I16" s="33"/>
      <c r="J16" s="33">
        <v>-1104215</v>
      </c>
      <c r="K16" s="33"/>
      <c r="L16" s="33">
        <v>-1643376</v>
      </c>
    </row>
    <row r="17" spans="1:12" ht="16.5" customHeight="1" x14ac:dyDescent="0.35">
      <c r="A17" s="20" t="s">
        <v>51</v>
      </c>
      <c r="F17" s="33">
        <v>-82014</v>
      </c>
      <c r="G17" s="33"/>
      <c r="H17" s="33">
        <v>-86545</v>
      </c>
      <c r="I17" s="33"/>
      <c r="J17" s="33">
        <v>-82014</v>
      </c>
      <c r="K17" s="33"/>
      <c r="L17" s="33">
        <v>-86545</v>
      </c>
    </row>
    <row r="18" spans="1:12" ht="16.5" customHeight="1" x14ac:dyDescent="0.35">
      <c r="A18" s="20" t="s">
        <v>152</v>
      </c>
      <c r="F18" s="33">
        <v>-10745</v>
      </c>
      <c r="G18" s="33"/>
      <c r="H18" s="33">
        <v>-11523</v>
      </c>
      <c r="I18" s="33"/>
      <c r="J18" s="33" t="s">
        <v>220</v>
      </c>
      <c r="K18" s="33"/>
      <c r="L18" s="33">
        <v>0</v>
      </c>
    </row>
    <row r="19" spans="1:12" ht="16.5" customHeight="1" x14ac:dyDescent="0.35">
      <c r="F19" s="55"/>
      <c r="G19" s="33"/>
      <c r="H19" s="55"/>
      <c r="I19" s="33"/>
      <c r="J19" s="55"/>
      <c r="K19" s="33"/>
      <c r="L19" s="55"/>
    </row>
    <row r="20" spans="1:12" ht="16.5" customHeight="1" x14ac:dyDescent="0.35">
      <c r="A20" s="19" t="s">
        <v>47</v>
      </c>
      <c r="F20" s="33">
        <f>SUM(F13:F19)</f>
        <v>209299</v>
      </c>
      <c r="G20" s="33"/>
      <c r="H20" s="33">
        <f>SUM(H13:H19)</f>
        <v>222000</v>
      </c>
      <c r="I20" s="33"/>
      <c r="J20" s="33">
        <f>SUM(J13:J19)</f>
        <v>81662</v>
      </c>
      <c r="K20" s="33"/>
      <c r="L20" s="33">
        <f>SUM(L13:L19)</f>
        <v>127082</v>
      </c>
    </row>
    <row r="21" spans="1:12" ht="16.5" customHeight="1" x14ac:dyDescent="0.35">
      <c r="A21" s="20" t="s">
        <v>123</v>
      </c>
      <c r="F21" s="33" t="s">
        <v>220</v>
      </c>
      <c r="G21" s="33"/>
      <c r="H21" s="33">
        <v>0</v>
      </c>
      <c r="I21" s="33"/>
      <c r="J21" s="33">
        <v>54999</v>
      </c>
      <c r="K21" s="33"/>
      <c r="L21" s="33">
        <v>69994</v>
      </c>
    </row>
    <row r="22" spans="1:12" ht="16.5" customHeight="1" x14ac:dyDescent="0.35">
      <c r="A22" s="20" t="s">
        <v>50</v>
      </c>
      <c r="F22" s="33">
        <v>22502</v>
      </c>
      <c r="G22" s="33"/>
      <c r="H22" s="33">
        <v>9029</v>
      </c>
      <c r="I22" s="33"/>
      <c r="J22" s="33">
        <v>37999</v>
      </c>
      <c r="K22" s="33"/>
      <c r="L22" s="33">
        <v>33495</v>
      </c>
    </row>
    <row r="23" spans="1:12" ht="16.5" customHeight="1" x14ac:dyDescent="0.35">
      <c r="A23" s="20" t="s">
        <v>7</v>
      </c>
      <c r="F23" s="33">
        <v>-65208</v>
      </c>
      <c r="G23" s="33"/>
      <c r="H23" s="33">
        <v>-56560</v>
      </c>
      <c r="I23" s="33"/>
      <c r="J23" s="33">
        <v>-17169</v>
      </c>
      <c r="K23" s="33"/>
      <c r="L23" s="33">
        <v>-27510</v>
      </c>
    </row>
    <row r="24" spans="1:12" ht="16.5" customHeight="1" x14ac:dyDescent="0.35">
      <c r="A24" s="20" t="s">
        <v>8</v>
      </c>
      <c r="F24" s="33">
        <v>-90384</v>
      </c>
      <c r="G24" s="33"/>
      <c r="H24" s="33">
        <v>-82554</v>
      </c>
      <c r="I24" s="33"/>
      <c r="J24" s="33">
        <v>-62546</v>
      </c>
      <c r="K24" s="33"/>
      <c r="L24" s="33">
        <v>-58894</v>
      </c>
    </row>
    <row r="25" spans="1:12" ht="16.5" customHeight="1" x14ac:dyDescent="0.35">
      <c r="A25" s="20" t="s">
        <v>158</v>
      </c>
      <c r="F25" s="33"/>
      <c r="G25" s="33"/>
      <c r="H25" s="33"/>
      <c r="I25" s="33"/>
      <c r="J25" s="33"/>
      <c r="K25" s="33"/>
      <c r="L25" s="33"/>
    </row>
    <row r="26" spans="1:12" ht="16.5" customHeight="1" x14ac:dyDescent="0.35">
      <c r="B26" s="20" t="s">
        <v>145</v>
      </c>
      <c r="F26" s="33">
        <v>1881</v>
      </c>
      <c r="G26" s="33"/>
      <c r="H26" s="33">
        <v>-27293</v>
      </c>
      <c r="I26" s="33"/>
      <c r="J26" s="33">
        <v>2972</v>
      </c>
      <c r="K26" s="33"/>
      <c r="L26" s="33">
        <v>-32889</v>
      </c>
    </row>
    <row r="27" spans="1:12" ht="16.5" customHeight="1" x14ac:dyDescent="0.35">
      <c r="A27" s="20" t="s">
        <v>203</v>
      </c>
      <c r="F27" s="33"/>
      <c r="G27" s="33"/>
      <c r="H27" s="33"/>
      <c r="I27" s="33"/>
      <c r="J27" s="33"/>
      <c r="K27" s="33"/>
      <c r="L27" s="33"/>
    </row>
    <row r="28" spans="1:12" ht="16.5" customHeight="1" x14ac:dyDescent="0.35">
      <c r="B28" s="20" t="s">
        <v>185</v>
      </c>
      <c r="F28" s="33" t="s">
        <v>220</v>
      </c>
      <c r="G28" s="33"/>
      <c r="H28" s="33">
        <v>0</v>
      </c>
      <c r="I28" s="33"/>
      <c r="J28" s="33" t="s">
        <v>220</v>
      </c>
      <c r="K28" s="33"/>
      <c r="L28" s="33">
        <v>50000</v>
      </c>
    </row>
    <row r="29" spans="1:12" ht="16.5" customHeight="1" x14ac:dyDescent="0.35">
      <c r="A29" s="20" t="s">
        <v>109</v>
      </c>
      <c r="F29" s="33">
        <v>2602</v>
      </c>
      <c r="G29" s="33"/>
      <c r="H29" s="33">
        <v>-2806</v>
      </c>
      <c r="I29" s="33"/>
      <c r="J29" s="33">
        <v>-292</v>
      </c>
      <c r="K29" s="33"/>
      <c r="L29" s="33">
        <v>533</v>
      </c>
    </row>
    <row r="30" spans="1:12" ht="16.5" customHeight="1" x14ac:dyDescent="0.35">
      <c r="A30" s="20" t="s">
        <v>25</v>
      </c>
      <c r="F30" s="56">
        <v>-4344</v>
      </c>
      <c r="G30" s="33"/>
      <c r="H30" s="56">
        <v>-872</v>
      </c>
      <c r="I30" s="33"/>
      <c r="J30" s="56">
        <v>-724</v>
      </c>
      <c r="K30" s="33"/>
      <c r="L30" s="56">
        <v>-639</v>
      </c>
    </row>
    <row r="31" spans="1:12" ht="16.5" customHeight="1" x14ac:dyDescent="0.35">
      <c r="F31" s="33"/>
      <c r="G31" s="33"/>
      <c r="H31" s="33"/>
      <c r="I31" s="33"/>
      <c r="J31" s="33"/>
      <c r="K31" s="33"/>
      <c r="L31" s="33"/>
    </row>
    <row r="32" spans="1:12" ht="16.5" customHeight="1" x14ac:dyDescent="0.35">
      <c r="A32" s="19" t="s">
        <v>166</v>
      </c>
      <c r="F32" s="33"/>
      <c r="G32" s="33"/>
      <c r="H32" s="33"/>
      <c r="I32" s="33"/>
      <c r="J32" s="33"/>
      <c r="K32" s="33"/>
      <c r="L32" s="33"/>
    </row>
    <row r="33" spans="1:12" ht="16.5" customHeight="1" x14ac:dyDescent="0.35">
      <c r="B33" s="19" t="s">
        <v>165</v>
      </c>
      <c r="F33" s="33">
        <f>SUM(F20:F31)</f>
        <v>76348</v>
      </c>
      <c r="G33" s="33"/>
      <c r="H33" s="33">
        <f>SUM(H20:H31)</f>
        <v>60944</v>
      </c>
      <c r="I33" s="33"/>
      <c r="J33" s="33">
        <f>SUM(J20:J31)</f>
        <v>96901</v>
      </c>
      <c r="K33" s="33"/>
      <c r="L33" s="33">
        <f>SUM(L20:L31)</f>
        <v>161172</v>
      </c>
    </row>
    <row r="34" spans="1:12" ht="16.5" customHeight="1" x14ac:dyDescent="0.35">
      <c r="A34" s="20" t="s">
        <v>110</v>
      </c>
      <c r="D34" s="21">
        <v>9</v>
      </c>
      <c r="F34" s="56">
        <v>99574</v>
      </c>
      <c r="G34" s="33"/>
      <c r="H34" s="56">
        <v>116919</v>
      </c>
      <c r="I34" s="33"/>
      <c r="J34" s="56" t="s">
        <v>220</v>
      </c>
      <c r="K34" s="33"/>
      <c r="L34" s="56">
        <v>0</v>
      </c>
    </row>
    <row r="35" spans="1:12" ht="16.5" customHeight="1" x14ac:dyDescent="0.35">
      <c r="F35" s="33"/>
      <c r="G35" s="33"/>
      <c r="H35" s="33"/>
      <c r="I35" s="33"/>
      <c r="J35" s="33"/>
      <c r="K35" s="33"/>
      <c r="L35" s="33"/>
    </row>
    <row r="36" spans="1:12" ht="16.5" customHeight="1" x14ac:dyDescent="0.35">
      <c r="A36" s="19" t="s">
        <v>153</v>
      </c>
      <c r="F36" s="33">
        <f>SUM(F33:F34)</f>
        <v>175922</v>
      </c>
      <c r="G36" s="33"/>
      <c r="H36" s="33">
        <f>SUM(H33:H34)</f>
        <v>177863</v>
      </c>
      <c r="I36" s="33"/>
      <c r="J36" s="33">
        <f>SUM(J33:J34)</f>
        <v>96901</v>
      </c>
      <c r="K36" s="33"/>
      <c r="L36" s="33">
        <f>SUM(L33:L34)</f>
        <v>161172</v>
      </c>
    </row>
    <row r="37" spans="1:12" ht="16.5" customHeight="1" x14ac:dyDescent="0.35">
      <c r="A37" s="20" t="s">
        <v>94</v>
      </c>
      <c r="D37" s="21">
        <v>13</v>
      </c>
      <c r="F37" s="56">
        <v>-24526</v>
      </c>
      <c r="G37" s="33"/>
      <c r="H37" s="56">
        <v>-19219</v>
      </c>
      <c r="I37" s="33"/>
      <c r="J37" s="56">
        <v>-18378</v>
      </c>
      <c r="K37" s="33"/>
      <c r="L37" s="56">
        <v>-15898</v>
      </c>
    </row>
    <row r="38" spans="1:12" ht="16.5" customHeight="1" x14ac:dyDescent="0.35">
      <c r="F38" s="33"/>
      <c r="G38" s="33"/>
      <c r="H38" s="33"/>
      <c r="I38" s="33"/>
      <c r="J38" s="33"/>
      <c r="K38" s="33"/>
      <c r="L38" s="33"/>
    </row>
    <row r="39" spans="1:12" ht="16.5" customHeight="1" thickBot="1" x14ac:dyDescent="0.4">
      <c r="A39" s="19" t="s">
        <v>187</v>
      </c>
      <c r="F39" s="43">
        <f>SUM(F36:F37)</f>
        <v>151396</v>
      </c>
      <c r="G39" s="33"/>
      <c r="H39" s="43">
        <f>SUM(H36:H37)</f>
        <v>158644</v>
      </c>
      <c r="I39" s="33"/>
      <c r="J39" s="43">
        <f>SUM(J36:J37)</f>
        <v>78523</v>
      </c>
      <c r="K39" s="33"/>
      <c r="L39" s="43">
        <f>SUM(L36:L37)</f>
        <v>145274</v>
      </c>
    </row>
    <row r="40" spans="1:12" ht="16.5" customHeight="1" thickTop="1" x14ac:dyDescent="0.35">
      <c r="A40" s="19"/>
      <c r="F40" s="33"/>
      <c r="G40" s="33"/>
      <c r="H40" s="33"/>
      <c r="I40" s="33"/>
      <c r="J40" s="33"/>
      <c r="K40" s="33"/>
      <c r="L40" s="33"/>
    </row>
    <row r="41" spans="1:12" ht="16.5" customHeight="1" x14ac:dyDescent="0.35">
      <c r="A41" s="19"/>
    </row>
    <row r="42" spans="1:12" ht="15" customHeight="1" x14ac:dyDescent="0.35">
      <c r="A42" s="19"/>
    </row>
    <row r="43" spans="1:12" ht="16.5" customHeight="1" x14ac:dyDescent="0.35">
      <c r="A43" s="19"/>
    </row>
    <row r="44" spans="1:12" ht="16.5" customHeight="1" x14ac:dyDescent="0.35">
      <c r="A44" s="19"/>
    </row>
    <row r="45" spans="1:12" ht="16.5" customHeight="1" x14ac:dyDescent="0.35">
      <c r="A45" s="19"/>
    </row>
    <row r="46" spans="1:12" ht="16.5" customHeight="1" x14ac:dyDescent="0.35">
      <c r="A46" s="19"/>
    </row>
    <row r="47" spans="1:12" ht="16.5" customHeight="1" x14ac:dyDescent="0.35">
      <c r="A47" s="19"/>
    </row>
    <row r="48" spans="1:12" ht="16.5" customHeight="1" x14ac:dyDescent="0.35">
      <c r="A48" s="19"/>
    </row>
    <row r="50" spans="1:12" ht="22" customHeight="1" x14ac:dyDescent="0.35">
      <c r="A50" s="63" t="str">
        <f>'2-4'!A50</f>
        <v>The accompanying condensed notes on pages 14 to 25 are an integral part of this interim financial information.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16.5" customHeight="1" x14ac:dyDescent="0.35">
      <c r="A51" s="19" t="s">
        <v>49</v>
      </c>
      <c r="B51" s="19"/>
      <c r="C51" s="19"/>
      <c r="D51" s="27"/>
      <c r="E51" s="19"/>
      <c r="F51" s="37"/>
      <c r="G51" s="37"/>
      <c r="H51" s="37"/>
      <c r="I51" s="37"/>
      <c r="J51" s="37"/>
      <c r="K51" s="37"/>
      <c r="L51" s="37"/>
    </row>
    <row r="52" spans="1:12" ht="16.5" customHeight="1" x14ac:dyDescent="0.35">
      <c r="A52" s="19" t="s">
        <v>127</v>
      </c>
      <c r="B52" s="19"/>
      <c r="C52" s="19"/>
      <c r="D52" s="27"/>
      <c r="E52" s="19"/>
      <c r="F52" s="37"/>
      <c r="G52" s="37"/>
      <c r="H52" s="37"/>
      <c r="I52" s="37"/>
      <c r="J52" s="37"/>
      <c r="K52" s="37"/>
      <c r="L52" s="37"/>
    </row>
    <row r="53" spans="1:12" ht="16.5" customHeight="1" x14ac:dyDescent="0.35">
      <c r="A53" s="23" t="str">
        <f>A3</f>
        <v>For the six-month period ended 30 June 2025</v>
      </c>
      <c r="B53" s="23"/>
      <c r="C53" s="23"/>
      <c r="D53" s="31"/>
      <c r="E53" s="23"/>
      <c r="F53" s="38"/>
      <c r="G53" s="38"/>
      <c r="H53" s="38"/>
      <c r="I53" s="38"/>
      <c r="J53" s="38"/>
      <c r="K53" s="38"/>
      <c r="L53" s="38"/>
    </row>
    <row r="54" spans="1:12" ht="16.5" customHeight="1" x14ac:dyDescent="0.35">
      <c r="A54" s="19"/>
      <c r="B54" s="19"/>
      <c r="C54" s="19"/>
      <c r="D54" s="27"/>
      <c r="E54" s="19"/>
      <c r="F54" s="37"/>
      <c r="G54" s="37"/>
      <c r="H54" s="37"/>
      <c r="I54" s="37"/>
      <c r="J54" s="37"/>
      <c r="K54" s="37"/>
      <c r="L54" s="37"/>
    </row>
    <row r="55" spans="1:12" ht="16.5" customHeight="1" x14ac:dyDescent="0.35">
      <c r="A55" s="19"/>
      <c r="B55" s="19"/>
      <c r="C55" s="19"/>
      <c r="D55" s="27"/>
      <c r="E55" s="19"/>
      <c r="F55" s="37"/>
      <c r="G55" s="37"/>
      <c r="H55" s="37"/>
      <c r="I55" s="37"/>
      <c r="J55" s="37"/>
      <c r="K55" s="37"/>
      <c r="L55" s="37"/>
    </row>
    <row r="56" spans="1:12" ht="16.5" customHeight="1" x14ac:dyDescent="0.35">
      <c r="A56" s="19"/>
      <c r="B56" s="19"/>
      <c r="C56" s="19"/>
      <c r="D56" s="27"/>
      <c r="E56" s="19"/>
      <c r="F56" s="65" t="s">
        <v>143</v>
      </c>
      <c r="G56" s="65"/>
      <c r="H56" s="65"/>
      <c r="J56" s="65" t="s">
        <v>144</v>
      </c>
      <c r="K56" s="65"/>
      <c r="L56" s="65"/>
    </row>
    <row r="57" spans="1:12" ht="16.5" customHeight="1" x14ac:dyDescent="0.35">
      <c r="A57" s="19"/>
      <c r="B57" s="19"/>
      <c r="C57" s="19"/>
      <c r="D57" s="27"/>
      <c r="E57" s="19"/>
      <c r="F57" s="64" t="s">
        <v>137</v>
      </c>
      <c r="G57" s="64"/>
      <c r="H57" s="64"/>
      <c r="I57" s="29"/>
      <c r="J57" s="64" t="s">
        <v>135</v>
      </c>
      <c r="K57" s="64"/>
      <c r="L57" s="64"/>
    </row>
    <row r="58" spans="1:12" ht="16.5" customHeight="1" x14ac:dyDescent="0.35">
      <c r="A58" s="19"/>
      <c r="B58" s="19"/>
      <c r="C58" s="19"/>
      <c r="D58" s="27"/>
      <c r="E58" s="19"/>
      <c r="F58" s="29" t="s">
        <v>55</v>
      </c>
      <c r="G58" s="29"/>
      <c r="H58" s="29" t="s">
        <v>55</v>
      </c>
      <c r="I58" s="29"/>
      <c r="J58" s="29" t="s">
        <v>55</v>
      </c>
      <c r="K58" s="29"/>
      <c r="L58" s="29" t="s">
        <v>55</v>
      </c>
    </row>
    <row r="59" spans="1:12" ht="16.5" customHeight="1" x14ac:dyDescent="0.35">
      <c r="A59" s="19"/>
      <c r="B59" s="19"/>
      <c r="C59" s="19"/>
      <c r="D59" s="27"/>
      <c r="E59" s="19"/>
      <c r="F59" s="30" t="s">
        <v>213</v>
      </c>
      <c r="G59" s="29"/>
      <c r="H59" s="30" t="s">
        <v>213</v>
      </c>
      <c r="J59" s="30" t="s">
        <v>213</v>
      </c>
      <c r="K59" s="29"/>
      <c r="L59" s="30" t="s">
        <v>213</v>
      </c>
    </row>
    <row r="60" spans="1:12" ht="16.5" customHeight="1" x14ac:dyDescent="0.35">
      <c r="A60" s="19"/>
      <c r="B60" s="19"/>
      <c r="C60" s="19"/>
      <c r="D60" s="27"/>
      <c r="E60" s="19"/>
      <c r="F60" s="28">
        <v>2025</v>
      </c>
      <c r="G60" s="29"/>
      <c r="H60" s="28">
        <v>2024</v>
      </c>
      <c r="I60" s="29"/>
      <c r="J60" s="28">
        <v>2025</v>
      </c>
      <c r="K60" s="29"/>
      <c r="L60" s="28">
        <v>2024</v>
      </c>
    </row>
    <row r="61" spans="1:12" ht="16.5" customHeight="1" x14ac:dyDescent="0.35">
      <c r="A61" s="19"/>
      <c r="B61" s="19"/>
      <c r="C61" s="19"/>
      <c r="D61" s="27"/>
      <c r="E61" s="19"/>
      <c r="F61" s="32" t="s">
        <v>132</v>
      </c>
      <c r="G61" s="29"/>
      <c r="H61" s="32" t="s">
        <v>132</v>
      </c>
      <c r="I61" s="29"/>
      <c r="J61" s="32" t="s">
        <v>132</v>
      </c>
      <c r="K61" s="29"/>
      <c r="L61" s="32" t="s">
        <v>132</v>
      </c>
    </row>
    <row r="62" spans="1:12" ht="16.5" customHeight="1" x14ac:dyDescent="0.35">
      <c r="D62" s="27"/>
    </row>
    <row r="63" spans="1:12" ht="16.5" customHeight="1" x14ac:dyDescent="0.35">
      <c r="A63" s="19" t="s">
        <v>67</v>
      </c>
      <c r="D63" s="27"/>
      <c r="F63" s="33"/>
      <c r="G63" s="33"/>
      <c r="H63" s="33"/>
      <c r="I63" s="33"/>
      <c r="J63" s="33"/>
      <c r="K63" s="33"/>
      <c r="L63" s="33"/>
    </row>
    <row r="64" spans="1:12" ht="16.5" customHeight="1" x14ac:dyDescent="0.35">
      <c r="A64" s="20" t="s">
        <v>131</v>
      </c>
      <c r="D64" s="27"/>
      <c r="F64" s="33"/>
      <c r="G64" s="33"/>
      <c r="H64" s="33"/>
      <c r="I64" s="33"/>
      <c r="J64" s="33"/>
      <c r="K64" s="33"/>
      <c r="L64" s="33"/>
    </row>
    <row r="65" spans="1:12" ht="16.5" customHeight="1" x14ac:dyDescent="0.35">
      <c r="B65" s="20" t="s">
        <v>84</v>
      </c>
      <c r="F65" s="33"/>
      <c r="G65" s="33"/>
      <c r="H65" s="33"/>
      <c r="I65" s="33"/>
      <c r="J65" s="33"/>
      <c r="K65" s="33"/>
      <c r="L65" s="33"/>
    </row>
    <row r="66" spans="1:12" ht="16.5" customHeight="1" x14ac:dyDescent="0.35">
      <c r="B66" s="20" t="s">
        <v>85</v>
      </c>
      <c r="F66" s="56">
        <v>-8127</v>
      </c>
      <c r="G66" s="33"/>
      <c r="H66" s="56">
        <v>22487</v>
      </c>
      <c r="I66" s="33"/>
      <c r="J66" s="56" t="s">
        <v>220</v>
      </c>
      <c r="K66" s="33"/>
      <c r="L66" s="56">
        <v>0</v>
      </c>
    </row>
    <row r="67" spans="1:12" ht="16.5" customHeight="1" x14ac:dyDescent="0.35">
      <c r="F67" s="33"/>
      <c r="G67" s="33"/>
      <c r="H67" s="33"/>
      <c r="I67" s="33"/>
      <c r="J67" s="33"/>
      <c r="K67" s="33"/>
      <c r="L67" s="33"/>
    </row>
    <row r="68" spans="1:12" ht="16.5" customHeight="1" x14ac:dyDescent="0.35">
      <c r="B68" s="20" t="s">
        <v>99</v>
      </c>
      <c r="F68" s="33"/>
      <c r="G68" s="33"/>
      <c r="H68" s="33"/>
      <c r="I68" s="33"/>
      <c r="J68" s="33"/>
      <c r="K68" s="33"/>
      <c r="L68" s="33"/>
    </row>
    <row r="69" spans="1:12" ht="16.5" customHeight="1" x14ac:dyDescent="0.35">
      <c r="C69" s="20" t="s">
        <v>84</v>
      </c>
      <c r="F69" s="56">
        <f>SUM(F65:F68)</f>
        <v>-8127</v>
      </c>
      <c r="G69" s="33"/>
      <c r="H69" s="56">
        <f>SUM(H65:H68)</f>
        <v>22487</v>
      </c>
      <c r="I69" s="33"/>
      <c r="J69" s="56">
        <f>SUM(J65:J68)</f>
        <v>0</v>
      </c>
      <c r="K69" s="33"/>
      <c r="L69" s="56">
        <f>SUM(L65:L68)</f>
        <v>0</v>
      </c>
    </row>
    <row r="70" spans="1:12" ht="16.5" customHeight="1" x14ac:dyDescent="0.35">
      <c r="F70" s="33"/>
      <c r="G70" s="33"/>
      <c r="H70" s="33"/>
      <c r="I70" s="33"/>
      <c r="J70" s="33"/>
      <c r="K70" s="33"/>
      <c r="L70" s="33"/>
    </row>
    <row r="71" spans="1:12" ht="16.5" customHeight="1" x14ac:dyDescent="0.35">
      <c r="A71" s="19" t="s">
        <v>68</v>
      </c>
      <c r="F71" s="33"/>
      <c r="G71" s="33"/>
      <c r="H71" s="33"/>
      <c r="I71" s="33"/>
      <c r="J71" s="33"/>
      <c r="K71" s="33"/>
      <c r="L71" s="33"/>
    </row>
    <row r="72" spans="1:12" ht="16.5" customHeight="1" x14ac:dyDescent="0.35">
      <c r="B72" s="19" t="s">
        <v>103</v>
      </c>
      <c r="F72" s="56">
        <f>F69</f>
        <v>-8127</v>
      </c>
      <c r="G72" s="33"/>
      <c r="H72" s="56">
        <f>H69</f>
        <v>22487</v>
      </c>
      <c r="I72" s="33"/>
      <c r="J72" s="56">
        <f>J69</f>
        <v>0</v>
      </c>
      <c r="K72" s="33"/>
      <c r="L72" s="56">
        <f>L69</f>
        <v>0</v>
      </c>
    </row>
    <row r="73" spans="1:12" ht="16.5" customHeight="1" x14ac:dyDescent="0.35">
      <c r="F73" s="33"/>
      <c r="G73" s="33"/>
      <c r="H73" s="33"/>
      <c r="I73" s="33"/>
      <c r="J73" s="33"/>
      <c r="K73" s="33"/>
      <c r="L73" s="33"/>
    </row>
    <row r="74" spans="1:12" ht="16.5" customHeight="1" x14ac:dyDescent="0.35">
      <c r="A74" s="19" t="s">
        <v>59</v>
      </c>
      <c r="B74" s="19"/>
      <c r="F74" s="33"/>
      <c r="G74" s="33"/>
      <c r="H74" s="33"/>
      <c r="I74" s="33"/>
      <c r="J74" s="33"/>
      <c r="K74" s="33"/>
      <c r="L74" s="33"/>
    </row>
    <row r="75" spans="1:12" ht="16.5" customHeight="1" thickBot="1" x14ac:dyDescent="0.4">
      <c r="B75" s="19" t="s">
        <v>42</v>
      </c>
      <c r="F75" s="43">
        <f>F72+F39</f>
        <v>143269</v>
      </c>
      <c r="G75" s="33"/>
      <c r="H75" s="43">
        <f>H72+H39</f>
        <v>181131</v>
      </c>
      <c r="I75" s="33"/>
      <c r="J75" s="43">
        <f>J72+J39</f>
        <v>78523</v>
      </c>
      <c r="K75" s="33"/>
      <c r="L75" s="43">
        <v>145274</v>
      </c>
    </row>
    <row r="76" spans="1:12" ht="16.5" customHeight="1" thickTop="1" x14ac:dyDescent="0.35">
      <c r="F76" s="33"/>
      <c r="G76" s="33"/>
      <c r="H76" s="33"/>
      <c r="I76" s="33"/>
      <c r="J76" s="33"/>
      <c r="K76" s="33"/>
      <c r="L76" s="33"/>
    </row>
    <row r="77" spans="1:12" ht="16.5" customHeight="1" x14ac:dyDescent="0.35">
      <c r="A77" s="57" t="s">
        <v>154</v>
      </c>
      <c r="F77" s="33"/>
      <c r="G77" s="33"/>
      <c r="H77" s="33"/>
      <c r="I77" s="33"/>
      <c r="J77" s="33"/>
      <c r="K77" s="33"/>
      <c r="L77" s="33"/>
    </row>
    <row r="78" spans="1:12" ht="16.5" customHeight="1" x14ac:dyDescent="0.35">
      <c r="A78" s="20" t="s">
        <v>115</v>
      </c>
      <c r="F78" s="33">
        <v>151395</v>
      </c>
      <c r="G78" s="33"/>
      <c r="H78" s="33">
        <v>158642</v>
      </c>
      <c r="I78" s="33"/>
      <c r="J78" s="33">
        <v>78523</v>
      </c>
      <c r="K78" s="33"/>
      <c r="L78" s="33">
        <v>145274</v>
      </c>
    </row>
    <row r="79" spans="1:12" ht="16.5" customHeight="1" x14ac:dyDescent="0.35">
      <c r="A79" s="20" t="s">
        <v>71</v>
      </c>
      <c r="F79" s="56">
        <v>1</v>
      </c>
      <c r="G79" s="33"/>
      <c r="H79" s="56">
        <v>2</v>
      </c>
      <c r="I79" s="33"/>
      <c r="J79" s="56" t="s">
        <v>220</v>
      </c>
      <c r="K79" s="33"/>
      <c r="L79" s="56">
        <v>0</v>
      </c>
    </row>
    <row r="80" spans="1:12" ht="16.5" customHeight="1" x14ac:dyDescent="0.35">
      <c r="F80" s="33"/>
      <c r="G80" s="33"/>
      <c r="H80" s="33"/>
      <c r="I80" s="33"/>
      <c r="J80" s="33"/>
      <c r="K80" s="33"/>
      <c r="L80" s="33"/>
    </row>
    <row r="81" spans="1:12" ht="16.5" customHeight="1" thickBot="1" x14ac:dyDescent="0.4">
      <c r="A81" s="57"/>
      <c r="F81" s="43">
        <f>SUM(F78:F79)</f>
        <v>151396</v>
      </c>
      <c r="G81" s="33"/>
      <c r="H81" s="43">
        <f>SUM(H78:H79)</f>
        <v>158644</v>
      </c>
      <c r="I81" s="33"/>
      <c r="J81" s="43">
        <f>SUM(J78:J79)</f>
        <v>78523</v>
      </c>
      <c r="K81" s="33"/>
      <c r="L81" s="43">
        <f>SUM(L78:L79)</f>
        <v>145274</v>
      </c>
    </row>
    <row r="82" spans="1:12" ht="16.5" customHeight="1" thickTop="1" x14ac:dyDescent="0.35">
      <c r="A82" s="57"/>
      <c r="F82" s="33"/>
      <c r="G82" s="33"/>
      <c r="H82" s="33"/>
      <c r="I82" s="33"/>
      <c r="J82" s="33"/>
      <c r="K82" s="33"/>
      <c r="L82" s="33"/>
    </row>
    <row r="83" spans="1:12" ht="16.5" customHeight="1" x14ac:dyDescent="0.35">
      <c r="A83" s="19" t="s">
        <v>86</v>
      </c>
      <c r="F83" s="33"/>
      <c r="G83" s="33"/>
      <c r="H83" s="33"/>
      <c r="I83" s="33"/>
      <c r="J83" s="33"/>
      <c r="K83" s="33"/>
      <c r="L83" s="33"/>
    </row>
    <row r="84" spans="1:12" ht="16.5" customHeight="1" x14ac:dyDescent="0.35">
      <c r="A84" s="19"/>
      <c r="B84" s="19" t="s">
        <v>87</v>
      </c>
      <c r="F84" s="33"/>
      <c r="G84" s="33"/>
      <c r="H84" s="33"/>
      <c r="I84" s="33"/>
      <c r="J84" s="33"/>
      <c r="K84" s="33"/>
      <c r="L84" s="33"/>
    </row>
    <row r="85" spans="1:12" ht="16.5" customHeight="1" x14ac:dyDescent="0.35">
      <c r="A85" s="20" t="s">
        <v>115</v>
      </c>
      <c r="F85" s="33">
        <v>143268</v>
      </c>
      <c r="G85" s="33"/>
      <c r="H85" s="33">
        <v>181129</v>
      </c>
      <c r="I85" s="33"/>
      <c r="J85" s="33">
        <v>78523</v>
      </c>
      <c r="K85" s="33"/>
      <c r="L85" s="33">
        <v>145274</v>
      </c>
    </row>
    <row r="86" spans="1:12" ht="16.5" customHeight="1" x14ac:dyDescent="0.35">
      <c r="A86" s="20" t="s">
        <v>71</v>
      </c>
      <c r="F86" s="56">
        <v>1</v>
      </c>
      <c r="G86" s="33"/>
      <c r="H86" s="56">
        <v>2</v>
      </c>
      <c r="I86" s="33"/>
      <c r="J86" s="56" t="s">
        <v>220</v>
      </c>
      <c r="K86" s="33"/>
      <c r="L86" s="56">
        <v>0</v>
      </c>
    </row>
    <row r="87" spans="1:12" ht="16.5" customHeight="1" x14ac:dyDescent="0.35">
      <c r="F87" s="33"/>
      <c r="G87" s="33"/>
      <c r="H87" s="33"/>
      <c r="I87" s="33"/>
      <c r="J87" s="33"/>
      <c r="K87" s="33"/>
      <c r="L87" s="33"/>
    </row>
    <row r="88" spans="1:12" ht="16.5" customHeight="1" thickBot="1" x14ac:dyDescent="0.4">
      <c r="A88" s="58"/>
      <c r="F88" s="43">
        <f>SUM(F85:F86)</f>
        <v>143269</v>
      </c>
      <c r="G88" s="33"/>
      <c r="H88" s="43">
        <f>SUM(H85:H86)</f>
        <v>181131</v>
      </c>
      <c r="I88" s="33"/>
      <c r="J88" s="43">
        <f>SUM(J85:J86)</f>
        <v>78523</v>
      </c>
      <c r="K88" s="33"/>
      <c r="L88" s="43">
        <f>SUM(L85:L86)</f>
        <v>145274</v>
      </c>
    </row>
    <row r="89" spans="1:12" ht="16.5" customHeight="1" thickTop="1" x14ac:dyDescent="0.35">
      <c r="A89" s="58"/>
      <c r="F89" s="33"/>
      <c r="G89" s="33"/>
      <c r="H89" s="33"/>
      <c r="I89" s="33"/>
      <c r="J89" s="33"/>
      <c r="K89" s="33"/>
      <c r="L89" s="33"/>
    </row>
    <row r="90" spans="1:12" ht="16.5" customHeight="1" x14ac:dyDescent="0.35">
      <c r="F90" s="33"/>
      <c r="G90" s="33"/>
      <c r="H90" s="33"/>
      <c r="I90" s="33"/>
      <c r="J90" s="33"/>
      <c r="K90" s="33"/>
      <c r="L90" s="33"/>
    </row>
    <row r="91" spans="1:12" ht="16.5" customHeight="1" x14ac:dyDescent="0.35">
      <c r="A91" s="19" t="s">
        <v>174</v>
      </c>
      <c r="F91" s="33"/>
      <c r="G91" s="33"/>
      <c r="H91" s="33"/>
      <c r="I91" s="33"/>
      <c r="J91" s="33"/>
      <c r="K91" s="33"/>
      <c r="L91" s="33"/>
    </row>
    <row r="92" spans="1:12" ht="16.5" customHeight="1" x14ac:dyDescent="0.35">
      <c r="A92" s="19"/>
      <c r="B92" s="19" t="s">
        <v>117</v>
      </c>
      <c r="F92" s="33"/>
      <c r="G92" s="33"/>
      <c r="H92" s="33"/>
      <c r="I92" s="33"/>
      <c r="J92" s="33"/>
      <c r="K92" s="33"/>
      <c r="L92" s="33"/>
    </row>
    <row r="93" spans="1:12" ht="16.5" customHeight="1" thickBot="1" x14ac:dyDescent="0.4">
      <c r="A93" s="20" t="s">
        <v>164</v>
      </c>
      <c r="F93" s="59">
        <f>F78/'2-4'!F124</f>
        <v>0.20486967206237772</v>
      </c>
      <c r="G93" s="60"/>
      <c r="H93" s="59">
        <f>H78/'2-4'!H124</f>
        <v>0.2146764061912198</v>
      </c>
      <c r="I93" s="60"/>
      <c r="J93" s="59">
        <f>J78/'2-4'!J124</f>
        <v>0.1062583391747025</v>
      </c>
      <c r="K93" s="60"/>
      <c r="L93" s="59">
        <f>L78/'2-4'!L124</f>
        <v>0.19658665569662048</v>
      </c>
    </row>
    <row r="94" spans="1:12" ht="16.5" customHeight="1" thickTop="1" x14ac:dyDescent="0.35">
      <c r="F94" s="60"/>
      <c r="G94" s="60"/>
      <c r="H94" s="60"/>
      <c r="I94" s="60"/>
      <c r="J94" s="60"/>
      <c r="K94" s="60"/>
      <c r="L94" s="60"/>
    </row>
    <row r="95" spans="1:12" ht="16.5" customHeight="1" x14ac:dyDescent="0.35">
      <c r="F95" s="61"/>
      <c r="G95" s="61"/>
      <c r="H95" s="61"/>
      <c r="I95" s="61"/>
      <c r="J95" s="61"/>
      <c r="K95" s="61"/>
      <c r="L95" s="61"/>
    </row>
    <row r="96" spans="1:12" ht="16.5" customHeight="1" x14ac:dyDescent="0.35">
      <c r="F96" s="61"/>
      <c r="G96" s="61"/>
      <c r="H96" s="61"/>
      <c r="I96" s="61"/>
      <c r="J96" s="61"/>
      <c r="K96" s="61"/>
      <c r="L96" s="61"/>
    </row>
    <row r="97" spans="1:12" ht="15" customHeight="1" x14ac:dyDescent="0.35">
      <c r="F97" s="61"/>
      <c r="G97" s="61"/>
      <c r="H97" s="61"/>
      <c r="I97" s="61"/>
      <c r="J97" s="61"/>
      <c r="K97" s="61"/>
      <c r="L97" s="61"/>
    </row>
    <row r="98" spans="1:12" ht="16.5" customHeight="1" x14ac:dyDescent="0.35">
      <c r="F98" s="61"/>
      <c r="G98" s="61"/>
      <c r="H98" s="61"/>
      <c r="I98" s="61"/>
      <c r="J98" s="61"/>
      <c r="K98" s="61"/>
      <c r="L98" s="61"/>
    </row>
    <row r="99" spans="1:12" ht="16.5" customHeight="1" x14ac:dyDescent="0.35">
      <c r="F99" s="61"/>
      <c r="G99" s="61"/>
      <c r="H99" s="61"/>
      <c r="I99" s="61"/>
      <c r="J99" s="61"/>
      <c r="K99" s="61"/>
      <c r="L99" s="61"/>
    </row>
    <row r="100" spans="1:12" ht="8.25" customHeight="1" x14ac:dyDescent="0.35">
      <c r="F100" s="61"/>
      <c r="G100" s="61"/>
      <c r="H100" s="61"/>
      <c r="I100" s="61"/>
      <c r="J100" s="61"/>
      <c r="K100" s="61"/>
      <c r="L100" s="61"/>
    </row>
    <row r="101" spans="1:12" ht="22" customHeight="1" x14ac:dyDescent="0.35">
      <c r="A101" s="63" t="str">
        <f>A50</f>
        <v>The accompanying condensed notes on pages 14 to 25 are an integral part of this interim financial information.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</row>
  </sheetData>
  <mergeCells count="10">
    <mergeCell ref="F57:H57"/>
    <mergeCell ref="J57:L57"/>
    <mergeCell ref="A101:L101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BF5F-AB89-4DB5-876F-0CB6E0C904ED}">
  <dimension ref="A1:W36"/>
  <sheetViews>
    <sheetView topLeftCell="A23" zoomScaleNormal="100" zoomScaleSheetLayoutView="55" zoomScalePageLayoutView="85" workbookViewId="0">
      <selection activeCell="J30" sqref="J30"/>
    </sheetView>
  </sheetViews>
  <sheetFormatPr defaultColWidth="9.453125" defaultRowHeight="16.399999999999999" customHeight="1" x14ac:dyDescent="0.35"/>
  <cols>
    <col min="1" max="2" width="1.453125" style="20" customWidth="1"/>
    <col min="3" max="3" width="25.7265625" style="20" customWidth="1"/>
    <col min="4" max="4" width="12.26953125" style="22" customWidth="1"/>
    <col min="5" max="5" width="0.81640625" style="22" customWidth="1"/>
    <col min="6" max="6" width="8.7265625" style="22" customWidth="1"/>
    <col min="7" max="7" width="0.81640625" style="22" customWidth="1"/>
    <col min="8" max="8" width="12.7265625" style="22" customWidth="1"/>
    <col min="9" max="9" width="0.81640625" style="22" customWidth="1"/>
    <col min="10" max="10" width="14.1796875" style="22" customWidth="1"/>
    <col min="11" max="11" width="0.81640625" style="22" customWidth="1"/>
    <col min="12" max="12" width="14.26953125" style="22" customWidth="1"/>
    <col min="13" max="13" width="0.81640625" style="22" customWidth="1"/>
    <col min="14" max="14" width="12.81640625" style="22" customWidth="1"/>
    <col min="15" max="15" width="0.81640625" style="22" customWidth="1"/>
    <col min="16" max="16" width="11.7265625" style="22" customWidth="1"/>
    <col min="17" max="17" width="0.81640625" style="22" customWidth="1"/>
    <col min="18" max="18" width="12.54296875" style="22" customWidth="1"/>
    <col min="19" max="19" width="0.81640625" style="22" customWidth="1"/>
    <col min="20" max="20" width="10.26953125" style="22" customWidth="1"/>
    <col min="21" max="21" width="0.81640625" style="22" customWidth="1"/>
    <col min="22" max="22" width="9.7265625" style="22" customWidth="1"/>
    <col min="23" max="16384" width="9.453125" style="20"/>
  </cols>
  <sheetData>
    <row r="1" spans="1:22" ht="16.5" customHeight="1" x14ac:dyDescent="0.35">
      <c r="A1" s="19" t="s">
        <v>49</v>
      </c>
      <c r="B1" s="19"/>
      <c r="C1" s="19"/>
      <c r="J1" s="22" t="s">
        <v>6</v>
      </c>
    </row>
    <row r="2" spans="1:22" ht="16.5" customHeight="1" x14ac:dyDescent="0.35">
      <c r="A2" s="19" t="s">
        <v>159</v>
      </c>
      <c r="B2" s="19"/>
      <c r="C2" s="19"/>
    </row>
    <row r="3" spans="1:22" ht="16.5" customHeight="1" x14ac:dyDescent="0.35">
      <c r="A3" s="23" t="str">
        <f>'7-8 (6M)'!A3</f>
        <v>For the six-month period ended 30 June 2025</v>
      </c>
      <c r="B3" s="23"/>
      <c r="C3" s="2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t="16.5" customHeight="1" x14ac:dyDescent="0.35">
      <c r="A4" s="19"/>
      <c r="B4" s="19"/>
      <c r="C4" s="19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2" ht="16.5" customHeight="1" x14ac:dyDescent="0.35">
      <c r="A5" s="19"/>
      <c r="B5" s="19"/>
      <c r="C5" s="19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22" ht="16.5" customHeight="1" x14ac:dyDescent="0.35">
      <c r="A6" s="19"/>
      <c r="B6" s="19"/>
      <c r="C6" s="19"/>
      <c r="D6" s="64" t="s">
        <v>97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</row>
    <row r="7" spans="1:22" ht="16.5" customHeight="1" x14ac:dyDescent="0.35">
      <c r="A7" s="19"/>
      <c r="B7" s="19"/>
      <c r="C7" s="19"/>
      <c r="D7" s="64" t="s">
        <v>116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37"/>
      <c r="T7" s="20"/>
      <c r="U7" s="37"/>
      <c r="V7" s="37"/>
    </row>
    <row r="8" spans="1:22" ht="16.5" customHeight="1" x14ac:dyDescent="0.35">
      <c r="A8" s="19"/>
      <c r="B8" s="19"/>
      <c r="C8" s="19"/>
      <c r="D8" s="29"/>
      <c r="E8" s="29"/>
      <c r="F8" s="29"/>
      <c r="G8" s="29"/>
      <c r="K8" s="29"/>
      <c r="L8" s="66" t="s">
        <v>5</v>
      </c>
      <c r="M8" s="66"/>
      <c r="N8" s="66"/>
      <c r="O8" s="66"/>
      <c r="P8" s="66"/>
      <c r="Q8" s="54"/>
      <c r="R8" s="29"/>
      <c r="S8" s="29"/>
      <c r="T8" s="20"/>
      <c r="U8" s="20"/>
      <c r="V8" s="29"/>
    </row>
    <row r="9" spans="1:22" ht="16.5" customHeight="1" x14ac:dyDescent="0.35">
      <c r="A9" s="19"/>
      <c r="B9" s="19"/>
      <c r="C9" s="19"/>
      <c r="K9" s="29"/>
      <c r="L9" s="29" t="s">
        <v>88</v>
      </c>
      <c r="M9" s="29"/>
      <c r="N9" s="29"/>
      <c r="O9" s="29"/>
      <c r="P9" s="29"/>
      <c r="Q9" s="29"/>
      <c r="R9" s="20"/>
      <c r="S9" s="29"/>
      <c r="T9" s="29"/>
      <c r="U9" s="29"/>
      <c r="V9" s="29"/>
    </row>
    <row r="10" spans="1:22" ht="16.5" customHeight="1" x14ac:dyDescent="0.35">
      <c r="A10" s="19"/>
      <c r="B10" s="19"/>
      <c r="C10" s="19"/>
      <c r="K10" s="29"/>
      <c r="L10" s="29" t="s">
        <v>207</v>
      </c>
      <c r="M10" s="29"/>
      <c r="N10" s="29" t="s">
        <v>200</v>
      </c>
      <c r="O10" s="29"/>
      <c r="P10" s="29"/>
      <c r="Q10" s="29"/>
      <c r="R10" s="29"/>
      <c r="S10" s="29"/>
      <c r="T10" s="29"/>
      <c r="U10" s="29"/>
      <c r="V10" s="29"/>
    </row>
    <row r="11" spans="1:22" ht="16.5" customHeight="1" x14ac:dyDescent="0.35">
      <c r="A11" s="19"/>
      <c r="B11" s="19"/>
      <c r="C11" s="19"/>
      <c r="D11" s="20"/>
      <c r="E11" s="29"/>
      <c r="F11" s="29"/>
      <c r="G11" s="29"/>
      <c r="H11" s="64" t="s">
        <v>124</v>
      </c>
      <c r="I11" s="64"/>
      <c r="J11" s="64"/>
      <c r="K11" s="29"/>
      <c r="L11" s="32" t="s">
        <v>208</v>
      </c>
      <c r="M11" s="29"/>
      <c r="N11" s="29" t="s">
        <v>199</v>
      </c>
      <c r="O11" s="29"/>
      <c r="P11" s="20"/>
      <c r="R11" s="29" t="s">
        <v>73</v>
      </c>
      <c r="S11" s="29"/>
      <c r="T11" s="20"/>
      <c r="U11" s="29"/>
    </row>
    <row r="12" spans="1:22" ht="16.5" customHeight="1" x14ac:dyDescent="0.35">
      <c r="A12" s="19"/>
      <c r="B12" s="19"/>
      <c r="C12" s="19"/>
      <c r="D12" s="29" t="s">
        <v>31</v>
      </c>
      <c r="E12" s="29"/>
      <c r="F12" s="20"/>
      <c r="G12" s="29"/>
      <c r="H12" s="20"/>
      <c r="I12" s="29"/>
      <c r="J12" s="29"/>
      <c r="K12" s="29"/>
      <c r="L12" s="29" t="s">
        <v>193</v>
      </c>
      <c r="M12" s="29"/>
      <c r="N12" s="29" t="s">
        <v>192</v>
      </c>
      <c r="O12" s="29"/>
      <c r="P12" s="29" t="s">
        <v>133</v>
      </c>
      <c r="R12" s="29" t="s">
        <v>74</v>
      </c>
      <c r="S12" s="29"/>
      <c r="T12" s="29" t="s">
        <v>104</v>
      </c>
      <c r="U12" s="29"/>
      <c r="V12" s="20"/>
    </row>
    <row r="13" spans="1:22" ht="16.5" customHeight="1" x14ac:dyDescent="0.35">
      <c r="A13" s="19"/>
      <c r="B13" s="19"/>
      <c r="C13" s="19"/>
      <c r="D13" s="29" t="s">
        <v>32</v>
      </c>
      <c r="E13" s="29"/>
      <c r="F13" s="29" t="s">
        <v>39</v>
      </c>
      <c r="G13" s="29"/>
      <c r="H13" s="29" t="s">
        <v>48</v>
      </c>
      <c r="I13" s="29"/>
      <c r="J13" s="29"/>
      <c r="K13" s="29"/>
      <c r="L13" s="29" t="s">
        <v>198</v>
      </c>
      <c r="M13" s="29"/>
      <c r="N13" s="29" t="s">
        <v>202</v>
      </c>
      <c r="O13" s="29"/>
      <c r="P13" s="29" t="s">
        <v>134</v>
      </c>
      <c r="R13" s="29" t="s">
        <v>75</v>
      </c>
      <c r="S13" s="29"/>
      <c r="T13" s="29" t="s">
        <v>72</v>
      </c>
      <c r="U13" s="29"/>
      <c r="V13" s="29" t="s">
        <v>9</v>
      </c>
    </row>
    <row r="14" spans="1:22" ht="16.5" customHeight="1" x14ac:dyDescent="0.35">
      <c r="A14" s="19"/>
      <c r="B14" s="19"/>
      <c r="C14" s="19"/>
      <c r="D14" s="29" t="s">
        <v>33</v>
      </c>
      <c r="E14" s="29"/>
      <c r="F14" s="29" t="s">
        <v>40</v>
      </c>
      <c r="G14" s="29"/>
      <c r="H14" s="30" t="s">
        <v>61</v>
      </c>
      <c r="I14" s="29"/>
      <c r="J14" s="29" t="s">
        <v>60</v>
      </c>
      <c r="K14" s="29"/>
      <c r="L14" s="29" t="s">
        <v>197</v>
      </c>
      <c r="M14" s="29"/>
      <c r="N14" s="29" t="s">
        <v>201</v>
      </c>
      <c r="O14" s="29"/>
      <c r="P14" s="29" t="s">
        <v>34</v>
      </c>
      <c r="R14" s="29" t="s">
        <v>117</v>
      </c>
      <c r="S14" s="29"/>
      <c r="T14" s="29" t="s">
        <v>77</v>
      </c>
      <c r="U14" s="29"/>
      <c r="V14" s="29" t="s">
        <v>35</v>
      </c>
    </row>
    <row r="15" spans="1:22" ht="16.5" customHeight="1" x14ac:dyDescent="0.35">
      <c r="D15" s="32" t="s">
        <v>132</v>
      </c>
      <c r="E15" s="29"/>
      <c r="F15" s="32" t="s">
        <v>132</v>
      </c>
      <c r="G15" s="29"/>
      <c r="H15" s="32" t="s">
        <v>132</v>
      </c>
      <c r="I15" s="29"/>
      <c r="J15" s="32" t="s">
        <v>132</v>
      </c>
      <c r="L15" s="32" t="s">
        <v>132</v>
      </c>
      <c r="N15" s="32" t="s">
        <v>132</v>
      </c>
      <c r="P15" s="32" t="s">
        <v>132</v>
      </c>
      <c r="R15" s="32" t="s">
        <v>132</v>
      </c>
      <c r="S15" s="29"/>
      <c r="T15" s="32" t="s">
        <v>132</v>
      </c>
      <c r="U15" s="29"/>
      <c r="V15" s="32" t="s">
        <v>132</v>
      </c>
    </row>
    <row r="16" spans="1:22" ht="16.5" customHeight="1" x14ac:dyDescent="0.35">
      <c r="A16" s="19"/>
      <c r="B16" s="19"/>
      <c r="C16" s="1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R16" s="29"/>
      <c r="S16" s="29"/>
      <c r="T16" s="29"/>
      <c r="U16" s="29"/>
      <c r="V16" s="29"/>
    </row>
    <row r="17" spans="1:23" ht="16.5" customHeight="1" x14ac:dyDescent="0.35">
      <c r="A17" s="19" t="s">
        <v>89</v>
      </c>
      <c r="D17" s="10"/>
      <c r="E17" s="1"/>
      <c r="F17" s="10"/>
      <c r="G17" s="1"/>
      <c r="H17" s="10"/>
      <c r="I17" s="1"/>
      <c r="J17" s="10"/>
      <c r="K17" s="1"/>
      <c r="L17" s="10"/>
      <c r="M17" s="10"/>
      <c r="N17" s="10"/>
      <c r="O17" s="10"/>
      <c r="P17" s="10"/>
      <c r="Q17" s="1"/>
      <c r="R17" s="10"/>
      <c r="S17" s="1"/>
      <c r="T17" s="10"/>
      <c r="U17" s="1"/>
      <c r="V17" s="10"/>
      <c r="W17" s="46"/>
    </row>
    <row r="18" spans="1:23" ht="16.5" customHeight="1" x14ac:dyDescent="0.35">
      <c r="B18" s="52" t="s">
        <v>167</v>
      </c>
      <c r="D18" s="1">
        <v>738982</v>
      </c>
      <c r="E18" s="1"/>
      <c r="F18" s="1">
        <v>933171</v>
      </c>
      <c r="G18" s="1"/>
      <c r="H18" s="1">
        <v>41110</v>
      </c>
      <c r="I18" s="1"/>
      <c r="J18" s="1">
        <v>717862</v>
      </c>
      <c r="K18" s="1"/>
      <c r="L18" s="1">
        <v>4995</v>
      </c>
      <c r="M18" s="1"/>
      <c r="N18" s="1">
        <v>-152</v>
      </c>
      <c r="O18" s="1"/>
      <c r="P18" s="1">
        <f>L18+N18</f>
        <v>4843</v>
      </c>
      <c r="Q18" s="1"/>
      <c r="R18" s="1">
        <v>2435968</v>
      </c>
      <c r="S18" s="1"/>
      <c r="T18" s="1">
        <v>8</v>
      </c>
      <c r="U18" s="1"/>
      <c r="V18" s="1">
        <f>SUM(R18:T18)</f>
        <v>2435976</v>
      </c>
      <c r="W18" s="46"/>
    </row>
    <row r="19" spans="1:23" ht="16.5" customHeight="1" x14ac:dyDescent="0.35">
      <c r="A19" s="19" t="s">
        <v>146</v>
      </c>
      <c r="B19" s="5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46"/>
    </row>
    <row r="20" spans="1:23" ht="16.5" customHeight="1" x14ac:dyDescent="0.35">
      <c r="B20" s="19" t="s">
        <v>42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46"/>
    </row>
    <row r="21" spans="1:23" ht="16.5" customHeight="1" x14ac:dyDescent="0.35">
      <c r="A21" s="20" t="s">
        <v>182</v>
      </c>
      <c r="D21" s="1">
        <v>0</v>
      </c>
      <c r="E21" s="1"/>
      <c r="F21" s="1">
        <v>0</v>
      </c>
      <c r="G21" s="1"/>
      <c r="H21" s="1">
        <v>0</v>
      </c>
      <c r="I21" s="1"/>
      <c r="J21" s="1">
        <v>-147796</v>
      </c>
      <c r="K21" s="1"/>
      <c r="L21" s="1">
        <v>0</v>
      </c>
      <c r="M21" s="1"/>
      <c r="N21" s="1">
        <v>0</v>
      </c>
      <c r="O21" s="1"/>
      <c r="P21" s="1">
        <f>L21+N21</f>
        <v>0</v>
      </c>
      <c r="Q21" s="1"/>
      <c r="R21" s="1">
        <f>P21+L21+J21+H21+F21</f>
        <v>-147796</v>
      </c>
      <c r="S21" s="1"/>
      <c r="T21" s="1">
        <v>-6</v>
      </c>
      <c r="U21" s="1"/>
      <c r="V21" s="1">
        <f>SUM(R21:T21)</f>
        <v>-147802</v>
      </c>
      <c r="W21" s="46"/>
    </row>
    <row r="22" spans="1:23" ht="16.5" customHeight="1" x14ac:dyDescent="0.35">
      <c r="A22" s="20" t="s">
        <v>59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0"/>
      <c r="S22" s="1"/>
      <c r="T22" s="1"/>
      <c r="U22" s="1"/>
      <c r="V22" s="1"/>
      <c r="W22" s="46"/>
    </row>
    <row r="23" spans="1:23" ht="16.5" customHeight="1" x14ac:dyDescent="0.35">
      <c r="B23" s="20" t="s">
        <v>42</v>
      </c>
      <c r="D23" s="5">
        <v>0</v>
      </c>
      <c r="E23" s="1"/>
      <c r="F23" s="5">
        <v>0</v>
      </c>
      <c r="G23" s="1"/>
      <c r="H23" s="5">
        <v>0</v>
      </c>
      <c r="I23" s="1"/>
      <c r="J23" s="5">
        <v>158642</v>
      </c>
      <c r="K23" s="1"/>
      <c r="L23" s="5">
        <v>22487</v>
      </c>
      <c r="M23" s="10"/>
      <c r="N23" s="5">
        <v>0</v>
      </c>
      <c r="O23" s="10"/>
      <c r="P23" s="5">
        <f>L23+N23</f>
        <v>22487</v>
      </c>
      <c r="Q23" s="1"/>
      <c r="R23" s="5">
        <v>181129</v>
      </c>
      <c r="S23" s="1"/>
      <c r="T23" s="5">
        <v>2</v>
      </c>
      <c r="U23" s="1"/>
      <c r="V23" s="5">
        <f>SUM(R23:T23)</f>
        <v>181131</v>
      </c>
      <c r="W23" s="46"/>
    </row>
    <row r="24" spans="1:23" ht="16.5" customHeight="1" x14ac:dyDescent="0.35">
      <c r="D24" s="10"/>
      <c r="E24" s="1"/>
      <c r="F24" s="10"/>
      <c r="G24" s="1"/>
      <c r="H24" s="10"/>
      <c r="I24" s="1"/>
      <c r="J24" s="10"/>
      <c r="K24" s="1"/>
      <c r="L24" s="10"/>
      <c r="M24" s="10"/>
      <c r="N24" s="10"/>
      <c r="O24" s="10"/>
      <c r="P24" s="10"/>
      <c r="Q24" s="1"/>
      <c r="R24" s="10"/>
      <c r="S24" s="1"/>
      <c r="T24" s="10"/>
      <c r="U24" s="1"/>
      <c r="V24" s="10"/>
      <c r="W24" s="46"/>
    </row>
    <row r="25" spans="1:23" ht="16.5" customHeight="1" x14ac:dyDescent="0.35">
      <c r="A25" s="19" t="s">
        <v>90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46"/>
    </row>
    <row r="26" spans="1:23" ht="16.5" customHeight="1" thickBot="1" x14ac:dyDescent="0.4">
      <c r="B26" s="53" t="s">
        <v>216</v>
      </c>
      <c r="D26" s="12">
        <f>SUM(D18:D23)</f>
        <v>738982</v>
      </c>
      <c r="E26" s="1"/>
      <c r="F26" s="12">
        <f>SUM(F18:F23)</f>
        <v>933171</v>
      </c>
      <c r="G26" s="10"/>
      <c r="H26" s="12">
        <f>SUM(H18:H23)</f>
        <v>41110</v>
      </c>
      <c r="I26" s="10"/>
      <c r="J26" s="12">
        <f>SUM(J18:J23)</f>
        <v>728708</v>
      </c>
      <c r="K26" s="10"/>
      <c r="L26" s="12">
        <f>SUM(L18:L23)</f>
        <v>27482</v>
      </c>
      <c r="M26" s="10"/>
      <c r="N26" s="12">
        <f>SUM(N18:N23)</f>
        <v>-152</v>
      </c>
      <c r="O26" s="10"/>
      <c r="P26" s="12">
        <f>SUM(P18:P23)</f>
        <v>27330</v>
      </c>
      <c r="Q26" s="10"/>
      <c r="R26" s="12">
        <f>SUM(R18:R23)</f>
        <v>2469301</v>
      </c>
      <c r="S26" s="10"/>
      <c r="T26" s="12">
        <f>SUM(T18:T23)</f>
        <v>4</v>
      </c>
      <c r="U26" s="10"/>
      <c r="V26" s="12">
        <f>SUM(V18:V23)</f>
        <v>2469305</v>
      </c>
      <c r="W26" s="46"/>
    </row>
    <row r="27" spans="1:23" ht="16.5" customHeight="1" thickTop="1" x14ac:dyDescent="0.35">
      <c r="C27" s="49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46"/>
    </row>
    <row r="28" spans="1:23" ht="16.5" customHeight="1" x14ac:dyDescent="0.35">
      <c r="C28" s="49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46"/>
    </row>
    <row r="29" spans="1:23" ht="16.5" customHeight="1" x14ac:dyDescent="0.35">
      <c r="C29" s="49"/>
    </row>
    <row r="30" spans="1:23" ht="16.5" customHeight="1" x14ac:dyDescent="0.35">
      <c r="C30" s="49"/>
    </row>
    <row r="31" spans="1:23" ht="16.5" customHeight="1" x14ac:dyDescent="0.35">
      <c r="C31" s="49"/>
    </row>
    <row r="32" spans="1:23" ht="16.5" customHeight="1" x14ac:dyDescent="0.35">
      <c r="C32" s="49"/>
    </row>
    <row r="33" spans="1:22" ht="16.5" customHeight="1" x14ac:dyDescent="0.35">
      <c r="C33" s="49"/>
    </row>
    <row r="34" spans="1:22" ht="16.5" customHeight="1" x14ac:dyDescent="0.35">
      <c r="C34" s="49"/>
    </row>
    <row r="35" spans="1:22" ht="12.75" customHeight="1" x14ac:dyDescent="0.35">
      <c r="C35" s="49"/>
    </row>
    <row r="36" spans="1:22" s="22" customFormat="1" ht="22" customHeight="1" x14ac:dyDescent="0.35">
      <c r="A36" s="24" t="str">
        <f>'2-4'!A50</f>
        <v>The accompanying condensed notes on pages 14 to 25 are an integral part of this interim financial information.</v>
      </c>
      <c r="B36" s="24"/>
      <c r="C36" s="24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</row>
  </sheetData>
  <mergeCells count="4">
    <mergeCell ref="D6:V6"/>
    <mergeCell ref="D7:R7"/>
    <mergeCell ref="H11:J11"/>
    <mergeCell ref="L8:P8"/>
  </mergeCells>
  <pageMargins left="0.4" right="0.4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6"/>
  <sheetViews>
    <sheetView tabSelected="1" topLeftCell="A9" zoomScale="85" zoomScaleNormal="85" zoomScaleSheetLayoutView="70" zoomScalePageLayoutView="85" workbookViewId="0">
      <selection activeCell="J18" sqref="J18"/>
    </sheetView>
  </sheetViews>
  <sheetFormatPr defaultColWidth="9.453125" defaultRowHeight="16.399999999999999" customHeight="1" x14ac:dyDescent="0.35"/>
  <cols>
    <col min="1" max="2" width="1.26953125" style="20" customWidth="1"/>
    <col min="3" max="3" width="20.7265625" style="20" customWidth="1"/>
    <col min="4" max="4" width="5.453125" style="21" customWidth="1"/>
    <col min="5" max="5" width="0.81640625" style="22" customWidth="1"/>
    <col min="6" max="6" width="11.54296875" style="22" customWidth="1"/>
    <col min="7" max="7" width="0.81640625" style="22" customWidth="1"/>
    <col min="8" max="8" width="8.7265625" style="22" customWidth="1"/>
    <col min="9" max="9" width="0.81640625" style="22" customWidth="1"/>
    <col min="10" max="10" width="13.26953125" style="22" customWidth="1"/>
    <col min="11" max="11" width="0.81640625" style="22" customWidth="1"/>
    <col min="12" max="12" width="15.26953125" style="22" bestFit="1" customWidth="1"/>
    <col min="13" max="13" width="0.81640625" style="22" customWidth="1"/>
    <col min="14" max="14" width="14.7265625" style="22" customWidth="1"/>
    <col min="15" max="15" width="0.81640625" style="22" customWidth="1"/>
    <col min="16" max="16" width="12.81640625" style="22" customWidth="1"/>
    <col min="17" max="17" width="0.81640625" style="22" customWidth="1"/>
    <col min="18" max="18" width="11.7265625" style="22" customWidth="1"/>
    <col min="19" max="19" width="0.81640625" style="22" customWidth="1"/>
    <col min="20" max="20" width="12.7265625" style="22" customWidth="1"/>
    <col min="21" max="21" width="0.81640625" style="22" customWidth="1"/>
    <col min="22" max="22" width="10.54296875" style="22" customWidth="1"/>
    <col min="23" max="23" width="0.81640625" style="22" customWidth="1"/>
    <col min="24" max="24" width="9.81640625" style="22" customWidth="1"/>
    <col min="25" max="16384" width="9.453125" style="20"/>
  </cols>
  <sheetData>
    <row r="1" spans="1:24" ht="16.5" customHeight="1" x14ac:dyDescent="0.35">
      <c r="A1" s="19" t="s">
        <v>49</v>
      </c>
      <c r="B1" s="19"/>
      <c r="C1" s="19"/>
      <c r="D1" s="27"/>
      <c r="L1" s="22" t="s">
        <v>6</v>
      </c>
    </row>
    <row r="2" spans="1:24" ht="16.5" customHeight="1" x14ac:dyDescent="0.35">
      <c r="A2" s="19" t="s">
        <v>189</v>
      </c>
      <c r="B2" s="19"/>
      <c r="C2" s="19"/>
      <c r="D2" s="27"/>
    </row>
    <row r="3" spans="1:24" ht="16.5" customHeight="1" x14ac:dyDescent="0.35">
      <c r="A3" s="23" t="str">
        <f>'9'!A3</f>
        <v>For the six-month period ended 30 June 2025</v>
      </c>
      <c r="B3" s="23"/>
      <c r="C3" s="23"/>
      <c r="D3" s="31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16.5" customHeight="1" x14ac:dyDescent="0.35">
      <c r="A4" s="19"/>
      <c r="B4" s="19"/>
      <c r="C4" s="19"/>
      <c r="D4" s="2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ht="16.5" customHeight="1" x14ac:dyDescent="0.35">
      <c r="A5" s="19"/>
      <c r="B5" s="19"/>
      <c r="C5" s="19"/>
      <c r="D5" s="2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ht="16.5" customHeight="1" x14ac:dyDescent="0.35">
      <c r="A6" s="19"/>
      <c r="B6" s="19"/>
      <c r="C6" s="19"/>
      <c r="D6" s="27"/>
      <c r="E6" s="19"/>
      <c r="F6" s="64" t="s">
        <v>97</v>
      </c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ht="16.5" customHeight="1" x14ac:dyDescent="0.35">
      <c r="A7" s="19"/>
      <c r="B7" s="19"/>
      <c r="C7" s="19"/>
      <c r="D7" s="27"/>
      <c r="E7" s="19"/>
      <c r="F7" s="66" t="s">
        <v>116</v>
      </c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37"/>
      <c r="V7" s="20"/>
      <c r="W7" s="37"/>
      <c r="X7" s="37"/>
    </row>
    <row r="8" spans="1:24" ht="16.5" customHeight="1" x14ac:dyDescent="0.35">
      <c r="A8" s="19"/>
      <c r="B8" s="19"/>
      <c r="C8" s="19"/>
      <c r="D8" s="27"/>
      <c r="E8" s="47"/>
      <c r="F8" s="47"/>
      <c r="G8" s="47"/>
      <c r="H8" s="47"/>
      <c r="I8" s="47"/>
      <c r="J8" s="47"/>
      <c r="K8" s="47"/>
      <c r="L8" s="47"/>
      <c r="M8" s="47"/>
      <c r="N8" s="66" t="s">
        <v>5</v>
      </c>
      <c r="O8" s="66"/>
      <c r="P8" s="66"/>
      <c r="Q8" s="66"/>
      <c r="R8" s="66"/>
      <c r="S8" s="50"/>
      <c r="T8" s="50"/>
      <c r="U8" s="37"/>
      <c r="V8" s="20"/>
      <c r="W8" s="37"/>
      <c r="X8" s="37"/>
    </row>
    <row r="9" spans="1:24" ht="16.5" customHeight="1" x14ac:dyDescent="0.35">
      <c r="A9" s="19"/>
      <c r="B9" s="19"/>
      <c r="C9" s="19"/>
      <c r="D9" s="27"/>
      <c r="E9" s="29"/>
      <c r="F9" s="20"/>
      <c r="G9" s="29"/>
      <c r="H9" s="29"/>
      <c r="I9" s="29"/>
      <c r="J9" s="20"/>
      <c r="K9" s="20"/>
      <c r="L9" s="20"/>
      <c r="M9" s="20"/>
      <c r="N9" s="51" t="s">
        <v>88</v>
      </c>
      <c r="O9" s="47"/>
      <c r="P9" s="47"/>
      <c r="Q9" s="29"/>
      <c r="R9" s="29"/>
      <c r="S9" s="29"/>
      <c r="T9" s="20"/>
      <c r="U9" s="29"/>
      <c r="V9" s="20"/>
      <c r="W9" s="20"/>
      <c r="X9" s="20"/>
    </row>
    <row r="10" spans="1:24" ht="16.5" customHeight="1" x14ac:dyDescent="0.35">
      <c r="A10" s="19"/>
      <c r="B10" s="19"/>
      <c r="C10" s="19"/>
      <c r="D10" s="27"/>
      <c r="E10" s="29"/>
      <c r="F10" s="20"/>
      <c r="G10" s="29"/>
      <c r="H10" s="29"/>
      <c r="I10" s="29"/>
      <c r="J10" s="20"/>
      <c r="K10" s="20"/>
      <c r="L10" s="20"/>
      <c r="M10" s="20"/>
      <c r="N10" s="29" t="s">
        <v>196</v>
      </c>
      <c r="O10" s="47"/>
      <c r="P10" s="29" t="s">
        <v>200</v>
      </c>
      <c r="Q10" s="29"/>
      <c r="R10" s="29"/>
      <c r="S10" s="29"/>
      <c r="T10" s="20"/>
      <c r="U10" s="29"/>
      <c r="V10" s="20"/>
      <c r="W10" s="20"/>
      <c r="X10" s="20"/>
    </row>
    <row r="11" spans="1:24" ht="16.5" customHeight="1" x14ac:dyDescent="0.35">
      <c r="A11" s="19"/>
      <c r="B11" s="19"/>
      <c r="C11" s="19"/>
      <c r="D11" s="27"/>
      <c r="E11" s="29"/>
      <c r="F11" s="20"/>
      <c r="G11" s="29"/>
      <c r="H11" s="29"/>
      <c r="I11" s="29"/>
      <c r="J11" s="64" t="s">
        <v>124</v>
      </c>
      <c r="K11" s="64"/>
      <c r="L11" s="64"/>
      <c r="M11" s="29"/>
      <c r="N11" s="32" t="s">
        <v>195</v>
      </c>
      <c r="O11" s="29"/>
      <c r="P11" s="29" t="s">
        <v>199</v>
      </c>
      <c r="Q11" s="29"/>
      <c r="R11" s="20"/>
      <c r="S11" s="20"/>
      <c r="T11" s="28" t="s">
        <v>73</v>
      </c>
      <c r="U11" s="20"/>
      <c r="V11" s="20"/>
      <c r="W11" s="29"/>
    </row>
    <row r="12" spans="1:24" ht="16.5" customHeight="1" x14ac:dyDescent="0.35">
      <c r="A12" s="19"/>
      <c r="B12" s="19"/>
      <c r="C12" s="19"/>
      <c r="D12" s="27"/>
      <c r="E12" s="29"/>
      <c r="F12" s="29" t="s">
        <v>31</v>
      </c>
      <c r="G12" s="29"/>
      <c r="H12" s="20"/>
      <c r="I12" s="29"/>
      <c r="J12" s="20"/>
      <c r="K12" s="29"/>
      <c r="L12" s="29"/>
      <c r="M12" s="29"/>
      <c r="N12" s="29" t="s">
        <v>193</v>
      </c>
      <c r="O12" s="29"/>
      <c r="P12" s="29" t="s">
        <v>192</v>
      </c>
      <c r="R12" s="29" t="s">
        <v>133</v>
      </c>
      <c r="S12" s="29"/>
      <c r="T12" s="29" t="s">
        <v>74</v>
      </c>
      <c r="U12" s="29"/>
      <c r="V12" s="29" t="s">
        <v>104</v>
      </c>
      <c r="W12" s="20"/>
      <c r="X12" s="20"/>
    </row>
    <row r="13" spans="1:24" ht="16.5" customHeight="1" x14ac:dyDescent="0.35">
      <c r="A13" s="19"/>
      <c r="B13" s="19"/>
      <c r="C13" s="19"/>
      <c r="D13" s="27"/>
      <c r="E13" s="29"/>
      <c r="F13" s="29" t="s">
        <v>32</v>
      </c>
      <c r="G13" s="29"/>
      <c r="H13" s="29" t="s">
        <v>39</v>
      </c>
      <c r="I13" s="29"/>
      <c r="J13" s="29" t="s">
        <v>48</v>
      </c>
      <c r="K13" s="29"/>
      <c r="L13" s="29"/>
      <c r="M13" s="29"/>
      <c r="N13" s="29" t="s">
        <v>198</v>
      </c>
      <c r="O13" s="29"/>
      <c r="P13" s="29" t="s">
        <v>202</v>
      </c>
      <c r="R13" s="29" t="s">
        <v>134</v>
      </c>
      <c r="T13" s="29" t="s">
        <v>75</v>
      </c>
      <c r="U13" s="29"/>
      <c r="V13" s="29" t="s">
        <v>72</v>
      </c>
      <c r="W13" s="29"/>
      <c r="X13" s="29" t="s">
        <v>9</v>
      </c>
    </row>
    <row r="14" spans="1:24" ht="16.5" customHeight="1" x14ac:dyDescent="0.35">
      <c r="A14" s="19"/>
      <c r="B14" s="19"/>
      <c r="C14" s="19"/>
      <c r="D14" s="27"/>
      <c r="E14" s="29"/>
      <c r="F14" s="29" t="s">
        <v>33</v>
      </c>
      <c r="G14" s="29"/>
      <c r="H14" s="29" t="s">
        <v>40</v>
      </c>
      <c r="I14" s="29"/>
      <c r="J14" s="30" t="s">
        <v>61</v>
      </c>
      <c r="K14" s="29"/>
      <c r="L14" s="29" t="s">
        <v>60</v>
      </c>
      <c r="M14" s="29"/>
      <c r="N14" s="29" t="s">
        <v>197</v>
      </c>
      <c r="O14" s="29"/>
      <c r="P14" s="29" t="s">
        <v>201</v>
      </c>
      <c r="R14" s="29" t="s">
        <v>34</v>
      </c>
      <c r="T14" s="29" t="s">
        <v>117</v>
      </c>
      <c r="U14" s="29"/>
      <c r="V14" s="29" t="s">
        <v>77</v>
      </c>
      <c r="W14" s="29"/>
      <c r="X14" s="29" t="s">
        <v>35</v>
      </c>
    </row>
    <row r="15" spans="1:24" ht="16.5" customHeight="1" x14ac:dyDescent="0.35">
      <c r="A15" s="19"/>
      <c r="B15" s="19"/>
      <c r="C15" s="19"/>
      <c r="D15" s="31" t="s">
        <v>178</v>
      </c>
      <c r="E15" s="29"/>
      <c r="F15" s="32" t="s">
        <v>132</v>
      </c>
      <c r="G15" s="29"/>
      <c r="H15" s="32" t="s">
        <v>132</v>
      </c>
      <c r="I15" s="29"/>
      <c r="J15" s="32" t="s">
        <v>132</v>
      </c>
      <c r="K15" s="29"/>
      <c r="L15" s="32" t="s">
        <v>132</v>
      </c>
      <c r="M15" s="29"/>
      <c r="N15" s="32" t="s">
        <v>132</v>
      </c>
      <c r="O15" s="29"/>
      <c r="P15" s="32" t="s">
        <v>132</v>
      </c>
      <c r="R15" s="32" t="s">
        <v>132</v>
      </c>
      <c r="T15" s="32" t="s">
        <v>132</v>
      </c>
      <c r="U15" s="29"/>
      <c r="V15" s="32" t="s">
        <v>132</v>
      </c>
      <c r="W15" s="29"/>
      <c r="X15" s="32" t="s">
        <v>132</v>
      </c>
    </row>
    <row r="16" spans="1:24" ht="16.5" customHeight="1" x14ac:dyDescent="0.35">
      <c r="A16" s="19"/>
      <c r="B16" s="19"/>
      <c r="C16" s="19"/>
      <c r="D16" s="27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R16" s="29"/>
      <c r="T16" s="29"/>
      <c r="U16" s="29"/>
      <c r="V16" s="29"/>
      <c r="W16" s="29"/>
      <c r="X16" s="29"/>
    </row>
    <row r="17" spans="1:25" ht="16.5" customHeight="1" x14ac:dyDescent="0.35">
      <c r="A17" s="19" t="s">
        <v>89</v>
      </c>
      <c r="E17" s="2"/>
      <c r="F17" s="4"/>
      <c r="G17" s="2"/>
      <c r="H17" s="4"/>
      <c r="I17" s="2"/>
      <c r="J17" s="4"/>
      <c r="K17" s="2"/>
      <c r="L17" s="4"/>
      <c r="M17" s="2"/>
      <c r="N17" s="4"/>
      <c r="O17" s="2"/>
      <c r="P17" s="4"/>
      <c r="Q17" s="2"/>
      <c r="R17" s="4"/>
      <c r="S17" s="2"/>
      <c r="T17" s="4"/>
      <c r="U17" s="2"/>
      <c r="V17" s="4"/>
      <c r="W17" s="2"/>
      <c r="X17" s="4"/>
    </row>
    <row r="18" spans="1:25" ht="16.5" customHeight="1" x14ac:dyDescent="0.35">
      <c r="B18" s="52" t="s">
        <v>204</v>
      </c>
      <c r="E18" s="2"/>
      <c r="F18" s="1">
        <v>738982</v>
      </c>
      <c r="G18" s="1"/>
      <c r="H18" s="1">
        <v>933171</v>
      </c>
      <c r="I18" s="1"/>
      <c r="J18" s="1">
        <v>51010</v>
      </c>
      <c r="K18" s="1"/>
      <c r="L18" s="1">
        <v>843494</v>
      </c>
      <c r="M18" s="1"/>
      <c r="N18" s="1">
        <v>5947</v>
      </c>
      <c r="O18" s="1"/>
      <c r="P18" s="1">
        <v>-152</v>
      </c>
      <c r="Q18" s="1"/>
      <c r="R18" s="1">
        <f>SUM(N18:P18)</f>
        <v>5795</v>
      </c>
      <c r="S18" s="1"/>
      <c r="T18" s="1">
        <f>SUM(F18:P18)</f>
        <v>2572452</v>
      </c>
      <c r="U18" s="1"/>
      <c r="V18" s="1">
        <v>3</v>
      </c>
      <c r="W18" s="1"/>
      <c r="X18" s="1">
        <f>SUM(T18:V18)</f>
        <v>2572455</v>
      </c>
      <c r="Y18" s="46"/>
    </row>
    <row r="19" spans="1:25" ht="16.5" customHeight="1" x14ac:dyDescent="0.35">
      <c r="A19" s="19" t="s">
        <v>146</v>
      </c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46"/>
    </row>
    <row r="20" spans="1:25" ht="16.5" customHeight="1" x14ac:dyDescent="0.35">
      <c r="A20" s="19"/>
      <c r="B20" s="19" t="s">
        <v>42</v>
      </c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46"/>
    </row>
    <row r="21" spans="1:25" ht="16.5" customHeight="1" x14ac:dyDescent="0.35">
      <c r="A21" s="20" t="s">
        <v>182</v>
      </c>
      <c r="D21" s="21">
        <v>12</v>
      </c>
      <c r="E21" s="2"/>
      <c r="F21" s="1" t="s">
        <v>220</v>
      </c>
      <c r="G21" s="1"/>
      <c r="H21" s="1" t="s">
        <v>220</v>
      </c>
      <c r="I21" s="1"/>
      <c r="J21" s="1" t="s">
        <v>220</v>
      </c>
      <c r="K21" s="1"/>
      <c r="L21" s="1">
        <v>-88674</v>
      </c>
      <c r="M21" s="1"/>
      <c r="N21" s="1" t="s">
        <v>220</v>
      </c>
      <c r="O21" s="1"/>
      <c r="P21" s="1" t="s">
        <v>220</v>
      </c>
      <c r="Q21" s="1"/>
      <c r="R21" s="1" t="s">
        <v>220</v>
      </c>
      <c r="S21" s="1"/>
      <c r="T21" s="1">
        <v>-88674</v>
      </c>
      <c r="U21" s="1"/>
      <c r="V21" s="1">
        <v>-1</v>
      </c>
      <c r="W21" s="1"/>
      <c r="X21" s="1">
        <f>SUM(T21:V21)</f>
        <v>-88675</v>
      </c>
      <c r="Y21" s="46"/>
    </row>
    <row r="22" spans="1:25" ht="16.5" customHeight="1" x14ac:dyDescent="0.35">
      <c r="A22" s="20" t="s">
        <v>59</v>
      </c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46"/>
    </row>
    <row r="23" spans="1:25" ht="16.5" customHeight="1" x14ac:dyDescent="0.35">
      <c r="B23" s="20" t="s">
        <v>42</v>
      </c>
      <c r="E23" s="1"/>
      <c r="F23" s="5" t="s">
        <v>220</v>
      </c>
      <c r="G23" s="1"/>
      <c r="H23" s="5" t="s">
        <v>220</v>
      </c>
      <c r="I23" s="1"/>
      <c r="J23" s="5" t="s">
        <v>220</v>
      </c>
      <c r="K23" s="1"/>
      <c r="L23" s="5">
        <v>151395</v>
      </c>
      <c r="M23" s="1"/>
      <c r="N23" s="5">
        <v>-8127</v>
      </c>
      <c r="O23" s="10"/>
      <c r="P23" s="5" t="s">
        <v>220</v>
      </c>
      <c r="Q23" s="1"/>
      <c r="R23" s="5">
        <f>SUM(N23:P23)</f>
        <v>-8127</v>
      </c>
      <c r="S23" s="1"/>
      <c r="T23" s="5">
        <v>143268</v>
      </c>
      <c r="U23" s="1"/>
      <c r="V23" s="5">
        <v>1</v>
      </c>
      <c r="W23" s="1"/>
      <c r="X23" s="5">
        <f>T23+V23</f>
        <v>143269</v>
      </c>
      <c r="Y23" s="46"/>
    </row>
    <row r="24" spans="1:25" ht="16.5" customHeight="1" x14ac:dyDescent="0.35">
      <c r="E24" s="2"/>
      <c r="F24" s="10"/>
      <c r="G24" s="1"/>
      <c r="H24" s="10"/>
      <c r="I24" s="1"/>
      <c r="J24" s="10"/>
      <c r="K24" s="1"/>
      <c r="L24" s="10"/>
      <c r="M24" s="1"/>
      <c r="N24" s="10"/>
      <c r="O24" s="1"/>
      <c r="P24" s="10"/>
      <c r="Q24" s="1"/>
      <c r="R24" s="10"/>
      <c r="S24" s="1"/>
      <c r="T24" s="10"/>
      <c r="U24" s="1"/>
      <c r="V24" s="10"/>
      <c r="W24" s="1"/>
      <c r="X24" s="10"/>
      <c r="Y24" s="46"/>
    </row>
    <row r="25" spans="1:25" ht="16.5" customHeight="1" x14ac:dyDescent="0.35">
      <c r="A25" s="19" t="s">
        <v>90</v>
      </c>
      <c r="E25" s="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46"/>
    </row>
    <row r="26" spans="1:25" ht="16.5" customHeight="1" thickBot="1" x14ac:dyDescent="0.4">
      <c r="B26" s="53" t="s">
        <v>219</v>
      </c>
      <c r="E26" s="2"/>
      <c r="F26" s="12">
        <f>SUM(F18:F23)</f>
        <v>738982</v>
      </c>
      <c r="G26" s="1"/>
      <c r="H26" s="12">
        <f>SUM(H18:H23)</f>
        <v>933171</v>
      </c>
      <c r="I26" s="10"/>
      <c r="J26" s="12">
        <f>SUM(J18:J23)</f>
        <v>51010</v>
      </c>
      <c r="K26" s="10"/>
      <c r="L26" s="12">
        <f>SUM(L18:L23)</f>
        <v>906215</v>
      </c>
      <c r="M26" s="10"/>
      <c r="N26" s="12">
        <f>SUM(N18:N23)</f>
        <v>-2180</v>
      </c>
      <c r="O26" s="10"/>
      <c r="P26" s="12">
        <f>SUM(P18:P23)</f>
        <v>-152</v>
      </c>
      <c r="Q26" s="10"/>
      <c r="R26" s="12">
        <f>SUM(R18:R23)</f>
        <v>-2332</v>
      </c>
      <c r="S26" s="10"/>
      <c r="T26" s="12">
        <f>SUM(T18:T23)</f>
        <v>2627046</v>
      </c>
      <c r="U26" s="10"/>
      <c r="V26" s="12">
        <f>SUM(V18:V23)</f>
        <v>3</v>
      </c>
      <c r="W26" s="10"/>
      <c r="X26" s="12">
        <f>SUM(X18:X23)</f>
        <v>2627049</v>
      </c>
      <c r="Y26" s="46"/>
    </row>
    <row r="27" spans="1:25" ht="16.5" customHeight="1" thickTop="1" x14ac:dyDescent="0.35">
      <c r="C27" s="49"/>
    </row>
    <row r="28" spans="1:25" ht="16.5" customHeight="1" x14ac:dyDescent="0.35">
      <c r="C28" s="49"/>
    </row>
    <row r="29" spans="1:25" ht="16.5" customHeight="1" x14ac:dyDescent="0.35">
      <c r="C29" s="49"/>
    </row>
    <row r="30" spans="1:25" ht="16.5" customHeight="1" x14ac:dyDescent="0.35">
      <c r="C30" s="49"/>
    </row>
    <row r="31" spans="1:25" ht="16.5" customHeight="1" x14ac:dyDescent="0.35">
      <c r="C31" s="49"/>
    </row>
    <row r="32" spans="1:25" ht="16.5" customHeight="1" x14ac:dyDescent="0.35">
      <c r="C32" s="49"/>
    </row>
    <row r="33" spans="1:24" ht="16.5" customHeight="1" x14ac:dyDescent="0.35">
      <c r="C33" s="49"/>
    </row>
    <row r="34" spans="1:24" ht="16.5" customHeight="1" x14ac:dyDescent="0.35">
      <c r="C34" s="49"/>
    </row>
    <row r="35" spans="1:24" ht="12" customHeight="1" x14ac:dyDescent="0.35">
      <c r="C35" s="49"/>
    </row>
    <row r="36" spans="1:24" ht="22" customHeight="1" x14ac:dyDescent="0.35">
      <c r="A36" s="24" t="str">
        <f>'2-4'!A50</f>
        <v>The accompanying condensed notes on pages 14 to 25 are an integral part of this interim financial information.</v>
      </c>
      <c r="B36" s="24"/>
      <c r="C36" s="24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</sheetData>
  <mergeCells count="4">
    <mergeCell ref="J11:L11"/>
    <mergeCell ref="F7:T7"/>
    <mergeCell ref="F6:X6"/>
    <mergeCell ref="N8:R8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topLeftCell="A10" zoomScale="85" zoomScaleNormal="85" zoomScaleSheetLayoutView="70" workbookViewId="0">
      <selection activeCell="L25" sqref="L25"/>
    </sheetView>
  </sheetViews>
  <sheetFormatPr defaultColWidth="9.453125" defaultRowHeight="16.5" customHeight="1" x14ac:dyDescent="0.35"/>
  <cols>
    <col min="1" max="2" width="1.54296875" style="20" customWidth="1"/>
    <col min="3" max="3" width="40.54296875" style="20" customWidth="1"/>
    <col min="4" max="4" width="5.81640625" style="21" bestFit="1" customWidth="1"/>
    <col min="5" max="5" width="1" style="20" customWidth="1"/>
    <col min="6" max="6" width="13.453125" style="22" customWidth="1"/>
    <col min="7" max="7" width="1" style="22" customWidth="1"/>
    <col min="8" max="8" width="13.453125" style="22" customWidth="1"/>
    <col min="9" max="9" width="1" style="22" customWidth="1"/>
    <col min="10" max="10" width="14.453125" style="22" customWidth="1"/>
    <col min="11" max="11" width="1" style="22" customWidth="1"/>
    <col min="12" max="12" width="15.453125" style="22" customWidth="1"/>
    <col min="13" max="13" width="1" style="22" customWidth="1"/>
    <col min="14" max="14" width="13.54296875" style="22" customWidth="1"/>
    <col min="15" max="16384" width="9.453125" style="20"/>
  </cols>
  <sheetData>
    <row r="1" spans="1:14" ht="16.5" customHeight="1" x14ac:dyDescent="0.35">
      <c r="A1" s="19" t="s">
        <v>49</v>
      </c>
      <c r="B1" s="19"/>
      <c r="C1" s="19"/>
      <c r="D1" s="27"/>
      <c r="E1" s="19"/>
      <c r="F1" s="37"/>
      <c r="G1" s="37"/>
      <c r="H1" s="37"/>
      <c r="I1" s="37"/>
      <c r="J1" s="37" t="s">
        <v>6</v>
      </c>
      <c r="K1" s="37"/>
      <c r="L1" s="37"/>
      <c r="M1" s="37"/>
      <c r="N1" s="37"/>
    </row>
    <row r="2" spans="1:14" ht="16.5" customHeight="1" x14ac:dyDescent="0.35">
      <c r="A2" s="19" t="s">
        <v>128</v>
      </c>
      <c r="B2" s="19"/>
      <c r="C2" s="19"/>
      <c r="D2" s="27"/>
      <c r="E2" s="19"/>
      <c r="F2" s="37"/>
      <c r="G2" s="37"/>
      <c r="H2" s="37"/>
      <c r="I2" s="37"/>
      <c r="J2" s="37"/>
      <c r="K2" s="37"/>
      <c r="L2" s="37"/>
      <c r="M2" s="37"/>
      <c r="N2" s="37"/>
    </row>
    <row r="3" spans="1:14" ht="16.5" customHeight="1" x14ac:dyDescent="0.35">
      <c r="A3" s="23" t="str">
        <f>'10'!A3</f>
        <v>For the six-month period ended 30 June 2025</v>
      </c>
      <c r="B3" s="23"/>
      <c r="C3" s="23"/>
      <c r="D3" s="31"/>
      <c r="E3" s="23"/>
      <c r="F3" s="38"/>
      <c r="G3" s="38"/>
      <c r="H3" s="38"/>
      <c r="I3" s="38"/>
      <c r="J3" s="38"/>
      <c r="K3" s="38"/>
      <c r="L3" s="38"/>
      <c r="M3" s="38"/>
      <c r="N3" s="38"/>
    </row>
    <row r="4" spans="1:14" ht="16.5" customHeight="1" x14ac:dyDescent="0.35">
      <c r="A4" s="19"/>
      <c r="B4" s="19"/>
      <c r="C4" s="19"/>
      <c r="D4" s="27"/>
      <c r="E4" s="19"/>
      <c r="F4" s="37"/>
      <c r="G4" s="37"/>
      <c r="H4" s="37"/>
      <c r="I4" s="37"/>
      <c r="J4" s="37"/>
      <c r="K4" s="37"/>
      <c r="L4" s="37"/>
      <c r="M4" s="37"/>
      <c r="N4" s="37"/>
    </row>
    <row r="5" spans="1:14" ht="16.5" customHeight="1" x14ac:dyDescent="0.35">
      <c r="A5" s="19"/>
      <c r="B5" s="19"/>
      <c r="C5" s="19"/>
      <c r="D5" s="27"/>
      <c r="E5" s="19"/>
      <c r="F5" s="37"/>
      <c r="G5" s="37"/>
      <c r="H5" s="37"/>
      <c r="I5" s="37"/>
      <c r="J5" s="37"/>
      <c r="K5" s="37"/>
      <c r="L5" s="37"/>
      <c r="M5" s="37"/>
      <c r="N5" s="37"/>
    </row>
    <row r="6" spans="1:14" ht="16.5" customHeight="1" x14ac:dyDescent="0.35">
      <c r="A6" s="19"/>
      <c r="B6" s="19"/>
      <c r="C6" s="19"/>
      <c r="D6" s="27"/>
      <c r="E6" s="19"/>
      <c r="F6" s="64" t="s">
        <v>96</v>
      </c>
      <c r="G6" s="64"/>
      <c r="H6" s="64"/>
      <c r="I6" s="64"/>
      <c r="J6" s="64"/>
      <c r="K6" s="64"/>
      <c r="L6" s="64"/>
      <c r="M6" s="64"/>
      <c r="N6" s="64"/>
    </row>
    <row r="7" spans="1:14" ht="16.5" customHeight="1" x14ac:dyDescent="0.35">
      <c r="A7" s="19"/>
      <c r="B7" s="19"/>
      <c r="C7" s="19"/>
      <c r="D7" s="27"/>
      <c r="E7" s="19"/>
      <c r="F7" s="29" t="s">
        <v>31</v>
      </c>
      <c r="G7" s="29"/>
      <c r="H7" s="29"/>
      <c r="I7" s="29"/>
      <c r="J7" s="66" t="s">
        <v>54</v>
      </c>
      <c r="K7" s="66"/>
      <c r="L7" s="66"/>
      <c r="M7" s="29"/>
      <c r="N7" s="29"/>
    </row>
    <row r="8" spans="1:14" ht="16.5" customHeight="1" x14ac:dyDescent="0.35">
      <c r="A8" s="19"/>
      <c r="B8" s="19"/>
      <c r="C8" s="19"/>
      <c r="D8" s="27"/>
      <c r="E8" s="19"/>
      <c r="F8" s="29" t="s">
        <v>32</v>
      </c>
      <c r="G8" s="29"/>
      <c r="H8" s="29" t="s">
        <v>39</v>
      </c>
      <c r="I8" s="29"/>
      <c r="J8" s="29" t="s">
        <v>48</v>
      </c>
      <c r="K8" s="29"/>
      <c r="L8" s="29"/>
      <c r="M8" s="29"/>
      <c r="N8" s="29" t="s">
        <v>9</v>
      </c>
    </row>
    <row r="9" spans="1:14" ht="16.5" customHeight="1" x14ac:dyDescent="0.35">
      <c r="A9" s="19"/>
      <c r="B9" s="19"/>
      <c r="C9" s="19"/>
      <c r="D9" s="27"/>
      <c r="E9" s="19"/>
      <c r="F9" s="29" t="s">
        <v>33</v>
      </c>
      <c r="G9" s="29"/>
      <c r="H9" s="29" t="s">
        <v>40</v>
      </c>
      <c r="I9" s="29"/>
      <c r="J9" s="30" t="s">
        <v>61</v>
      </c>
      <c r="K9" s="29"/>
      <c r="L9" s="29" t="s">
        <v>60</v>
      </c>
      <c r="M9" s="29"/>
      <c r="N9" s="29" t="s">
        <v>35</v>
      </c>
    </row>
    <row r="10" spans="1:14" ht="16.5" customHeight="1" x14ac:dyDescent="0.35">
      <c r="A10" s="19"/>
      <c r="B10" s="19"/>
      <c r="C10" s="19"/>
      <c r="D10" s="31" t="s">
        <v>178</v>
      </c>
      <c r="E10" s="19"/>
      <c r="F10" s="32" t="s">
        <v>132</v>
      </c>
      <c r="G10" s="29"/>
      <c r="H10" s="32" t="s">
        <v>132</v>
      </c>
      <c r="I10" s="29"/>
      <c r="J10" s="32" t="s">
        <v>132</v>
      </c>
      <c r="K10" s="29"/>
      <c r="L10" s="32" t="s">
        <v>132</v>
      </c>
      <c r="M10" s="29"/>
      <c r="N10" s="32" t="s">
        <v>132</v>
      </c>
    </row>
    <row r="12" spans="1:14" ht="16.5" customHeight="1" x14ac:dyDescent="0.35">
      <c r="A12" s="19" t="s">
        <v>168</v>
      </c>
      <c r="D12" s="27"/>
      <c r="F12" s="1">
        <v>738982</v>
      </c>
      <c r="G12" s="1"/>
      <c r="H12" s="1">
        <v>933171</v>
      </c>
      <c r="I12" s="1"/>
      <c r="J12" s="1">
        <v>41110</v>
      </c>
      <c r="K12" s="1"/>
      <c r="L12" s="1">
        <v>183060</v>
      </c>
      <c r="M12" s="1"/>
      <c r="N12" s="1">
        <f>SUM(F12:L12)</f>
        <v>1896323</v>
      </c>
    </row>
    <row r="13" spans="1:14" ht="8.15" customHeight="1" x14ac:dyDescent="0.35">
      <c r="A13" s="19"/>
      <c r="D13" s="27"/>
      <c r="F13" s="1"/>
      <c r="G13" s="1"/>
      <c r="H13" s="1"/>
      <c r="I13" s="1"/>
      <c r="J13" s="1"/>
      <c r="K13" s="1"/>
      <c r="L13" s="1"/>
      <c r="M13" s="1"/>
      <c r="N13" s="1"/>
    </row>
    <row r="14" spans="1:14" ht="16.5" customHeight="1" x14ac:dyDescent="0.35">
      <c r="A14" s="19" t="s">
        <v>81</v>
      </c>
      <c r="B14" s="19"/>
      <c r="D14" s="27"/>
      <c r="F14" s="1"/>
      <c r="G14" s="1"/>
      <c r="H14" s="1"/>
      <c r="I14" s="1"/>
      <c r="J14" s="1"/>
      <c r="K14" s="1"/>
      <c r="L14" s="1"/>
      <c r="M14" s="1"/>
      <c r="N14" s="1"/>
    </row>
    <row r="15" spans="1:14" ht="16.5" customHeight="1" x14ac:dyDescent="0.35">
      <c r="A15" s="20" t="s">
        <v>182</v>
      </c>
      <c r="B15" s="19"/>
      <c r="D15" s="27"/>
      <c r="F15" s="10">
        <v>0</v>
      </c>
      <c r="G15" s="10"/>
      <c r="H15" s="10">
        <v>0</v>
      </c>
      <c r="I15" s="10"/>
      <c r="J15" s="10">
        <v>0</v>
      </c>
      <c r="K15" s="10"/>
      <c r="L15" s="10">
        <v>-147796</v>
      </c>
      <c r="M15" s="1"/>
      <c r="N15" s="1">
        <f>SUM(F15:L15)</f>
        <v>-147796</v>
      </c>
    </row>
    <row r="16" spans="1:14" ht="16.5" customHeight="1" x14ac:dyDescent="0.35">
      <c r="A16" s="20" t="s">
        <v>66</v>
      </c>
      <c r="D16" s="27"/>
      <c r="F16" s="5">
        <v>0</v>
      </c>
      <c r="G16" s="1"/>
      <c r="H16" s="5">
        <v>0</v>
      </c>
      <c r="I16" s="1"/>
      <c r="J16" s="5">
        <v>0</v>
      </c>
      <c r="K16" s="1"/>
      <c r="L16" s="5">
        <v>145274</v>
      </c>
      <c r="M16" s="1"/>
      <c r="N16" s="5">
        <f t="shared" ref="N16" si="0">SUM(F16:L16)</f>
        <v>145274</v>
      </c>
    </row>
    <row r="17" spans="1:14" ht="16.5" customHeight="1" x14ac:dyDescent="0.35">
      <c r="F17" s="1"/>
      <c r="G17" s="1"/>
      <c r="H17" s="1"/>
      <c r="I17" s="1"/>
      <c r="J17" s="1"/>
      <c r="K17" s="1"/>
      <c r="L17" s="1"/>
      <c r="M17" s="1"/>
      <c r="N17" s="1"/>
    </row>
    <row r="18" spans="1:14" ht="16.5" customHeight="1" thickBot="1" x14ac:dyDescent="0.4">
      <c r="A18" s="19" t="s">
        <v>217</v>
      </c>
      <c r="F18" s="12">
        <f>SUM(F12:F16)</f>
        <v>738982</v>
      </c>
      <c r="G18" s="1"/>
      <c r="H18" s="12">
        <f>SUM(H12:H16)</f>
        <v>933171</v>
      </c>
      <c r="I18" s="1"/>
      <c r="J18" s="12">
        <f>SUM(J12:J16)</f>
        <v>41110</v>
      </c>
      <c r="K18" s="1"/>
      <c r="L18" s="12">
        <f>SUM(L12:L16)</f>
        <v>180538</v>
      </c>
      <c r="M18" s="1"/>
      <c r="N18" s="12">
        <f>SUM(F18:L18)</f>
        <v>1893801</v>
      </c>
    </row>
    <row r="19" spans="1:14" ht="16.5" customHeight="1" thickTop="1" x14ac:dyDescent="0.35">
      <c r="A19" s="19"/>
      <c r="C19" s="49"/>
      <c r="F19" s="10"/>
      <c r="G19" s="1"/>
      <c r="H19" s="10"/>
      <c r="I19" s="1"/>
      <c r="J19" s="10"/>
      <c r="K19" s="1"/>
      <c r="L19" s="10"/>
      <c r="M19" s="1"/>
      <c r="N19" s="10"/>
    </row>
    <row r="20" spans="1:14" ht="16.5" customHeight="1" x14ac:dyDescent="0.35">
      <c r="A20" s="19"/>
      <c r="C20" s="49"/>
      <c r="F20" s="33"/>
      <c r="G20" s="33"/>
      <c r="H20" s="33"/>
      <c r="I20" s="33"/>
      <c r="J20" s="33"/>
      <c r="K20" s="33"/>
      <c r="L20" s="33"/>
      <c r="M20" s="33"/>
      <c r="N20" s="33"/>
    </row>
    <row r="21" spans="1:14" ht="16.5" customHeight="1" x14ac:dyDescent="0.35">
      <c r="A21" s="19" t="s">
        <v>205</v>
      </c>
      <c r="D21" s="27"/>
      <c r="F21" s="1">
        <v>738982</v>
      </c>
      <c r="G21" s="1"/>
      <c r="H21" s="1">
        <v>933171</v>
      </c>
      <c r="I21" s="1"/>
      <c r="J21" s="1">
        <v>51010</v>
      </c>
      <c r="K21" s="1"/>
      <c r="L21" s="1">
        <v>147485</v>
      </c>
      <c r="M21" s="1"/>
      <c r="N21" s="1">
        <f>SUM(F21:L21)</f>
        <v>1870648</v>
      </c>
    </row>
    <row r="22" spans="1:14" ht="8.15" customHeight="1" x14ac:dyDescent="0.35">
      <c r="A22" s="19"/>
      <c r="D22" s="27"/>
      <c r="F22" s="1"/>
      <c r="G22" s="1"/>
      <c r="H22" s="1"/>
      <c r="I22" s="1"/>
      <c r="J22" s="1"/>
      <c r="K22" s="1"/>
      <c r="L22" s="1"/>
      <c r="M22" s="1"/>
      <c r="N22" s="1"/>
    </row>
    <row r="23" spans="1:14" ht="16.5" customHeight="1" x14ac:dyDescent="0.35">
      <c r="A23" s="19" t="s">
        <v>81</v>
      </c>
      <c r="B23" s="19"/>
      <c r="D23" s="27"/>
      <c r="F23" s="1"/>
      <c r="G23" s="1"/>
      <c r="H23" s="1"/>
      <c r="I23" s="1"/>
      <c r="J23" s="1"/>
      <c r="K23" s="1"/>
      <c r="L23" s="1"/>
      <c r="M23" s="1"/>
      <c r="N23" s="1"/>
    </row>
    <row r="24" spans="1:14" ht="16.5" customHeight="1" x14ac:dyDescent="0.35">
      <c r="A24" s="20" t="s">
        <v>182</v>
      </c>
      <c r="D24" s="21">
        <v>12</v>
      </c>
      <c r="F24" s="1" t="s">
        <v>220</v>
      </c>
      <c r="G24" s="1"/>
      <c r="H24" s="1" t="s">
        <v>220</v>
      </c>
      <c r="I24" s="1"/>
      <c r="J24" s="1" t="s">
        <v>220</v>
      </c>
      <c r="K24" s="1"/>
      <c r="L24" s="1">
        <v>-88674</v>
      </c>
      <c r="M24" s="1"/>
      <c r="N24" s="1">
        <v>-88674</v>
      </c>
    </row>
    <row r="25" spans="1:14" ht="16.5" customHeight="1" x14ac:dyDescent="0.35">
      <c r="A25" s="20" t="s">
        <v>66</v>
      </c>
      <c r="D25" s="27"/>
      <c r="F25" s="5" t="s">
        <v>220</v>
      </c>
      <c r="G25" s="1"/>
      <c r="H25" s="5" t="s">
        <v>220</v>
      </c>
      <c r="I25" s="1"/>
      <c r="J25" s="5" t="s">
        <v>220</v>
      </c>
      <c r="K25" s="1"/>
      <c r="L25" s="5">
        <v>78523</v>
      </c>
      <c r="M25" s="1"/>
      <c r="N25" s="5">
        <f>SUM(F25:L25)</f>
        <v>78523</v>
      </c>
    </row>
    <row r="26" spans="1:14" ht="16.5" customHeight="1" x14ac:dyDescent="0.35">
      <c r="F26" s="1"/>
      <c r="G26" s="1"/>
      <c r="H26" s="1"/>
      <c r="I26" s="1"/>
      <c r="J26" s="1"/>
      <c r="K26" s="1"/>
      <c r="L26" s="1"/>
      <c r="M26" s="1"/>
      <c r="N26" s="1"/>
    </row>
    <row r="27" spans="1:14" ht="16.5" customHeight="1" thickBot="1" x14ac:dyDescent="0.4">
      <c r="A27" s="19" t="s">
        <v>218</v>
      </c>
      <c r="F27" s="12">
        <f>SUM(F21:F25)</f>
        <v>738982</v>
      </c>
      <c r="G27" s="1"/>
      <c r="H27" s="12">
        <f>SUM(H21:H25)</f>
        <v>933171</v>
      </c>
      <c r="I27" s="1"/>
      <c r="J27" s="12">
        <f>SUM(J21:J25)</f>
        <v>51010</v>
      </c>
      <c r="K27" s="1"/>
      <c r="L27" s="12">
        <f>SUM(L21:L25)</f>
        <v>137334</v>
      </c>
      <c r="M27" s="1"/>
      <c r="N27" s="12">
        <f>SUM(N21:N25)</f>
        <v>1860497</v>
      </c>
    </row>
    <row r="28" spans="1:14" ht="16.5" customHeight="1" thickTop="1" x14ac:dyDescent="0.35">
      <c r="A28" s="19"/>
      <c r="C28" s="49"/>
      <c r="F28" s="10"/>
      <c r="G28" s="1"/>
      <c r="H28" s="10"/>
      <c r="I28" s="1"/>
      <c r="J28" s="10"/>
      <c r="K28" s="1"/>
      <c r="L28" s="10"/>
      <c r="M28" s="1"/>
      <c r="N28" s="10"/>
    </row>
    <row r="29" spans="1:14" ht="16.5" customHeight="1" x14ac:dyDescent="0.35">
      <c r="A29" s="19"/>
      <c r="C29" s="49"/>
      <c r="F29" s="10"/>
      <c r="G29" s="1"/>
      <c r="H29" s="10"/>
      <c r="I29" s="1"/>
      <c r="J29" s="10"/>
      <c r="K29" s="1"/>
      <c r="L29" s="10"/>
      <c r="M29" s="1"/>
      <c r="N29" s="10"/>
    </row>
    <row r="30" spans="1:14" ht="16.5" customHeight="1" x14ac:dyDescent="0.35">
      <c r="A30" s="19"/>
      <c r="C30" s="49"/>
      <c r="F30" s="4"/>
      <c r="G30" s="2"/>
      <c r="H30" s="4"/>
      <c r="I30" s="2"/>
      <c r="J30" s="4"/>
      <c r="K30" s="2"/>
      <c r="L30" s="4"/>
      <c r="M30" s="2"/>
      <c r="N30" s="4"/>
    </row>
    <row r="31" spans="1:14" ht="16.5" customHeight="1" x14ac:dyDescent="0.35">
      <c r="A31" s="19"/>
      <c r="C31" s="49"/>
      <c r="F31" s="4"/>
      <c r="G31" s="2"/>
      <c r="H31" s="4"/>
      <c r="I31" s="2"/>
      <c r="J31" s="4"/>
      <c r="K31" s="2"/>
      <c r="L31" s="4"/>
      <c r="M31" s="2"/>
      <c r="N31" s="4"/>
    </row>
    <row r="32" spans="1:14" ht="20.25" customHeight="1" x14ac:dyDescent="0.35">
      <c r="A32" s="19"/>
      <c r="F32" s="4"/>
      <c r="G32" s="2"/>
      <c r="H32" s="4"/>
      <c r="I32" s="2"/>
      <c r="J32" s="4"/>
      <c r="K32" s="2"/>
      <c r="L32" s="4"/>
      <c r="M32" s="2"/>
      <c r="N32" s="4"/>
    </row>
    <row r="33" spans="1:14" ht="22" customHeight="1" x14ac:dyDescent="0.35">
      <c r="A33" s="24" t="str">
        <f>'10'!A36</f>
        <v>The accompanying condensed notes on pages 14 to 25 are an integral part of this interim financial information.</v>
      </c>
      <c r="B33" s="24"/>
      <c r="C33" s="24"/>
      <c r="D33" s="25"/>
      <c r="E33" s="24"/>
      <c r="F33" s="26"/>
      <c r="G33" s="26"/>
      <c r="H33" s="26"/>
      <c r="I33" s="26"/>
      <c r="J33" s="26"/>
      <c r="K33" s="26"/>
      <c r="L33" s="26"/>
      <c r="M33" s="26"/>
      <c r="N33" s="26"/>
    </row>
  </sheetData>
  <mergeCells count="2">
    <mergeCell ref="F6:N6"/>
    <mergeCell ref="J7:L7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A689-6422-47B4-8634-B03662E1444D}">
  <dimension ref="A1:J112"/>
  <sheetViews>
    <sheetView topLeftCell="A94" zoomScale="85" zoomScaleNormal="85" zoomScaleSheetLayoutView="55" workbookViewId="0">
      <selection activeCell="R99" sqref="R99"/>
    </sheetView>
  </sheetViews>
  <sheetFormatPr defaultColWidth="7.54296875" defaultRowHeight="16.5" customHeight="1" x14ac:dyDescent="0.35"/>
  <cols>
    <col min="1" max="1" width="43.1796875" style="20" customWidth="1"/>
    <col min="2" max="2" width="5.7265625" style="21" customWidth="1"/>
    <col min="3" max="3" width="0.81640625" style="20" customWidth="1"/>
    <col min="4" max="4" width="13.26953125" style="2" customWidth="1"/>
    <col min="5" max="5" width="0.81640625" style="2" customWidth="1"/>
    <col min="6" max="6" width="13.26953125" style="2" customWidth="1"/>
    <col min="7" max="7" width="0.81640625" style="2" customWidth="1"/>
    <col min="8" max="8" width="13.26953125" style="2" customWidth="1"/>
    <col min="9" max="9" width="0.81640625" style="2" customWidth="1"/>
    <col min="10" max="10" width="13.26953125" style="2" customWidth="1"/>
    <col min="11" max="16384" width="7.54296875" style="20"/>
  </cols>
  <sheetData>
    <row r="1" spans="1:10" ht="16.5" customHeight="1" x14ac:dyDescent="0.35">
      <c r="A1" s="19" t="s">
        <v>49</v>
      </c>
      <c r="B1" s="27"/>
      <c r="C1" s="19"/>
      <c r="D1" s="6"/>
      <c r="E1" s="6"/>
      <c r="F1" s="6"/>
      <c r="G1" s="6"/>
      <c r="H1" s="6"/>
      <c r="I1" s="6"/>
      <c r="J1" s="6"/>
    </row>
    <row r="2" spans="1:10" ht="16.5" customHeight="1" x14ac:dyDescent="0.35">
      <c r="A2" s="19" t="s">
        <v>26</v>
      </c>
      <c r="B2" s="27"/>
      <c r="C2" s="19"/>
      <c r="D2" s="6"/>
      <c r="E2" s="6"/>
      <c r="F2" s="6"/>
      <c r="G2" s="6"/>
      <c r="H2" s="6"/>
      <c r="I2" s="6"/>
      <c r="J2" s="6"/>
    </row>
    <row r="3" spans="1:10" ht="16.5" customHeight="1" x14ac:dyDescent="0.35">
      <c r="A3" s="23" t="str">
        <f>'11'!A3</f>
        <v>For the six-month period ended 30 June 2025</v>
      </c>
      <c r="B3" s="31"/>
      <c r="C3" s="23"/>
      <c r="D3" s="7"/>
      <c r="E3" s="7"/>
      <c r="F3" s="7"/>
      <c r="G3" s="7"/>
      <c r="H3" s="7"/>
      <c r="I3" s="7"/>
      <c r="J3" s="7"/>
    </row>
    <row r="4" spans="1:10" ht="16.5" customHeight="1" x14ac:dyDescent="0.35">
      <c r="A4" s="19"/>
      <c r="B4" s="27"/>
      <c r="C4" s="19"/>
      <c r="D4" s="6"/>
      <c r="E4" s="6"/>
      <c r="F4" s="6"/>
      <c r="G4" s="6"/>
      <c r="H4" s="6"/>
      <c r="I4" s="6"/>
      <c r="J4" s="6"/>
    </row>
    <row r="5" spans="1:10" ht="16.5" customHeight="1" x14ac:dyDescent="0.35">
      <c r="A5" s="19"/>
      <c r="B5" s="27"/>
      <c r="C5" s="19"/>
      <c r="D5" s="6"/>
      <c r="E5" s="6"/>
      <c r="F5" s="6"/>
      <c r="G5" s="6"/>
      <c r="H5" s="6"/>
      <c r="I5" s="6"/>
      <c r="J5" s="6"/>
    </row>
    <row r="6" spans="1:10" ht="16.5" customHeight="1" x14ac:dyDescent="0.35">
      <c r="A6" s="19"/>
      <c r="B6" s="27"/>
      <c r="C6" s="19"/>
      <c r="D6" s="65" t="s">
        <v>143</v>
      </c>
      <c r="E6" s="65"/>
      <c r="F6" s="65"/>
      <c r="G6" s="22"/>
      <c r="H6" s="65" t="s">
        <v>144</v>
      </c>
      <c r="I6" s="65"/>
      <c r="J6" s="65"/>
    </row>
    <row r="7" spans="1:10" ht="16.5" customHeight="1" x14ac:dyDescent="0.35">
      <c r="A7" s="19"/>
      <c r="B7" s="27"/>
      <c r="C7" s="19"/>
      <c r="D7" s="64" t="s">
        <v>137</v>
      </c>
      <c r="E7" s="64"/>
      <c r="F7" s="64"/>
      <c r="G7" s="29"/>
      <c r="H7" s="64" t="s">
        <v>135</v>
      </c>
      <c r="I7" s="64"/>
      <c r="J7" s="64"/>
    </row>
    <row r="8" spans="1:10" ht="16.5" customHeight="1" x14ac:dyDescent="0.35">
      <c r="A8" s="19"/>
      <c r="B8" s="27"/>
      <c r="C8" s="19"/>
      <c r="D8" s="8" t="s">
        <v>55</v>
      </c>
      <c r="E8" s="8"/>
      <c r="F8" s="8" t="s">
        <v>55</v>
      </c>
      <c r="G8" s="8"/>
      <c r="H8" s="8" t="s">
        <v>55</v>
      </c>
      <c r="I8" s="8"/>
      <c r="J8" s="8" t="s">
        <v>55</v>
      </c>
    </row>
    <row r="9" spans="1:10" ht="16.5" customHeight="1" x14ac:dyDescent="0.35">
      <c r="A9" s="19"/>
      <c r="B9" s="27"/>
      <c r="C9" s="19"/>
      <c r="D9" s="30" t="s">
        <v>213</v>
      </c>
      <c r="E9" s="29"/>
      <c r="F9" s="30" t="s">
        <v>213</v>
      </c>
      <c r="G9" s="22"/>
      <c r="H9" s="30" t="s">
        <v>213</v>
      </c>
      <c r="I9" s="29"/>
      <c r="J9" s="30" t="s">
        <v>213</v>
      </c>
    </row>
    <row r="10" spans="1:10" ht="16.5" customHeight="1" x14ac:dyDescent="0.35">
      <c r="A10" s="19"/>
      <c r="B10" s="27"/>
      <c r="C10" s="19"/>
      <c r="D10" s="28">
        <v>2025</v>
      </c>
      <c r="E10" s="29"/>
      <c r="F10" s="28">
        <v>2024</v>
      </c>
      <c r="G10" s="29"/>
      <c r="H10" s="28">
        <v>2025</v>
      </c>
      <c r="I10" s="29"/>
      <c r="J10" s="28">
        <v>2024</v>
      </c>
    </row>
    <row r="11" spans="1:10" ht="16.5" customHeight="1" x14ac:dyDescent="0.35">
      <c r="A11" s="19"/>
      <c r="B11" s="31" t="s">
        <v>178</v>
      </c>
      <c r="C11" s="19"/>
      <c r="D11" s="9" t="s">
        <v>132</v>
      </c>
      <c r="E11" s="8"/>
      <c r="F11" s="9" t="s">
        <v>132</v>
      </c>
      <c r="G11" s="8"/>
      <c r="H11" s="9" t="s">
        <v>132</v>
      </c>
      <c r="I11" s="8"/>
      <c r="J11" s="9" t="s">
        <v>132</v>
      </c>
    </row>
    <row r="12" spans="1:10" ht="16.5" customHeight="1" x14ac:dyDescent="0.35">
      <c r="A12" s="19"/>
      <c r="B12" s="27"/>
      <c r="C12" s="19"/>
      <c r="D12" s="11"/>
      <c r="E12" s="8"/>
      <c r="F12" s="11"/>
      <c r="G12" s="8"/>
      <c r="H12" s="11"/>
      <c r="I12" s="8"/>
      <c r="J12" s="11"/>
    </row>
    <row r="13" spans="1:10" ht="16.5" customHeight="1" x14ac:dyDescent="0.35">
      <c r="A13" s="19" t="s">
        <v>27</v>
      </c>
      <c r="D13" s="1"/>
      <c r="E13" s="1"/>
      <c r="F13" s="1"/>
      <c r="G13" s="1"/>
      <c r="H13" s="1"/>
      <c r="I13" s="1"/>
      <c r="J13" s="1"/>
    </row>
    <row r="14" spans="1:10" ht="16.5" customHeight="1" x14ac:dyDescent="0.35">
      <c r="A14" s="20" t="s">
        <v>155</v>
      </c>
      <c r="D14" s="1">
        <v>175922</v>
      </c>
      <c r="E14" s="1"/>
      <c r="F14" s="1">
        <v>177863</v>
      </c>
      <c r="G14" s="1"/>
      <c r="H14" s="1">
        <v>96901</v>
      </c>
      <c r="I14" s="1"/>
      <c r="J14" s="1">
        <v>161172</v>
      </c>
    </row>
    <row r="15" spans="1:10" ht="16.5" customHeight="1" x14ac:dyDescent="0.35">
      <c r="A15" s="20" t="s">
        <v>69</v>
      </c>
      <c r="D15" s="1"/>
      <c r="E15" s="1"/>
      <c r="F15" s="1"/>
      <c r="G15" s="1"/>
      <c r="H15" s="1"/>
      <c r="I15" s="1"/>
      <c r="J15" s="1"/>
    </row>
    <row r="16" spans="1:10" ht="16.5" customHeight="1" x14ac:dyDescent="0.35">
      <c r="A16" s="20" t="s">
        <v>45</v>
      </c>
      <c r="D16" s="1">
        <v>22475</v>
      </c>
      <c r="E16" s="1"/>
      <c r="F16" s="1">
        <v>21322</v>
      </c>
      <c r="G16" s="1"/>
      <c r="H16" s="1">
        <v>7343</v>
      </c>
      <c r="I16" s="1"/>
      <c r="J16" s="1">
        <v>6095</v>
      </c>
    </row>
    <row r="17" spans="1:10" ht="16.5" customHeight="1" x14ac:dyDescent="0.35">
      <c r="A17" s="20" t="s">
        <v>211</v>
      </c>
      <c r="D17" s="1"/>
      <c r="E17" s="1"/>
      <c r="F17" s="1"/>
      <c r="G17" s="1"/>
      <c r="H17" s="1"/>
      <c r="I17" s="1"/>
      <c r="J17" s="1"/>
    </row>
    <row r="18" spans="1:10" ht="16.5" customHeight="1" x14ac:dyDescent="0.35">
      <c r="A18" s="20" t="s">
        <v>210</v>
      </c>
      <c r="B18" s="20"/>
      <c r="D18" s="1">
        <v>-1881</v>
      </c>
      <c r="E18" s="46"/>
      <c r="F18" s="1">
        <v>27293</v>
      </c>
      <c r="G18" s="46"/>
      <c r="H18" s="1">
        <v>-2972</v>
      </c>
      <c r="I18" s="46"/>
      <c r="J18" s="1">
        <v>32889</v>
      </c>
    </row>
    <row r="19" spans="1:10" ht="16.5" customHeight="1" x14ac:dyDescent="0.35">
      <c r="A19" s="20" t="s">
        <v>180</v>
      </c>
      <c r="B19" s="20"/>
      <c r="D19" s="1"/>
      <c r="E19" s="46"/>
      <c r="F19" s="46"/>
      <c r="G19" s="46"/>
      <c r="H19" s="46"/>
      <c r="I19" s="46"/>
      <c r="J19" s="46"/>
    </row>
    <row r="20" spans="1:10" ht="16.5" customHeight="1" x14ac:dyDescent="0.35">
      <c r="A20" s="20" t="s">
        <v>179</v>
      </c>
      <c r="D20" s="1" t="s">
        <v>220</v>
      </c>
      <c r="E20" s="46"/>
      <c r="F20" s="1">
        <v>0</v>
      </c>
      <c r="G20" s="46"/>
      <c r="H20" s="1" t="s">
        <v>220</v>
      </c>
      <c r="I20" s="46"/>
      <c r="J20" s="1">
        <v>-50000</v>
      </c>
    </row>
    <row r="21" spans="1:10" ht="16.5" customHeight="1" x14ac:dyDescent="0.35">
      <c r="A21" s="20" t="s">
        <v>147</v>
      </c>
      <c r="D21" s="1">
        <v>1684</v>
      </c>
      <c r="E21" s="1"/>
      <c r="F21" s="1">
        <v>-136</v>
      </c>
      <c r="G21" s="33"/>
      <c r="H21" s="1">
        <v>-68</v>
      </c>
      <c r="I21" s="33"/>
      <c r="J21" s="1">
        <v>308</v>
      </c>
    </row>
    <row r="22" spans="1:10" ht="16.5" customHeight="1" x14ac:dyDescent="0.35">
      <c r="A22" s="20" t="s">
        <v>175</v>
      </c>
      <c r="D22" s="1">
        <v>730</v>
      </c>
      <c r="E22" s="1"/>
      <c r="F22" s="1">
        <v>684</v>
      </c>
      <c r="G22" s="1"/>
      <c r="H22" s="1">
        <v>730</v>
      </c>
      <c r="I22" s="1"/>
      <c r="J22" s="1">
        <v>684</v>
      </c>
    </row>
    <row r="23" spans="1:10" ht="16.5" customHeight="1" x14ac:dyDescent="0.35">
      <c r="A23" s="20" t="s">
        <v>46</v>
      </c>
      <c r="D23" s="1">
        <v>-9910</v>
      </c>
      <c r="E23" s="1"/>
      <c r="F23" s="1">
        <v>-7694</v>
      </c>
      <c r="G23" s="1"/>
      <c r="H23" s="1">
        <v>-12121</v>
      </c>
      <c r="I23" s="1"/>
      <c r="J23" s="1">
        <v>-12721</v>
      </c>
    </row>
    <row r="24" spans="1:10" ht="16.5" customHeight="1" x14ac:dyDescent="0.35">
      <c r="A24" s="20" t="s">
        <v>63</v>
      </c>
      <c r="D24" s="1">
        <v>4344</v>
      </c>
      <c r="E24" s="1"/>
      <c r="F24" s="1">
        <v>872</v>
      </c>
      <c r="G24" s="1"/>
      <c r="H24" s="1">
        <v>724</v>
      </c>
      <c r="I24" s="1"/>
      <c r="J24" s="1">
        <v>639</v>
      </c>
    </row>
    <row r="25" spans="1:10" ht="16.5" customHeight="1" x14ac:dyDescent="0.35">
      <c r="A25" s="20" t="s">
        <v>101</v>
      </c>
      <c r="D25" s="1" t="s">
        <v>220</v>
      </c>
      <c r="E25" s="1"/>
      <c r="F25" s="1">
        <v>0</v>
      </c>
      <c r="G25" s="1"/>
      <c r="H25" s="1">
        <v>-54999</v>
      </c>
      <c r="I25" s="1"/>
      <c r="J25" s="1">
        <v>-69994</v>
      </c>
    </row>
    <row r="26" spans="1:10" ht="16.5" customHeight="1" x14ac:dyDescent="0.35">
      <c r="A26" s="20" t="s">
        <v>111</v>
      </c>
      <c r="B26" s="21">
        <v>9</v>
      </c>
      <c r="D26" s="10">
        <v>-99574</v>
      </c>
      <c r="E26" s="1"/>
      <c r="F26" s="10">
        <v>-116919</v>
      </c>
      <c r="G26" s="1"/>
      <c r="H26" s="10" t="s">
        <v>220</v>
      </c>
      <c r="I26" s="1"/>
      <c r="J26" s="10">
        <v>0</v>
      </c>
    </row>
    <row r="27" spans="1:10" ht="16.5" customHeight="1" x14ac:dyDescent="0.35">
      <c r="A27" s="20" t="s">
        <v>221</v>
      </c>
      <c r="D27" s="5">
        <v>2994</v>
      </c>
      <c r="E27" s="1"/>
      <c r="F27" s="5">
        <v>-2199</v>
      </c>
      <c r="G27" s="1"/>
      <c r="H27" s="5">
        <v>84</v>
      </c>
      <c r="I27" s="1"/>
      <c r="J27" s="5">
        <v>-802</v>
      </c>
    </row>
    <row r="28" spans="1:10" ht="16.5" customHeight="1" x14ac:dyDescent="0.35">
      <c r="D28" s="1"/>
      <c r="E28" s="1"/>
      <c r="F28" s="1"/>
      <c r="G28" s="1"/>
      <c r="H28" s="1"/>
      <c r="I28" s="1"/>
      <c r="J28" s="1"/>
    </row>
    <row r="29" spans="1:10" ht="16.5" customHeight="1" x14ac:dyDescent="0.35">
      <c r="A29" s="19" t="s">
        <v>172</v>
      </c>
      <c r="D29" s="1"/>
      <c r="E29" s="1"/>
      <c r="F29" s="1"/>
      <c r="G29" s="1"/>
      <c r="H29" s="1"/>
      <c r="I29" s="1"/>
      <c r="J29" s="1"/>
    </row>
    <row r="30" spans="1:10" ht="16.5" customHeight="1" x14ac:dyDescent="0.35">
      <c r="A30" s="19" t="s">
        <v>106</v>
      </c>
      <c r="D30" s="5">
        <f>SUM(D14:D27)</f>
        <v>96784</v>
      </c>
      <c r="E30" s="1"/>
      <c r="F30" s="5">
        <f>SUM(F14:F27)</f>
        <v>101086</v>
      </c>
      <c r="G30" s="1"/>
      <c r="H30" s="5">
        <f>SUM(H14:H27)</f>
        <v>35622</v>
      </c>
      <c r="I30" s="1"/>
      <c r="J30" s="5">
        <f>SUM(J14:J27)</f>
        <v>68270</v>
      </c>
    </row>
    <row r="31" spans="1:10" ht="16.5" customHeight="1" x14ac:dyDescent="0.35">
      <c r="D31" s="1"/>
      <c r="E31" s="1"/>
      <c r="F31" s="1"/>
      <c r="G31" s="1"/>
      <c r="H31" s="1"/>
      <c r="I31" s="1"/>
      <c r="J31" s="1"/>
    </row>
    <row r="32" spans="1:10" ht="16.5" customHeight="1" x14ac:dyDescent="0.35">
      <c r="A32" s="20" t="s">
        <v>36</v>
      </c>
      <c r="D32" s="1"/>
      <c r="E32" s="1"/>
      <c r="F32" s="1"/>
      <c r="G32" s="1"/>
      <c r="H32" s="1"/>
      <c r="I32" s="1"/>
      <c r="J32" s="1"/>
    </row>
    <row r="33" spans="1:10" ht="16.5" customHeight="1" x14ac:dyDescent="0.35">
      <c r="A33" s="20" t="s">
        <v>176</v>
      </c>
      <c r="D33" s="1">
        <v>-123601</v>
      </c>
      <c r="E33" s="1"/>
      <c r="F33" s="1">
        <v>-828088</v>
      </c>
      <c r="G33" s="1"/>
      <c r="H33" s="1">
        <v>-67707</v>
      </c>
      <c r="I33" s="1"/>
      <c r="J33" s="1">
        <v>-111796</v>
      </c>
    </row>
    <row r="34" spans="1:10" ht="16.5" customHeight="1" x14ac:dyDescent="0.35">
      <c r="A34" s="20" t="s">
        <v>95</v>
      </c>
      <c r="D34" s="1">
        <v>-3237</v>
      </c>
      <c r="E34" s="1"/>
      <c r="F34" s="1">
        <v>-3427</v>
      </c>
      <c r="G34" s="1"/>
      <c r="H34" s="1">
        <v>-2857</v>
      </c>
      <c r="I34" s="1"/>
      <c r="J34" s="1">
        <v>-3427</v>
      </c>
    </row>
    <row r="35" spans="1:10" ht="16.5" customHeight="1" x14ac:dyDescent="0.35">
      <c r="A35" s="20" t="s">
        <v>64</v>
      </c>
      <c r="D35" s="1">
        <v>-20023</v>
      </c>
      <c r="E35" s="1"/>
      <c r="F35" s="1">
        <v>89351</v>
      </c>
      <c r="G35" s="1"/>
      <c r="H35" s="1">
        <v>-12298</v>
      </c>
      <c r="I35" s="1"/>
      <c r="J35" s="1">
        <v>-1078</v>
      </c>
    </row>
    <row r="36" spans="1:10" ht="16.5" customHeight="1" x14ac:dyDescent="0.35">
      <c r="A36" s="20" t="s">
        <v>177</v>
      </c>
      <c r="D36" s="1">
        <v>164474</v>
      </c>
      <c r="E36" s="1"/>
      <c r="F36" s="1">
        <v>656128</v>
      </c>
      <c r="G36" s="1"/>
      <c r="H36" s="1">
        <v>86806</v>
      </c>
      <c r="I36" s="1"/>
      <c r="J36" s="1">
        <v>1478</v>
      </c>
    </row>
    <row r="37" spans="1:10" ht="16.5" customHeight="1" x14ac:dyDescent="0.35">
      <c r="A37" s="20" t="s">
        <v>65</v>
      </c>
      <c r="D37" s="5">
        <v>-6361</v>
      </c>
      <c r="E37" s="10"/>
      <c r="F37" s="5">
        <v>1393</v>
      </c>
      <c r="G37" s="10"/>
      <c r="H37" s="5">
        <v>-7214</v>
      </c>
      <c r="I37" s="10"/>
      <c r="J37" s="5">
        <v>1385</v>
      </c>
    </row>
    <row r="38" spans="1:10" ht="16.5" customHeight="1" x14ac:dyDescent="0.35">
      <c r="D38" s="1"/>
      <c r="E38" s="1"/>
      <c r="F38" s="1"/>
      <c r="G38" s="1"/>
      <c r="H38" s="1"/>
      <c r="I38" s="1"/>
      <c r="J38" s="1"/>
    </row>
    <row r="39" spans="1:10" ht="16.5" customHeight="1" x14ac:dyDescent="0.35">
      <c r="A39" s="19" t="s">
        <v>223</v>
      </c>
      <c r="D39" s="10">
        <f>SUM(C30:D37)</f>
        <v>108036</v>
      </c>
      <c r="E39" s="10"/>
      <c r="F39" s="10">
        <f>SUM(E30:F37)</f>
        <v>16443</v>
      </c>
      <c r="G39" s="10"/>
      <c r="H39" s="10">
        <f>SUM(G30:H37)</f>
        <v>32352</v>
      </c>
      <c r="I39" s="10"/>
      <c r="J39" s="10">
        <f>SUM(I30:J37)</f>
        <v>-45168</v>
      </c>
    </row>
    <row r="40" spans="1:10" ht="16.5" customHeight="1" x14ac:dyDescent="0.35">
      <c r="A40" s="20" t="s">
        <v>141</v>
      </c>
      <c r="D40" s="10" t="s">
        <v>220</v>
      </c>
      <c r="E40" s="10"/>
      <c r="F40" s="10">
        <v>1698</v>
      </c>
      <c r="G40" s="10"/>
      <c r="H40" s="10" t="s">
        <v>220</v>
      </c>
      <c r="I40" s="10"/>
      <c r="J40" s="10">
        <v>0</v>
      </c>
    </row>
    <row r="41" spans="1:10" ht="16.5" customHeight="1" x14ac:dyDescent="0.35">
      <c r="A41" s="20" t="s">
        <v>82</v>
      </c>
      <c r="D41" s="5">
        <v>-12223</v>
      </c>
      <c r="E41" s="1"/>
      <c r="F41" s="5">
        <v>-7595</v>
      </c>
      <c r="G41" s="1"/>
      <c r="H41" s="5">
        <v>-10217</v>
      </c>
      <c r="I41" s="1"/>
      <c r="J41" s="5">
        <v>-2408</v>
      </c>
    </row>
    <row r="42" spans="1:10" ht="16.5" customHeight="1" x14ac:dyDescent="0.35">
      <c r="D42" s="1"/>
      <c r="E42" s="1"/>
      <c r="F42" s="1"/>
      <c r="G42" s="1"/>
      <c r="H42" s="1"/>
      <c r="I42" s="1"/>
      <c r="J42" s="1"/>
    </row>
    <row r="43" spans="1:10" ht="16.5" customHeight="1" x14ac:dyDescent="0.35">
      <c r="A43" s="19" t="s">
        <v>224</v>
      </c>
      <c r="D43" s="1"/>
      <c r="E43" s="1"/>
      <c r="F43" s="1"/>
      <c r="G43" s="1"/>
      <c r="H43" s="1"/>
      <c r="I43" s="1"/>
      <c r="J43" s="1"/>
    </row>
    <row r="44" spans="1:10" ht="16.5" customHeight="1" x14ac:dyDescent="0.35">
      <c r="A44" s="19" t="s">
        <v>225</v>
      </c>
      <c r="D44" s="5">
        <f>SUM(D39:D41)</f>
        <v>95813</v>
      </c>
      <c r="E44" s="10"/>
      <c r="F44" s="5">
        <f>SUM(F39:F41)</f>
        <v>10546</v>
      </c>
      <c r="G44" s="10"/>
      <c r="H44" s="5">
        <f>SUM(H39:H41)</f>
        <v>22135</v>
      </c>
      <c r="I44" s="10"/>
      <c r="J44" s="5">
        <f>SUM(J39:J41)</f>
        <v>-47576</v>
      </c>
    </row>
    <row r="45" spans="1:10" ht="16.5" customHeight="1" x14ac:dyDescent="0.35">
      <c r="A45" s="19"/>
      <c r="D45" s="10"/>
      <c r="E45" s="10"/>
      <c r="F45" s="10"/>
      <c r="G45" s="10"/>
      <c r="H45" s="10"/>
      <c r="I45" s="10"/>
      <c r="J45" s="10"/>
    </row>
    <row r="46" spans="1:10" ht="16.5" customHeight="1" x14ac:dyDescent="0.35">
      <c r="A46" s="19"/>
      <c r="D46" s="10"/>
      <c r="E46" s="10"/>
      <c r="F46" s="10"/>
      <c r="G46" s="10"/>
      <c r="H46" s="10"/>
      <c r="I46" s="10"/>
      <c r="J46" s="10"/>
    </row>
    <row r="47" spans="1:10" ht="16.5" customHeight="1" x14ac:dyDescent="0.35">
      <c r="A47" s="19"/>
      <c r="D47" s="4"/>
      <c r="E47" s="4"/>
      <c r="F47" s="4"/>
      <c r="G47" s="4"/>
      <c r="H47" s="4"/>
      <c r="I47" s="4"/>
      <c r="J47" s="4"/>
    </row>
    <row r="48" spans="1:10" ht="16.5" customHeight="1" x14ac:dyDescent="0.35">
      <c r="D48" s="4"/>
      <c r="E48" s="4"/>
      <c r="F48" s="4"/>
      <c r="G48" s="4"/>
      <c r="H48" s="4"/>
      <c r="I48" s="4"/>
      <c r="J48" s="4"/>
    </row>
    <row r="49" spans="1:10" ht="16.5" customHeight="1" x14ac:dyDescent="0.35">
      <c r="D49" s="4"/>
      <c r="E49" s="4"/>
      <c r="F49" s="4"/>
      <c r="G49" s="4"/>
      <c r="H49" s="4"/>
      <c r="I49" s="4"/>
      <c r="J49" s="4"/>
    </row>
    <row r="50" spans="1:10" ht="16.5" customHeight="1" x14ac:dyDescent="0.35">
      <c r="D50" s="4"/>
      <c r="E50" s="4"/>
      <c r="F50" s="4"/>
      <c r="G50" s="4"/>
      <c r="H50" s="4"/>
      <c r="I50" s="4"/>
      <c r="J50" s="4"/>
    </row>
    <row r="51" spans="1:10" ht="16.5" customHeight="1" x14ac:dyDescent="0.35">
      <c r="D51" s="4"/>
      <c r="E51" s="4"/>
      <c r="F51" s="4"/>
      <c r="G51" s="4"/>
      <c r="H51" s="4"/>
      <c r="I51" s="4"/>
      <c r="J51" s="4"/>
    </row>
    <row r="52" spans="1:10" ht="16.5" customHeight="1" x14ac:dyDescent="0.35">
      <c r="D52" s="4"/>
      <c r="E52" s="4"/>
      <c r="F52" s="4"/>
      <c r="G52" s="4"/>
      <c r="H52" s="4"/>
      <c r="I52" s="4"/>
      <c r="J52" s="4"/>
    </row>
    <row r="53" spans="1:10" ht="16.5" customHeight="1" x14ac:dyDescent="0.35">
      <c r="D53" s="4"/>
      <c r="E53" s="4"/>
      <c r="F53" s="4"/>
      <c r="G53" s="4"/>
      <c r="H53" s="4"/>
      <c r="I53" s="4"/>
      <c r="J53" s="4"/>
    </row>
    <row r="54" spans="1:10" ht="16.5" customHeight="1" x14ac:dyDescent="0.35">
      <c r="D54" s="4"/>
      <c r="E54" s="4"/>
      <c r="F54" s="4"/>
      <c r="G54" s="4"/>
      <c r="H54" s="4"/>
      <c r="I54" s="4"/>
      <c r="J54" s="4"/>
    </row>
    <row r="55" spans="1:10" ht="16.5" customHeight="1" x14ac:dyDescent="0.35">
      <c r="D55" s="4"/>
      <c r="E55" s="4"/>
      <c r="F55" s="4"/>
      <c r="G55" s="4"/>
      <c r="H55" s="4"/>
      <c r="I55" s="4"/>
      <c r="J55" s="4"/>
    </row>
    <row r="56" spans="1:10" ht="4.5" customHeight="1" x14ac:dyDescent="0.35">
      <c r="A56" s="19"/>
      <c r="D56" s="4"/>
      <c r="E56" s="4"/>
      <c r="F56" s="4"/>
      <c r="G56" s="4"/>
      <c r="H56" s="4"/>
      <c r="I56" s="4"/>
      <c r="J56" s="4"/>
    </row>
    <row r="57" spans="1:10" ht="22" customHeight="1" x14ac:dyDescent="0.35">
      <c r="A57" s="24" t="str">
        <f>'2-4'!A50</f>
        <v>The accompanying condensed notes on pages 14 to 25 are an integral part of this interim financial information.</v>
      </c>
      <c r="B57" s="25"/>
      <c r="C57" s="24"/>
      <c r="D57" s="3"/>
      <c r="E57" s="3"/>
      <c r="F57" s="3"/>
      <c r="G57" s="3"/>
      <c r="H57" s="3"/>
      <c r="I57" s="3"/>
      <c r="J57" s="3"/>
    </row>
    <row r="58" spans="1:10" ht="16.5" customHeight="1" x14ac:dyDescent="0.35">
      <c r="A58" s="19" t="str">
        <f>A1</f>
        <v>Sea Oil Public Company Limited</v>
      </c>
      <c r="D58" s="4"/>
      <c r="F58" s="4"/>
      <c r="H58" s="4"/>
      <c r="J58" s="4"/>
    </row>
    <row r="59" spans="1:10" ht="16.5" customHeight="1" x14ac:dyDescent="0.35">
      <c r="A59" s="19" t="s">
        <v>206</v>
      </c>
      <c r="D59" s="4"/>
      <c r="F59" s="4"/>
      <c r="H59" s="4"/>
      <c r="J59" s="4"/>
    </row>
    <row r="60" spans="1:10" ht="16.5" customHeight="1" x14ac:dyDescent="0.35">
      <c r="A60" s="23" t="str">
        <f>A3</f>
        <v>For the six-month period ended 30 June 2025</v>
      </c>
      <c r="B60" s="25"/>
      <c r="C60" s="24"/>
      <c r="D60" s="3"/>
      <c r="E60" s="3"/>
      <c r="F60" s="3"/>
      <c r="G60" s="3"/>
      <c r="H60" s="3"/>
      <c r="I60" s="3"/>
      <c r="J60" s="3"/>
    </row>
    <row r="61" spans="1:10" ht="16.5" customHeight="1" x14ac:dyDescent="0.35">
      <c r="A61" s="19"/>
      <c r="D61" s="4"/>
      <c r="F61" s="4"/>
      <c r="H61" s="4"/>
      <c r="J61" s="4"/>
    </row>
    <row r="62" spans="1:10" ht="16.5" customHeight="1" x14ac:dyDescent="0.35">
      <c r="A62" s="19"/>
      <c r="D62" s="4"/>
      <c r="F62" s="4"/>
      <c r="H62" s="4"/>
      <c r="J62" s="4"/>
    </row>
    <row r="63" spans="1:10" ht="16.5" customHeight="1" x14ac:dyDescent="0.35">
      <c r="A63" s="19"/>
      <c r="D63" s="65" t="s">
        <v>143</v>
      </c>
      <c r="E63" s="65"/>
      <c r="F63" s="65"/>
      <c r="G63" s="22"/>
      <c r="H63" s="65" t="s">
        <v>144</v>
      </c>
      <c r="I63" s="65"/>
      <c r="J63" s="65"/>
    </row>
    <row r="64" spans="1:10" ht="16.5" customHeight="1" x14ac:dyDescent="0.35">
      <c r="A64" s="19"/>
      <c r="B64" s="27"/>
      <c r="C64" s="19"/>
      <c r="D64" s="64" t="s">
        <v>137</v>
      </c>
      <c r="E64" s="64"/>
      <c r="F64" s="64"/>
      <c r="G64" s="29"/>
      <c r="H64" s="64" t="s">
        <v>135</v>
      </c>
      <c r="I64" s="64"/>
      <c r="J64" s="64"/>
    </row>
    <row r="65" spans="1:10" ht="16.5" customHeight="1" x14ac:dyDescent="0.35">
      <c r="A65" s="19"/>
      <c r="B65" s="27"/>
      <c r="C65" s="19"/>
      <c r="D65" s="8" t="s">
        <v>55</v>
      </c>
      <c r="E65" s="8"/>
      <c r="F65" s="8" t="s">
        <v>55</v>
      </c>
      <c r="G65" s="8"/>
      <c r="H65" s="8" t="s">
        <v>55</v>
      </c>
      <c r="I65" s="8"/>
      <c r="J65" s="8" t="s">
        <v>55</v>
      </c>
    </row>
    <row r="66" spans="1:10" ht="16.5" customHeight="1" x14ac:dyDescent="0.35">
      <c r="A66" s="19"/>
      <c r="B66" s="27"/>
      <c r="C66" s="19"/>
      <c r="D66" s="30" t="s">
        <v>213</v>
      </c>
      <c r="E66" s="29"/>
      <c r="F66" s="30" t="s">
        <v>213</v>
      </c>
      <c r="G66" s="22"/>
      <c r="H66" s="30" t="s">
        <v>213</v>
      </c>
      <c r="I66" s="29"/>
      <c r="J66" s="30" t="s">
        <v>213</v>
      </c>
    </row>
    <row r="67" spans="1:10" ht="16.5" customHeight="1" x14ac:dyDescent="0.35">
      <c r="A67" s="19"/>
      <c r="B67" s="27"/>
      <c r="C67" s="19"/>
      <c r="D67" s="28">
        <v>2025</v>
      </c>
      <c r="E67" s="29"/>
      <c r="F67" s="28">
        <v>2024</v>
      </c>
      <c r="G67" s="29"/>
      <c r="H67" s="28">
        <v>2025</v>
      </c>
      <c r="I67" s="29"/>
      <c r="J67" s="28">
        <v>2024</v>
      </c>
    </row>
    <row r="68" spans="1:10" ht="16.5" customHeight="1" x14ac:dyDescent="0.35">
      <c r="A68" s="19"/>
      <c r="B68" s="31" t="s">
        <v>11</v>
      </c>
      <c r="C68" s="19"/>
      <c r="D68" s="9" t="s">
        <v>132</v>
      </c>
      <c r="E68" s="8"/>
      <c r="F68" s="9" t="s">
        <v>132</v>
      </c>
      <c r="G68" s="8"/>
      <c r="H68" s="9" t="s">
        <v>132</v>
      </c>
      <c r="I68" s="8"/>
      <c r="J68" s="9" t="s">
        <v>132</v>
      </c>
    </row>
    <row r="69" spans="1:10" ht="16.5" customHeight="1" x14ac:dyDescent="0.35">
      <c r="A69" s="19" t="s">
        <v>29</v>
      </c>
    </row>
    <row r="70" spans="1:10" ht="16.5" customHeight="1" x14ac:dyDescent="0.35">
      <c r="A70" s="20" t="s">
        <v>160</v>
      </c>
      <c r="D70" s="1">
        <v>-4071</v>
      </c>
      <c r="E70" s="1"/>
      <c r="F70" s="1">
        <v>-537</v>
      </c>
      <c r="G70" s="1"/>
      <c r="H70" s="1">
        <v>-926</v>
      </c>
      <c r="I70" s="1"/>
      <c r="J70" s="1">
        <v>-537</v>
      </c>
    </row>
    <row r="71" spans="1:10" ht="16.5" customHeight="1" x14ac:dyDescent="0.35">
      <c r="A71" s="20" t="s">
        <v>161</v>
      </c>
      <c r="D71" s="1">
        <v>-157</v>
      </c>
      <c r="E71" s="1"/>
      <c r="F71" s="1">
        <v>-1375</v>
      </c>
      <c r="G71" s="1"/>
      <c r="H71" s="1">
        <v>-157</v>
      </c>
      <c r="I71" s="1"/>
      <c r="J71" s="1">
        <v>-1375</v>
      </c>
    </row>
    <row r="72" spans="1:10" ht="16.5" customHeight="1" x14ac:dyDescent="0.35">
      <c r="A72" s="20" t="s">
        <v>181</v>
      </c>
      <c r="D72" s="1" t="s">
        <v>220</v>
      </c>
      <c r="E72" s="1"/>
      <c r="F72" s="33">
        <v>0</v>
      </c>
      <c r="G72" s="1"/>
      <c r="H72" s="10">
        <v>0</v>
      </c>
      <c r="I72" s="1"/>
      <c r="J72" s="33">
        <v>-60300</v>
      </c>
    </row>
    <row r="73" spans="1:10" ht="16.5" customHeight="1" x14ac:dyDescent="0.35">
      <c r="A73" s="20" t="s">
        <v>190</v>
      </c>
      <c r="B73" s="20"/>
      <c r="D73" s="10"/>
      <c r="E73" s="1"/>
      <c r="F73" s="46"/>
      <c r="G73" s="46"/>
      <c r="H73" s="46"/>
      <c r="I73" s="46"/>
      <c r="J73" s="46"/>
    </row>
    <row r="74" spans="1:10" ht="16.5" customHeight="1" x14ac:dyDescent="0.35">
      <c r="A74" s="20" t="s">
        <v>191</v>
      </c>
      <c r="B74" s="21">
        <v>14.4</v>
      </c>
      <c r="D74" s="10" t="s">
        <v>220</v>
      </c>
      <c r="E74" s="1"/>
      <c r="F74" s="10">
        <v>0</v>
      </c>
      <c r="G74" s="1"/>
      <c r="H74" s="10">
        <v>182400</v>
      </c>
      <c r="I74" s="1"/>
      <c r="J74" s="10">
        <v>172510</v>
      </c>
    </row>
    <row r="75" spans="1:10" ht="16.5" customHeight="1" x14ac:dyDescent="0.35">
      <c r="A75" s="20" t="s">
        <v>76</v>
      </c>
      <c r="D75" s="10">
        <v>9991</v>
      </c>
      <c r="E75" s="1"/>
      <c r="F75" s="10">
        <v>7686</v>
      </c>
      <c r="G75" s="1"/>
      <c r="H75" s="10">
        <v>15022</v>
      </c>
      <c r="I75" s="1"/>
      <c r="J75" s="10">
        <v>11050</v>
      </c>
    </row>
    <row r="76" spans="1:10" ht="16.5" customHeight="1" x14ac:dyDescent="0.35">
      <c r="A76" s="20" t="s">
        <v>102</v>
      </c>
      <c r="B76" s="21">
        <v>9</v>
      </c>
      <c r="D76" s="5">
        <v>123738</v>
      </c>
      <c r="E76" s="1"/>
      <c r="F76" s="5">
        <v>108039</v>
      </c>
      <c r="G76" s="1"/>
      <c r="H76" s="5">
        <v>59998</v>
      </c>
      <c r="I76" s="1"/>
      <c r="J76" s="5">
        <v>69994</v>
      </c>
    </row>
    <row r="77" spans="1:10" ht="16.5" customHeight="1" x14ac:dyDescent="0.35">
      <c r="D77" s="1"/>
      <c r="E77" s="1"/>
      <c r="F77" s="1"/>
      <c r="G77" s="1"/>
      <c r="H77" s="1"/>
      <c r="I77" s="1"/>
      <c r="J77" s="1"/>
    </row>
    <row r="78" spans="1:10" ht="16.5" customHeight="1" x14ac:dyDescent="0.35">
      <c r="A78" s="19" t="s">
        <v>120</v>
      </c>
      <c r="D78" s="5">
        <f>SUM(D69:D76)</f>
        <v>129501</v>
      </c>
      <c r="E78" s="1"/>
      <c r="F78" s="5">
        <f>SUM(F69:F76)</f>
        <v>113813</v>
      </c>
      <c r="G78" s="1"/>
      <c r="H78" s="5">
        <f>SUM(H69:H76)</f>
        <v>256337</v>
      </c>
      <c r="I78" s="1"/>
      <c r="J78" s="5">
        <f>SUM(J69:J76)</f>
        <v>191342</v>
      </c>
    </row>
    <row r="79" spans="1:10" ht="16.5" customHeight="1" x14ac:dyDescent="0.35">
      <c r="A79" s="19"/>
      <c r="D79" s="1"/>
      <c r="E79" s="1"/>
      <c r="F79" s="1"/>
      <c r="G79" s="1"/>
      <c r="H79" s="1"/>
      <c r="I79" s="1"/>
      <c r="J79" s="1"/>
    </row>
    <row r="80" spans="1:10" ht="16.5" customHeight="1" x14ac:dyDescent="0.35">
      <c r="A80" s="19" t="s">
        <v>98</v>
      </c>
      <c r="D80" s="1"/>
      <c r="E80" s="1"/>
      <c r="F80" s="1"/>
      <c r="G80" s="1"/>
      <c r="H80" s="1"/>
      <c r="I80" s="1"/>
      <c r="J80" s="1"/>
    </row>
    <row r="81" spans="1:10" ht="16.5" customHeight="1" x14ac:dyDescent="0.35">
      <c r="A81" s="20" t="s">
        <v>148</v>
      </c>
      <c r="D81" s="1"/>
      <c r="E81" s="1"/>
      <c r="F81" s="1"/>
      <c r="G81" s="1"/>
      <c r="H81" s="1"/>
      <c r="I81" s="1"/>
      <c r="J81" s="1"/>
    </row>
    <row r="82" spans="1:10" ht="16.5" customHeight="1" x14ac:dyDescent="0.35">
      <c r="A82" s="20" t="s">
        <v>149</v>
      </c>
      <c r="B82" s="21">
        <v>10</v>
      </c>
      <c r="D82" s="1">
        <v>172613</v>
      </c>
      <c r="E82" s="1"/>
      <c r="F82" s="1">
        <v>24732</v>
      </c>
      <c r="G82" s="1"/>
      <c r="H82" s="1" t="s">
        <v>220</v>
      </c>
      <c r="I82" s="1"/>
      <c r="J82" s="1">
        <v>1826</v>
      </c>
    </row>
    <row r="83" spans="1:10" ht="16.5" customHeight="1" x14ac:dyDescent="0.35">
      <c r="A83" s="20" t="s">
        <v>162</v>
      </c>
      <c r="D83" s="1"/>
      <c r="E83" s="1"/>
      <c r="F83" s="1"/>
      <c r="G83" s="1"/>
      <c r="H83" s="1"/>
      <c r="I83" s="1"/>
      <c r="J83" s="1"/>
    </row>
    <row r="84" spans="1:10" ht="16.5" customHeight="1" x14ac:dyDescent="0.35">
      <c r="A84" s="20" t="s">
        <v>149</v>
      </c>
      <c r="B84" s="21">
        <v>10</v>
      </c>
      <c r="D84" s="1">
        <v>-143701</v>
      </c>
      <c r="E84" s="1"/>
      <c r="F84" s="1">
        <v>-2360</v>
      </c>
      <c r="G84" s="1"/>
      <c r="H84" s="1" t="s">
        <v>220</v>
      </c>
      <c r="I84" s="1"/>
      <c r="J84" s="1">
        <v>-1826</v>
      </c>
    </row>
    <row r="85" spans="1:10" ht="16.5" customHeight="1" x14ac:dyDescent="0.35">
      <c r="A85" s="20" t="s">
        <v>163</v>
      </c>
      <c r="D85" s="1">
        <v>-7463</v>
      </c>
      <c r="E85" s="1"/>
      <c r="F85" s="10">
        <v>-6510</v>
      </c>
      <c r="G85" s="10"/>
      <c r="H85" s="10">
        <v>-3354</v>
      </c>
      <c r="I85" s="10"/>
      <c r="J85" s="10">
        <v>-2706</v>
      </c>
    </row>
    <row r="86" spans="1:10" ht="16.5" customHeight="1" x14ac:dyDescent="0.35">
      <c r="A86" s="20" t="s">
        <v>28</v>
      </c>
      <c r="D86" s="10">
        <v>-4342</v>
      </c>
      <c r="E86" s="10"/>
      <c r="F86" s="10">
        <v>-919</v>
      </c>
      <c r="G86" s="10"/>
      <c r="H86" s="10">
        <v>-724</v>
      </c>
      <c r="I86" s="10"/>
      <c r="J86" s="10">
        <v>-639</v>
      </c>
    </row>
    <row r="87" spans="1:10" ht="16.5" customHeight="1" x14ac:dyDescent="0.35">
      <c r="A87" s="48" t="s">
        <v>182</v>
      </c>
      <c r="B87" s="21">
        <v>12</v>
      </c>
      <c r="D87" s="5">
        <v>-88675</v>
      </c>
      <c r="E87" s="10"/>
      <c r="F87" s="5">
        <v>-147802</v>
      </c>
      <c r="G87" s="10"/>
      <c r="H87" s="5">
        <v>-88674</v>
      </c>
      <c r="I87" s="10"/>
      <c r="J87" s="5">
        <v>-147796</v>
      </c>
    </row>
    <row r="88" spans="1:10" ht="16.5" customHeight="1" x14ac:dyDescent="0.35">
      <c r="D88" s="1"/>
      <c r="E88" s="1"/>
      <c r="F88" s="1"/>
      <c r="G88" s="1"/>
      <c r="H88" s="1"/>
      <c r="I88" s="1"/>
      <c r="J88" s="1"/>
    </row>
    <row r="89" spans="1:10" ht="16.5" customHeight="1" x14ac:dyDescent="0.35">
      <c r="A89" s="19" t="s">
        <v>156</v>
      </c>
      <c r="D89" s="5">
        <f>SUM(D82:D87)</f>
        <v>-71568</v>
      </c>
      <c r="E89" s="1"/>
      <c r="F89" s="5">
        <f>SUM(F82:F87)</f>
        <v>-132859</v>
      </c>
      <c r="G89" s="1"/>
      <c r="H89" s="5">
        <f>SUM(H82:H87)</f>
        <v>-92752</v>
      </c>
      <c r="I89" s="1"/>
      <c r="J89" s="5">
        <f>SUM(J82:J87)</f>
        <v>-151141</v>
      </c>
    </row>
    <row r="90" spans="1:10" ht="16.5" customHeight="1" x14ac:dyDescent="0.35">
      <c r="D90" s="1"/>
      <c r="E90" s="1"/>
      <c r="F90" s="1"/>
      <c r="G90" s="1"/>
      <c r="H90" s="1"/>
      <c r="I90" s="1"/>
      <c r="J90" s="1"/>
    </row>
    <row r="91" spans="1:10" ht="16.5" customHeight="1" x14ac:dyDescent="0.35">
      <c r="A91" s="19" t="s">
        <v>226</v>
      </c>
      <c r="D91" s="1"/>
      <c r="E91" s="1"/>
      <c r="F91" s="1"/>
      <c r="G91" s="1"/>
      <c r="H91" s="1"/>
      <c r="I91" s="1"/>
      <c r="J91" s="1"/>
    </row>
    <row r="92" spans="1:10" ht="16.5" customHeight="1" x14ac:dyDescent="0.35">
      <c r="A92" s="19" t="s">
        <v>227</v>
      </c>
      <c r="D92" s="35">
        <f>D44+D78+D89</f>
        <v>153746</v>
      </c>
      <c r="E92" s="35"/>
      <c r="F92" s="35">
        <f>F44+F78+F89</f>
        <v>-8500</v>
      </c>
      <c r="G92" s="35"/>
      <c r="H92" s="35">
        <f>H44+H78+H89</f>
        <v>185720</v>
      </c>
      <c r="I92" s="35"/>
      <c r="J92" s="35">
        <f>J44+J78+J89</f>
        <v>-7375</v>
      </c>
    </row>
    <row r="93" spans="1:10" ht="16.5" customHeight="1" x14ac:dyDescent="0.35">
      <c r="A93" s="20" t="s">
        <v>150</v>
      </c>
      <c r="D93" s="1"/>
      <c r="E93" s="1"/>
      <c r="F93" s="1"/>
      <c r="G93" s="1"/>
      <c r="H93" s="1"/>
      <c r="I93" s="46"/>
      <c r="J93" s="1"/>
    </row>
    <row r="94" spans="1:10" ht="16.5" customHeight="1" x14ac:dyDescent="0.35">
      <c r="A94" s="20" t="s">
        <v>41</v>
      </c>
      <c r="D94" s="10">
        <v>1209216</v>
      </c>
      <c r="E94" s="10"/>
      <c r="F94" s="1">
        <v>875853</v>
      </c>
      <c r="G94" s="1"/>
      <c r="H94" s="1">
        <v>814910</v>
      </c>
      <c r="I94" s="1"/>
      <c r="J94" s="1">
        <v>521168</v>
      </c>
    </row>
    <row r="95" spans="1:10" ht="16.5" customHeight="1" x14ac:dyDescent="0.35">
      <c r="A95" s="20" t="s">
        <v>194</v>
      </c>
      <c r="D95" s="10"/>
      <c r="E95" s="10"/>
      <c r="F95" s="1"/>
      <c r="G95" s="1"/>
      <c r="H95" s="1"/>
      <c r="I95" s="1"/>
      <c r="J95" s="1"/>
    </row>
    <row r="96" spans="1:10" ht="16.5" customHeight="1" x14ac:dyDescent="0.35">
      <c r="A96" s="20" t="s">
        <v>188</v>
      </c>
      <c r="D96" s="5">
        <v>-8368</v>
      </c>
      <c r="E96" s="1"/>
      <c r="F96" s="5">
        <v>23161</v>
      </c>
      <c r="G96" s="1"/>
      <c r="H96" s="5">
        <v>-110</v>
      </c>
      <c r="I96" s="1"/>
      <c r="J96" s="5">
        <v>194</v>
      </c>
    </row>
    <row r="97" spans="1:10" ht="16.5" customHeight="1" x14ac:dyDescent="0.35">
      <c r="D97" s="10"/>
      <c r="E97" s="1"/>
      <c r="F97" s="10"/>
      <c r="G97" s="1"/>
      <c r="H97" s="10"/>
      <c r="I97" s="1"/>
      <c r="J97" s="10"/>
    </row>
    <row r="98" spans="1:10" ht="16.5" customHeight="1" x14ac:dyDescent="0.35">
      <c r="A98" s="19" t="s">
        <v>44</v>
      </c>
      <c r="D98" s="1"/>
      <c r="E98" s="1"/>
      <c r="F98" s="1"/>
      <c r="G98" s="1"/>
      <c r="H98" s="1"/>
      <c r="I98" s="1"/>
      <c r="J98" s="1"/>
    </row>
    <row r="99" spans="1:10" ht="16.5" customHeight="1" thickBot="1" x14ac:dyDescent="0.4">
      <c r="A99" s="19" t="s">
        <v>41</v>
      </c>
      <c r="D99" s="12">
        <f>SUM(D92:D98)</f>
        <v>1354594</v>
      </c>
      <c r="E99" s="10"/>
      <c r="F99" s="12">
        <f>SUM(F92:F98)</f>
        <v>890514</v>
      </c>
      <c r="G99" s="10"/>
      <c r="H99" s="12">
        <f>SUM(H92:H98)</f>
        <v>1000520</v>
      </c>
      <c r="I99" s="10"/>
      <c r="J99" s="12">
        <f t="shared" ref="J99" si="0">SUM(J92:J98)</f>
        <v>513987</v>
      </c>
    </row>
    <row r="100" spans="1:10" ht="16.5" customHeight="1" thickTop="1" x14ac:dyDescent="0.35">
      <c r="D100" s="1"/>
      <c r="E100" s="1"/>
      <c r="F100" s="1"/>
      <c r="G100" s="1"/>
      <c r="H100" s="1"/>
      <c r="I100" s="1"/>
      <c r="J100" s="1"/>
    </row>
    <row r="101" spans="1:10" ht="16.5" customHeight="1" x14ac:dyDescent="0.35">
      <c r="A101" s="19" t="s">
        <v>53</v>
      </c>
      <c r="D101" s="1"/>
      <c r="E101" s="1"/>
      <c r="F101" s="1"/>
      <c r="G101" s="1"/>
      <c r="H101" s="1"/>
      <c r="I101" s="1"/>
      <c r="J101" s="1"/>
    </row>
    <row r="102" spans="1:10" ht="16.5" customHeight="1" x14ac:dyDescent="0.35">
      <c r="A102" s="19"/>
      <c r="D102" s="1"/>
      <c r="E102" s="1"/>
      <c r="F102" s="1"/>
      <c r="G102" s="1"/>
      <c r="H102" s="1"/>
      <c r="I102" s="1"/>
      <c r="J102" s="1"/>
    </row>
    <row r="103" spans="1:10" ht="16.5" customHeight="1" x14ac:dyDescent="0.35">
      <c r="A103" s="20" t="s">
        <v>113</v>
      </c>
      <c r="D103" s="1"/>
      <c r="E103" s="1"/>
      <c r="F103" s="1"/>
      <c r="G103" s="1"/>
      <c r="H103" s="1"/>
      <c r="I103" s="1"/>
      <c r="J103" s="1"/>
    </row>
    <row r="104" spans="1:10" ht="16.5" customHeight="1" x14ac:dyDescent="0.35">
      <c r="A104" s="20" t="s">
        <v>100</v>
      </c>
      <c r="D104" s="1">
        <v>1814</v>
      </c>
      <c r="E104" s="1"/>
      <c r="F104" s="1">
        <v>107</v>
      </c>
      <c r="G104" s="1"/>
      <c r="H104" s="1">
        <v>72</v>
      </c>
      <c r="I104" s="1"/>
      <c r="J104" s="1">
        <v>107</v>
      </c>
    </row>
    <row r="105" spans="1:10" ht="16.5" customHeight="1" x14ac:dyDescent="0.35">
      <c r="A105" s="20" t="s">
        <v>129</v>
      </c>
      <c r="D105" s="1"/>
      <c r="E105" s="1"/>
      <c r="F105" s="1"/>
      <c r="G105" s="1"/>
      <c r="H105" s="1"/>
      <c r="I105" s="1"/>
      <c r="J105" s="1"/>
    </row>
    <row r="106" spans="1:10" ht="16.5" customHeight="1" x14ac:dyDescent="0.35">
      <c r="A106" s="20" t="s">
        <v>130</v>
      </c>
      <c r="D106" s="1">
        <v>14239</v>
      </c>
      <c r="E106" s="1"/>
      <c r="F106" s="1">
        <v>7061</v>
      </c>
      <c r="G106" s="1"/>
      <c r="H106" s="1" t="s">
        <v>220</v>
      </c>
      <c r="I106" s="1"/>
      <c r="J106" s="1">
        <v>7061</v>
      </c>
    </row>
    <row r="107" spans="1:10" ht="22.5" customHeight="1" x14ac:dyDescent="0.35">
      <c r="D107" s="1"/>
      <c r="E107" s="1"/>
      <c r="F107" s="1"/>
      <c r="G107" s="1"/>
      <c r="H107" s="1"/>
      <c r="I107" s="1"/>
      <c r="J107" s="1"/>
    </row>
    <row r="108" spans="1:10" ht="22.5" customHeight="1" x14ac:dyDescent="0.35">
      <c r="D108" s="1"/>
      <c r="E108" s="1"/>
      <c r="F108" s="1"/>
      <c r="G108" s="1"/>
      <c r="H108" s="1"/>
      <c r="I108" s="1"/>
      <c r="J108" s="1"/>
    </row>
    <row r="109" spans="1:10" ht="22.5" customHeight="1" x14ac:dyDescent="0.35">
      <c r="D109" s="1"/>
      <c r="E109" s="1"/>
      <c r="F109" s="1"/>
      <c r="G109" s="1"/>
      <c r="H109" s="1"/>
      <c r="I109" s="1"/>
      <c r="J109" s="1"/>
    </row>
    <row r="110" spans="1:10" ht="22.5" customHeight="1" x14ac:dyDescent="0.35">
      <c r="D110" s="1"/>
      <c r="E110" s="1"/>
      <c r="F110" s="1"/>
      <c r="G110" s="1"/>
      <c r="H110" s="1"/>
      <c r="I110" s="1"/>
      <c r="J110" s="1"/>
    </row>
    <row r="111" spans="1:10" ht="12.75" customHeight="1" x14ac:dyDescent="0.35"/>
    <row r="112" spans="1:10" ht="22" customHeight="1" x14ac:dyDescent="0.35">
      <c r="A112" s="63" t="str">
        <f>'2-4'!A50</f>
        <v>The accompanying condensed notes on pages 14 to 25 are an integral part of this interim financial information.</v>
      </c>
      <c r="B112" s="63"/>
      <c r="C112" s="63"/>
      <c r="D112" s="63"/>
      <c r="E112" s="63"/>
      <c r="F112" s="63"/>
      <c r="G112" s="63"/>
      <c r="H112" s="63"/>
      <c r="I112" s="63"/>
      <c r="J112" s="63"/>
    </row>
  </sheetData>
  <mergeCells count="9">
    <mergeCell ref="D64:F64"/>
    <mergeCell ref="H64:J64"/>
    <mergeCell ref="A112:J112"/>
    <mergeCell ref="D6:F6"/>
    <mergeCell ref="H6:J6"/>
    <mergeCell ref="D7:F7"/>
    <mergeCell ref="H7:J7"/>
    <mergeCell ref="D63:F63"/>
    <mergeCell ref="H63:J63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5-6 (3M)</vt:lpstr>
      <vt:lpstr>7-8 (6M)</vt:lpstr>
      <vt:lpstr>9</vt:lpstr>
      <vt:lpstr>10</vt:lpstr>
      <vt:lpstr>11</vt:lpstr>
      <vt:lpstr>12-13</vt:lpstr>
      <vt:lpstr>'11'!Print_Area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Trichet Surichai (TH)</cp:lastModifiedBy>
  <cp:lastPrinted>2025-08-11T11:20:04Z</cp:lastPrinted>
  <dcterms:created xsi:type="dcterms:W3CDTF">2011-11-28T17:13:56Z</dcterms:created>
  <dcterms:modified xsi:type="dcterms:W3CDTF">2025-08-11T12:01:07Z</dcterms:modified>
</cp:coreProperties>
</file>