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2'2025\"/>
    </mc:Choice>
  </mc:AlternateContent>
  <xr:revisionPtr revIDLastSave="0" documentId="13_ncr:1_{2585AE80-E8AF-4257-9092-B1ABBD04CBBE}" xr6:coauthVersionLast="47" xr6:coauthVersionMax="47" xr10:uidLastSave="{00000000-0000-0000-0000-000000000000}"/>
  <bookViews>
    <workbookView xWindow="-120" yWindow="-120" windowWidth="29040" windowHeight="15720" tabRatio="732" activeTab="4" xr2:uid="{00000000-000D-0000-FFFF-FFFF00000000}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BS!$A$1:$N$109</definedName>
    <definedName name="_xlnm.Print_Area" localSheetId="4">Cash!$A$1:$M$95</definedName>
    <definedName name="_xlnm.Print_Area" localSheetId="3">Company!$A$1:$O$29</definedName>
    <definedName name="_xlnm.Print_Area" localSheetId="2">Consolidated!$A$1:$S$32</definedName>
    <definedName name="_xlnm.Print_Area" localSheetId="1">PL!$A$1:$M$108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4" i="10" l="1"/>
  <c r="M64" i="10"/>
  <c r="I64" i="10"/>
  <c r="G64" i="10"/>
  <c r="O21" i="3" l="1"/>
  <c r="O23" i="12"/>
  <c r="S23" i="12" s="1"/>
  <c r="I73" i="10"/>
  <c r="K73" i="10"/>
  <c r="M73" i="10"/>
  <c r="O14" i="3"/>
  <c r="O16" i="12"/>
  <c r="S16" i="12" s="1"/>
  <c r="O15" i="12"/>
  <c r="S15" i="12" s="1"/>
  <c r="M21" i="5"/>
  <c r="K21" i="5"/>
  <c r="I21" i="5"/>
  <c r="G21" i="5"/>
  <c r="M14" i="5"/>
  <c r="K14" i="5"/>
  <c r="I14" i="5"/>
  <c r="G14" i="5"/>
  <c r="G71" i="11"/>
  <c r="G61" i="11"/>
  <c r="O10" i="12"/>
  <c r="I22" i="5" l="1"/>
  <c r="I27" i="5" s="1"/>
  <c r="I29" i="5" s="1"/>
  <c r="K22" i="5"/>
  <c r="K27" i="5" s="1"/>
  <c r="K29" i="5" s="1"/>
  <c r="K36" i="5" s="1"/>
  <c r="K48" i="5" s="1"/>
  <c r="G27" i="5"/>
  <c r="G29" i="5" s="1"/>
  <c r="G33" i="5" s="1"/>
  <c r="G41" i="5" s="1"/>
  <c r="G43" i="5" s="1"/>
  <c r="M22" i="5"/>
  <c r="M27" i="5" s="1"/>
  <c r="M29" i="5" s="1"/>
  <c r="I36" i="5"/>
  <c r="I33" i="5"/>
  <c r="I41" i="5" s="1"/>
  <c r="I43" i="5" s="1"/>
  <c r="M33" i="5"/>
  <c r="M41" i="5" s="1"/>
  <c r="M36" i="5"/>
  <c r="M48" i="5" s="1"/>
  <c r="M75" i="5"/>
  <c r="M68" i="5"/>
  <c r="I75" i="5"/>
  <c r="I68" i="5"/>
  <c r="I76" i="5" s="1"/>
  <c r="I81" i="5" s="1"/>
  <c r="M99" i="11"/>
  <c r="M101" i="11" s="1"/>
  <c r="K99" i="11"/>
  <c r="K101" i="11" s="1"/>
  <c r="I99" i="11"/>
  <c r="I101" i="11" s="1"/>
  <c r="M71" i="11"/>
  <c r="K71" i="11"/>
  <c r="I71" i="11"/>
  <c r="M61" i="11"/>
  <c r="M72" i="11" s="1"/>
  <c r="K61" i="11"/>
  <c r="I61" i="11"/>
  <c r="I72" i="11" s="1"/>
  <c r="M32" i="11"/>
  <c r="K32" i="11"/>
  <c r="I32" i="11"/>
  <c r="M17" i="11"/>
  <c r="M33" i="11" s="1"/>
  <c r="K17" i="11"/>
  <c r="I17" i="11"/>
  <c r="G17" i="11"/>
  <c r="G32" i="11"/>
  <c r="I83" i="5" l="1"/>
  <c r="I9" i="10"/>
  <c r="I22" i="10" s="1"/>
  <c r="I35" i="10" s="1"/>
  <c r="I37" i="10" s="1"/>
  <c r="I74" i="10" s="1"/>
  <c r="I76" i="10" s="1"/>
  <c r="I38" i="5"/>
  <c r="I48" i="5"/>
  <c r="K33" i="5"/>
  <c r="K41" i="5" s="1"/>
  <c r="G36" i="5"/>
  <c r="M76" i="5"/>
  <c r="M81" i="5" s="1"/>
  <c r="I102" i="11"/>
  <c r="K72" i="11"/>
  <c r="K102" i="11" s="1"/>
  <c r="M102" i="11"/>
  <c r="I33" i="11"/>
  <c r="K33" i="11"/>
  <c r="I87" i="5"/>
  <c r="I95" i="5" s="1"/>
  <c r="I97" i="5" s="1"/>
  <c r="I90" i="5"/>
  <c r="G33" i="11"/>
  <c r="G72" i="11"/>
  <c r="M83" i="5" l="1"/>
  <c r="M9" i="10"/>
  <c r="M22" i="10" s="1"/>
  <c r="M35" i="10" s="1"/>
  <c r="M37" i="10" s="1"/>
  <c r="M74" i="10" s="1"/>
  <c r="M76" i="10" s="1"/>
  <c r="I92" i="5"/>
  <c r="I102" i="5"/>
  <c r="G38" i="5"/>
  <c r="G48" i="5"/>
  <c r="K75" i="5"/>
  <c r="G75" i="5"/>
  <c r="G73" i="10"/>
  <c r="K68" i="5"/>
  <c r="G68" i="5"/>
  <c r="G99" i="11"/>
  <c r="G101" i="11" s="1"/>
  <c r="M90" i="5" l="1"/>
  <c r="M102" i="5" s="1"/>
  <c r="M87" i="5"/>
  <c r="M95" i="5" s="1"/>
  <c r="K76" i="5"/>
  <c r="K81" i="5" s="1"/>
  <c r="G81" i="5"/>
  <c r="G102" i="11"/>
  <c r="G83" i="5" l="1"/>
  <c r="G87" i="5" s="1"/>
  <c r="G9" i="10"/>
  <c r="G22" i="10" s="1"/>
  <c r="K83" i="5"/>
  <c r="K87" i="5" s="1"/>
  <c r="K9" i="10"/>
  <c r="I103" i="11"/>
  <c r="G103" i="11"/>
  <c r="K103" i="11"/>
  <c r="M103" i="11" l="1"/>
  <c r="K25" i="12" l="1"/>
  <c r="I25" i="12"/>
  <c r="G25" i="12"/>
  <c r="O19" i="12"/>
  <c r="S19" i="12" s="1"/>
  <c r="O12" i="12"/>
  <c r="S12" i="12" s="1"/>
  <c r="Q11" i="12"/>
  <c r="S10" i="12"/>
  <c r="I13" i="12"/>
  <c r="I17" i="12" s="1"/>
  <c r="G13" i="12"/>
  <c r="G17" i="12" s="1"/>
  <c r="K90" i="5" l="1"/>
  <c r="K102" i="5" s="1"/>
  <c r="K95" i="5"/>
  <c r="G95" i="5"/>
  <c r="G97" i="5" s="1"/>
  <c r="G90" i="5"/>
  <c r="M21" i="12"/>
  <c r="O21" i="12" s="1"/>
  <c r="S21" i="12" s="1"/>
  <c r="G92" i="5" l="1"/>
  <c r="G102" i="5"/>
  <c r="M11" i="12"/>
  <c r="O11" i="12" s="1"/>
  <c r="S11" i="12" s="1"/>
  <c r="Q22" i="12"/>
  <c r="M25" i="12"/>
  <c r="Q25" i="12"/>
  <c r="K22" i="12"/>
  <c r="K24" i="12" s="1"/>
  <c r="I22" i="12"/>
  <c r="I24" i="12" s="1"/>
  <c r="G22" i="12"/>
  <c r="G24" i="12" s="1"/>
  <c r="Q24" i="12" l="1"/>
  <c r="Q26" i="12" s="1"/>
  <c r="O10" i="3"/>
  <c r="O13" i="12" l="1"/>
  <c r="O17" i="12" s="1"/>
  <c r="M13" i="12"/>
  <c r="M17" i="12" s="1"/>
  <c r="K13" i="12"/>
  <c r="K17" i="12" s="1"/>
  <c r="K26" i="12" l="1"/>
  <c r="I26" i="12"/>
  <c r="G26" i="12"/>
  <c r="M12" i="3" l="1"/>
  <c r="O12" i="3" s="1"/>
  <c r="M11" i="3" l="1"/>
  <c r="O11" i="3" s="1"/>
  <c r="S13" i="12" l="1"/>
  <c r="S17" i="12" s="1"/>
  <c r="Q13" i="12"/>
  <c r="Q17" i="12" s="1"/>
  <c r="O25" i="12" l="1"/>
  <c r="S25" i="12" l="1"/>
  <c r="O20" i="12" l="1"/>
  <c r="S20" i="12" s="1"/>
  <c r="M22" i="12" l="1"/>
  <c r="M19" i="3"/>
  <c r="M24" i="12" l="1"/>
  <c r="M26" i="12" s="1"/>
  <c r="S22" i="12"/>
  <c r="O22" i="12"/>
  <c r="O24" i="12" l="1"/>
  <c r="O26" i="12" s="1"/>
  <c r="S24" i="12"/>
  <c r="S26" i="12" s="1"/>
  <c r="G35" i="10"/>
  <c r="G37" i="10" s="1"/>
  <c r="G74" i="10" s="1"/>
  <c r="G76" i="10" s="1"/>
  <c r="G77" i="10" s="1"/>
  <c r="K22" i="10"/>
  <c r="K20" i="3"/>
  <c r="I20" i="3"/>
  <c r="G20" i="3"/>
  <c r="K13" i="3"/>
  <c r="I13" i="3"/>
  <c r="G13" i="3"/>
  <c r="K35" i="10" l="1"/>
  <c r="K37" i="10" s="1"/>
  <c r="K74" i="10" s="1"/>
  <c r="K76" i="10" s="1"/>
  <c r="K77" i="10" s="1"/>
  <c r="G15" i="3"/>
  <c r="G17" i="3" s="1"/>
  <c r="G22" i="3" s="1"/>
  <c r="I15" i="3"/>
  <c r="I17" i="3" s="1"/>
  <c r="I22" i="3" s="1"/>
  <c r="K15" i="3"/>
  <c r="K17" i="3" s="1"/>
  <c r="K22" i="3" l="1"/>
  <c r="K24" i="3" s="1"/>
  <c r="I24" i="3"/>
  <c r="I23" i="3"/>
  <c r="G24" i="3"/>
  <c r="G23" i="3"/>
  <c r="K23" i="3"/>
  <c r="M13" i="3"/>
  <c r="M15" i="3" s="1"/>
  <c r="M23" i="3" l="1"/>
  <c r="O18" i="3" l="1"/>
  <c r="M20" i="3"/>
  <c r="M22" i="3" s="1"/>
  <c r="M24" i="3" l="1"/>
  <c r="O13" i="3" l="1"/>
  <c r="O15" i="3" s="1"/>
  <c r="O17" i="3" l="1"/>
  <c r="O19" i="3"/>
  <c r="O20" i="3" s="1"/>
  <c r="O22" i="3" s="1"/>
  <c r="O24" i="3" l="1"/>
  <c r="O23" i="3"/>
</calcChain>
</file>

<file path=xl/sharedStrings.xml><?xml version="1.0" encoding="utf-8"?>
<sst xmlns="http://schemas.openxmlformats.org/spreadsheetml/2006/main" count="413" uniqueCount="213">
  <si>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</si>
  <si>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</si>
  <si>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</si>
  <si>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</si>
  <si>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</si>
  <si>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</si>
  <si>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</si>
  <si>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</si>
  <si>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</si>
  <si>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</si>
  <si>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</si>
  <si>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</si>
  <si>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</si>
  <si>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</si>
  <si>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</si>
  <si>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</si>
  <si>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</si>
  <si>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</si>
  <si>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</si>
  <si>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</si>
  <si>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</si>
  <si>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</si>
  <si>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</si>
  <si>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</si>
  <si>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</si>
  <si>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</si>
  <si>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</si>
  <si>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</si>
  <si>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</si>
  <si>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</si>
  <si>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</si>
  <si>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</si>
  <si>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</si>
  <si>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</si>
  <si>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</si>
  <si>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</si>
  <si>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</si>
  <si>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</si>
  <si>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</si>
  <si>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</si>
  <si>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</si>
  <si>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</si>
  <si>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</si>
  <si>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</si>
  <si>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</si>
  <si>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</si>
  <si>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</si>
  <si>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</si>
  <si>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</si>
  <si>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</si>
  <si>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</si>
  <si>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</si>
  <si>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</si>
  <si>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</si>
  <si>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</si>
  <si>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</si>
  <si>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Statements of comprehensive income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</si>
  <si>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</si>
  <si>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</si>
  <si>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</si>
  <si>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</si>
  <si>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</si>
  <si>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</si>
  <si>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</si>
  <si>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</si>
  <si>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</si>
  <si>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</si>
  <si>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</si>
  <si>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</si>
  <si>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</si>
  <si>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</si>
  <si>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</si>
  <si>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</si>
  <si>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</si>
  <si>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</si>
  <si>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</si>
  <si>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</si>
  <si>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</si>
  <si>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</si>
  <si>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</si>
  <si>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</si>
  <si>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</si>
  <si>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</si>
  <si>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</si>
  <si>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</si>
  <si>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</si>
  <si>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</si>
  <si>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   of equipment</t>
  </si>
  <si>
    <t xml:space="preserve">   Payables for constructions and purchases</t>
  </si>
  <si>
    <t>Net cash flows from operating activities</t>
  </si>
  <si>
    <t>fully paid</t>
  </si>
  <si>
    <t>Selling expenses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</si>
  <si>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</si>
  <si>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</si>
  <si>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</si>
  <si>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</si>
  <si>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</si>
  <si>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</si>
  <si>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</si>
  <si>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</si>
  <si>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</si>
  <si>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</si>
  <si>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</si>
  <si>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</si>
  <si>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</si>
  <si>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</si>
  <si>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</si>
  <si>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</si>
  <si>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</si>
  <si>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</si>
  <si>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</si>
  <si>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</si>
  <si>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</si>
  <si>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Non-controlling interests of the subsidiary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</si>
  <si>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</si>
  <si>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</si>
  <si>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</si>
  <si>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</si>
  <si>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</si>
  <si>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</si>
  <si>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</si>
  <si>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</si>
  <si>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</si>
  <si>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</si>
  <si>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</si>
  <si>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</si>
  <si>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</si>
  <si>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</si>
  <si>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</si>
  <si>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</si>
  <si>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</si>
  <si>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</si>
  <si>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</si>
  <si>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</si>
  <si>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</si>
  <si>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Repayments of lease liabilities</t>
  </si>
  <si>
    <t>Interest paid</t>
  </si>
  <si>
    <t>Cash received from interest income</t>
  </si>
  <si>
    <t>Proceeds from disposal of equipment</t>
  </si>
  <si>
    <t xml:space="preserve">  purchases of equipment</t>
  </si>
  <si>
    <t xml:space="preserve">   Increase in lease liabilities</t>
  </si>
  <si>
    <t xml:space="preserve">Provision for port remuneration under concession </t>
  </si>
  <si>
    <t xml:space="preserve">   agreement - net of current portion</t>
  </si>
  <si>
    <t>Cash paid for income tax</t>
  </si>
  <si>
    <t>2, 3</t>
  </si>
  <si>
    <t>(Unit: Baht per share)</t>
  </si>
  <si>
    <t>Operating profit</t>
  </si>
  <si>
    <t xml:space="preserve">   and equipments</t>
  </si>
  <si>
    <t>2, 5</t>
  </si>
  <si>
    <t>Investment properties</t>
  </si>
  <si>
    <t>Loss from investments</t>
  </si>
  <si>
    <t xml:space="preserve">   Loss on fair value adjustments of financial assets</t>
  </si>
  <si>
    <t>Advances payment for construction</t>
  </si>
  <si>
    <t>Balance as at 1 January 2024</t>
  </si>
  <si>
    <t>2024</t>
  </si>
  <si>
    <t>Bank overdrafts and short-term loans from</t>
  </si>
  <si>
    <t xml:space="preserve">   financial institution</t>
  </si>
  <si>
    <t>Revenue from port and related services</t>
  </si>
  <si>
    <t>Rental income</t>
  </si>
  <si>
    <t>Cost of rental</t>
  </si>
  <si>
    <t>31 December 2024</t>
  </si>
  <si>
    <t>Balance as at 1 January 2025</t>
  </si>
  <si>
    <t>2025</t>
  </si>
  <si>
    <t>Namyong Terminal Public Company Limited and its subsidiary</t>
  </si>
  <si>
    <t>Investment in subsidiary</t>
  </si>
  <si>
    <t>Investment in associate</t>
  </si>
  <si>
    <t>Investment in joint venture</t>
  </si>
  <si>
    <t>Short-term loans from related parties</t>
  </si>
  <si>
    <t>Share of loss from investment in joint venture</t>
  </si>
  <si>
    <t>Share of profit from investment in associate</t>
  </si>
  <si>
    <t xml:space="preserve">   Share of loss from investment in joint venture</t>
  </si>
  <si>
    <t xml:space="preserve">   Share of profit from investment in associate</t>
  </si>
  <si>
    <t xml:space="preserve">   Gain on sales of investment in joint venture</t>
  </si>
  <si>
    <t>Cash received from sale of investment in joint venture</t>
  </si>
  <si>
    <t xml:space="preserve">Increase (decrease) in short-term loans from </t>
  </si>
  <si>
    <t>Increase in short-term loans from related parties</t>
  </si>
  <si>
    <t xml:space="preserve">      modification contract</t>
  </si>
  <si>
    <t xml:space="preserve">   Gain on sales of equipment </t>
  </si>
  <si>
    <t xml:space="preserve">   Increase in right-of-use assets</t>
  </si>
  <si>
    <t xml:space="preserve">   Increase in lease liabilities from modification contract</t>
  </si>
  <si>
    <t xml:space="preserve">   Increase in right-of-use assets from 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</si>
  <si>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</si>
  <si>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</si>
  <si>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</si>
  <si>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</si>
  <si>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</si>
  <si>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</si>
  <si>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-</t>
  </si>
  <si>
    <t xml:space="preserve">   as at date of transfer investment</t>
  </si>
  <si>
    <t>Decrease (increase) in other non-current financial assets</t>
  </si>
  <si>
    <t>Cash paid for investment in subsidiary</t>
  </si>
  <si>
    <t>Cash paid for investment in joint venture</t>
  </si>
  <si>
    <t>Cash of subsidiary as at date of investment transfer</t>
  </si>
  <si>
    <t xml:space="preserve">   Transfer right-of-use assets to investment properties</t>
  </si>
  <si>
    <t>Dividends paid (Note 16)</t>
  </si>
  <si>
    <t>Dividend paids (Note 16)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</si>
  <si>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</si>
  <si>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</si>
  <si>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</si>
  <si>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</si>
  <si>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</si>
  <si>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Dividends paid</t>
  </si>
  <si>
    <t>Cash paid for purchase of intangible assets</t>
  </si>
  <si>
    <r>
      <rPr>
        <sz val="11"/>
        <color rgb="FF333333"/>
        <rFont val="Arial"/>
        <family val="2"/>
      </rPr>
      <t>Leasehold</t>
    </r>
    <r>
      <rPr>
        <sz val="11"/>
        <color indexed="63"/>
        <rFont val="Arial"/>
        <family val="2"/>
      </rPr>
      <t xml:space="preserve"> improvements, buildings  </t>
    </r>
  </si>
  <si>
    <r>
      <t>Net cash flows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used in financing activities</t>
    </r>
  </si>
  <si>
    <t>Net decrease in cash and cash equivalents</t>
  </si>
  <si>
    <t>Decrease in other current financial assets</t>
  </si>
  <si>
    <t>Net cash flows from investing activities</t>
  </si>
  <si>
    <t>Non-controlling interest of the subsidiary</t>
  </si>
  <si>
    <t>interest of the subsidiary</t>
  </si>
  <si>
    <t>Cash paid for constructions of investment properties</t>
  </si>
  <si>
    <t>Repayments for long-term loans</t>
  </si>
  <si>
    <t xml:space="preserve">   Transfer of investment in subsidiary to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</si>
</sst>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Black]\(#,##0\)"/>
    <numFmt numFmtId="167" formatCode="_-* #,##0_-;\-* #,##0_-;_-* &quot;-&quot;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  <font>
      <b/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0" borderId="0"/>
    <xf numFmtId="0" fontId="2" fillId="0" borderId="0"/>
    <xf numFmtId="167" fontId="1" fillId="0" borderId="0" applyFont="0" applyFill="0" applyBorder="0" applyAlignment="0" applyProtection="0"/>
    <xf numFmtId="0" fontId="13" fillId="0" borderId="0"/>
  </cellStyleXfs>
  <cellXfs count="114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4" fillId="0" borderId="2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vertical="center"/>
    </xf>
    <xf numFmtId="41" fontId="1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0" fontId="12" fillId="0" borderId="0" xfId="0" applyFont="1"/>
    <xf numFmtId="41" fontId="18" fillId="0" borderId="2" xfId="0" applyNumberFormat="1" applyFont="1" applyBorder="1" applyAlignment="1">
      <alignment horizontal="right" vertical="center"/>
    </xf>
    <xf numFmtId="167" fontId="9" fillId="0" borderId="0" xfId="7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4" fontId="11" fillId="0" borderId="0" xfId="3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4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9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9">
    <cellStyle name="Comma" xfId="1" builtinId="3"/>
    <cellStyle name="Comma [0] 5" xfId="7" xr:uid="{82911B0B-A932-48D2-97D9-433883383F2C}"/>
    <cellStyle name="Normal" xfId="0" builtinId="0"/>
    <cellStyle name="Normal 2" xfId="2" xr:uid="{68BFEA94-9CDD-4681-8721-2B5FF4E98CAF}"/>
    <cellStyle name="Normal 21" xfId="8" xr:uid="{DCFF3F61-2A4C-44B1-8116-D22F4201BBF7}"/>
    <cellStyle name="Normal 3" xfId="3" xr:uid="{F493FAD9-CA94-42A7-9741-1AEB32526171}"/>
    <cellStyle name="Normal 3 2" xfId="4" xr:uid="{73326F85-843D-45C8-8011-0E95D13469CB}"/>
    <cellStyle name="Normal 3 3" xfId="6" xr:uid="{14727F41-61C8-4CC7-99E8-C986EA7D042B}"/>
    <cellStyle name="ปกติ_USCT2 2" xfId="5" xr:uid="{5B455780-351D-4BA3-AE31-8C07670407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9"/>
  <sheetViews>
    <sheetView showGridLines="0" view="pageBreakPreview" topLeftCell="A88" zoomScale="80" zoomScaleNormal="85" zoomScaleSheetLayoutView="80" workbookViewId="0">
      <selection activeCell="C101" sqref="C101"/>
    </sheetView>
  </sheetViews>
  <sheetFormatPr defaultColWidth="10.7109375" defaultRowHeight="24" customHeight="1"/>
  <cols>
    <col min="1" max="1" width="12.7109375" style="14" customWidth="1"/>
    <col min="2" max="3" width="10.7109375" style="14" customWidth="1"/>
    <col min="4" max="4" width="9.28515625" style="14" customWidth="1"/>
    <col min="5" max="5" width="5.7109375" style="14" customWidth="1"/>
    <col min="6" max="6" width="1.42578125" style="14" customWidth="1"/>
    <col min="7" max="7" width="16.7109375" style="14" customWidth="1"/>
    <col min="8" max="8" width="1.7109375" style="14" customWidth="1"/>
    <col min="9" max="9" width="16.7109375" style="14" customWidth="1"/>
    <col min="10" max="10" width="1.7109375" style="14" customWidth="1"/>
    <col min="11" max="11" width="16.7109375" style="14" customWidth="1"/>
    <col min="12" max="12" width="1.7109375" style="14" customWidth="1"/>
    <col min="13" max="13" width="16.7109375" style="14" customWidth="1"/>
    <col min="14" max="14" width="1.42578125" style="14" customWidth="1"/>
    <col min="15" max="15" width="15.28515625" style="14" customWidth="1"/>
    <col min="16" max="16384" width="10.7109375" style="14"/>
  </cols>
  <sheetData>
    <row r="1" spans="1:14" ht="24" customHeight="1">
      <c r="A1" s="108" t="s">
        <v>163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4" ht="24" customHeight="1">
      <c r="A2" s="108" t="s">
        <v>54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4" ht="24" customHeight="1">
      <c r="A3" s="108" t="s">
        <v>181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ht="24" customHeight="1">
      <c r="C4" s="26"/>
      <c r="M4" s="15" t="s">
        <v>69</v>
      </c>
    </row>
    <row r="5" spans="1:14" ht="24" customHeight="1">
      <c r="C5" s="26"/>
      <c r="G5" s="109" t="s">
        <v>115</v>
      </c>
      <c r="H5" s="109"/>
      <c r="I5" s="109"/>
      <c r="K5" s="109" t="s">
        <v>76</v>
      </c>
      <c r="L5" s="109"/>
      <c r="M5" s="109"/>
    </row>
    <row r="6" spans="1:14" ht="24" customHeight="1">
      <c r="E6" s="16" t="s">
        <v>0</v>
      </c>
      <c r="F6" s="16"/>
      <c r="G6" s="17" t="s">
        <v>182</v>
      </c>
      <c r="H6" s="16"/>
      <c r="I6" s="17" t="s">
        <v>160</v>
      </c>
      <c r="J6" s="18"/>
      <c r="K6" s="17" t="s">
        <v>182</v>
      </c>
      <c r="L6" s="16"/>
      <c r="M6" s="17" t="s">
        <v>160</v>
      </c>
      <c r="N6" s="16"/>
    </row>
    <row r="7" spans="1:14" ht="24" customHeight="1">
      <c r="E7" s="26"/>
      <c r="F7" s="26"/>
      <c r="G7" s="24" t="s">
        <v>97</v>
      </c>
      <c r="H7" s="26"/>
      <c r="I7" s="24" t="s">
        <v>99</v>
      </c>
      <c r="J7" s="25"/>
      <c r="K7" s="24" t="s">
        <v>97</v>
      </c>
      <c r="L7" s="26"/>
      <c r="M7" s="24" t="s">
        <v>99</v>
      </c>
      <c r="N7" s="26"/>
    </row>
    <row r="8" spans="1:14" ht="24" customHeight="1">
      <c r="E8" s="26"/>
      <c r="F8" s="26"/>
      <c r="G8" s="24" t="s">
        <v>98</v>
      </c>
      <c r="H8" s="26"/>
      <c r="I8" s="24"/>
      <c r="J8" s="25"/>
      <c r="K8" s="24" t="s">
        <v>98</v>
      </c>
      <c r="L8" s="26"/>
      <c r="M8" s="24"/>
      <c r="N8" s="26"/>
    </row>
    <row r="9" spans="1:14" ht="24" customHeight="1">
      <c r="A9" s="27" t="s">
        <v>1</v>
      </c>
    </row>
    <row r="10" spans="1:14" ht="24" customHeight="1">
      <c r="A10" s="27" t="s">
        <v>2</v>
      </c>
      <c r="B10" s="27"/>
      <c r="D10" s="26"/>
    </row>
    <row r="11" spans="1:14" ht="24" customHeight="1">
      <c r="A11" s="14" t="s">
        <v>3</v>
      </c>
      <c r="D11" s="26"/>
      <c r="E11" s="34"/>
      <c r="F11" s="2"/>
      <c r="G11" s="79">
        <v>162175</v>
      </c>
      <c r="H11" s="50"/>
      <c r="I11" s="5">
        <v>302401</v>
      </c>
      <c r="J11" s="77"/>
      <c r="K11" s="14">
        <v>162119</v>
      </c>
      <c r="L11" s="77"/>
      <c r="M11" s="5">
        <v>302338</v>
      </c>
    </row>
    <row r="12" spans="1:14" ht="24" customHeight="1">
      <c r="A12" s="14" t="s">
        <v>196</v>
      </c>
      <c r="D12" s="26"/>
      <c r="E12" s="34" t="s">
        <v>144</v>
      </c>
      <c r="F12" s="2"/>
      <c r="G12" s="79">
        <v>115574</v>
      </c>
      <c r="H12" s="50"/>
      <c r="I12" s="5">
        <v>108712</v>
      </c>
      <c r="J12" s="77"/>
      <c r="K12" s="14">
        <v>111825</v>
      </c>
      <c r="L12" s="77"/>
      <c r="M12" s="5">
        <v>106190</v>
      </c>
    </row>
    <row r="13" spans="1:14" ht="24" customHeight="1">
      <c r="A13" s="14" t="s">
        <v>109</v>
      </c>
      <c r="D13" s="26"/>
      <c r="E13" s="34"/>
      <c r="F13" s="2"/>
      <c r="G13" s="79">
        <v>3095</v>
      </c>
      <c r="H13" s="50"/>
      <c r="I13" s="5">
        <v>3083</v>
      </c>
      <c r="J13" s="77"/>
      <c r="K13" s="5">
        <v>0</v>
      </c>
      <c r="L13" s="77"/>
      <c r="M13" s="5">
        <v>0</v>
      </c>
    </row>
    <row r="14" spans="1:14" ht="24" customHeight="1">
      <c r="A14" s="14" t="s">
        <v>4</v>
      </c>
      <c r="D14" s="26"/>
      <c r="E14" s="2"/>
      <c r="F14" s="2"/>
      <c r="G14" s="79">
        <v>31406</v>
      </c>
      <c r="H14" s="50"/>
      <c r="I14" s="5">
        <v>19002</v>
      </c>
      <c r="J14" s="77"/>
      <c r="K14" s="14">
        <v>28508</v>
      </c>
      <c r="L14" s="77"/>
      <c r="M14" s="5">
        <v>15365</v>
      </c>
    </row>
    <row r="15" spans="1:14" ht="24" customHeight="1">
      <c r="A15" s="14" t="s">
        <v>110</v>
      </c>
      <c r="D15" s="26"/>
      <c r="E15" s="34">
        <v>4</v>
      </c>
      <c r="F15" s="2"/>
      <c r="G15" s="79">
        <v>498159</v>
      </c>
      <c r="H15" s="50"/>
      <c r="I15" s="5">
        <v>765816</v>
      </c>
      <c r="J15" s="77"/>
      <c r="K15" s="14">
        <v>498159</v>
      </c>
      <c r="L15" s="26"/>
      <c r="M15" s="5">
        <v>765816</v>
      </c>
    </row>
    <row r="16" spans="1:14" ht="24" customHeight="1">
      <c r="A16" s="14" t="s">
        <v>5</v>
      </c>
      <c r="E16" s="1"/>
      <c r="F16" s="1"/>
      <c r="G16" s="79">
        <v>4774</v>
      </c>
      <c r="H16" s="51"/>
      <c r="I16" s="5">
        <v>2818</v>
      </c>
      <c r="J16" s="26"/>
      <c r="K16" s="14">
        <v>4369</v>
      </c>
      <c r="L16" s="26"/>
      <c r="M16" s="5">
        <v>2454</v>
      </c>
    </row>
    <row r="17" spans="1:13" ht="24" customHeight="1">
      <c r="A17" s="27" t="s">
        <v>6</v>
      </c>
      <c r="E17" s="1"/>
      <c r="F17" s="1"/>
      <c r="G17" s="74">
        <f>SUM(G11:G16)</f>
        <v>815183</v>
      </c>
      <c r="H17" s="51"/>
      <c r="I17" s="30">
        <f>SUM(I11:I16)</f>
        <v>1201832</v>
      </c>
      <c r="J17" s="26"/>
      <c r="K17" s="30">
        <f>SUM(K11:K16)</f>
        <v>804980</v>
      </c>
      <c r="L17" s="26"/>
      <c r="M17" s="30">
        <f>SUM(M11:M16)</f>
        <v>1192163</v>
      </c>
    </row>
    <row r="18" spans="1:13" ht="24" customHeight="1">
      <c r="A18" s="27" t="s">
        <v>7</v>
      </c>
      <c r="E18" s="1"/>
      <c r="F18" s="1"/>
      <c r="G18" s="51"/>
      <c r="H18" s="51"/>
      <c r="I18" s="26"/>
      <c r="J18" s="26"/>
      <c r="K18" s="26"/>
      <c r="L18" s="26"/>
      <c r="M18" s="26"/>
    </row>
    <row r="19" spans="1:13" ht="24" customHeight="1">
      <c r="A19" s="14" t="s">
        <v>100</v>
      </c>
      <c r="E19" s="34" t="s">
        <v>148</v>
      </c>
      <c r="F19" s="1"/>
      <c r="G19" s="5">
        <v>258009</v>
      </c>
      <c r="H19" s="51"/>
      <c r="I19" s="5">
        <v>272469</v>
      </c>
      <c r="J19" s="26"/>
      <c r="K19" s="29">
        <v>255882</v>
      </c>
      <c r="L19" s="26"/>
      <c r="M19" s="5">
        <v>270342</v>
      </c>
    </row>
    <row r="20" spans="1:13" ht="24" customHeight="1">
      <c r="A20" s="14" t="s">
        <v>164</v>
      </c>
      <c r="E20" s="34">
        <v>6</v>
      </c>
      <c r="F20" s="1"/>
      <c r="G20" s="5">
        <v>0</v>
      </c>
      <c r="H20" s="51"/>
      <c r="I20" s="5">
        <v>0</v>
      </c>
      <c r="J20" s="26"/>
      <c r="K20" s="29">
        <v>0</v>
      </c>
      <c r="L20" s="26"/>
      <c r="M20" s="5">
        <v>0</v>
      </c>
    </row>
    <row r="21" spans="1:13" ht="24" customHeight="1">
      <c r="A21" s="14" t="s">
        <v>166</v>
      </c>
      <c r="E21" s="34">
        <v>7</v>
      </c>
      <c r="F21" s="1"/>
      <c r="G21" s="5">
        <v>18375</v>
      </c>
      <c r="H21" s="51"/>
      <c r="I21" s="5">
        <v>38251</v>
      </c>
      <c r="J21" s="26"/>
      <c r="K21" s="29">
        <v>49000</v>
      </c>
      <c r="L21" s="26"/>
      <c r="M21" s="5">
        <v>51000</v>
      </c>
    </row>
    <row r="22" spans="1:13" ht="24" customHeight="1">
      <c r="A22" s="14" t="s">
        <v>165</v>
      </c>
      <c r="E22" s="34">
        <v>8</v>
      </c>
      <c r="F22" s="1"/>
      <c r="G22" s="5">
        <v>968724</v>
      </c>
      <c r="H22" s="51"/>
      <c r="I22" s="5">
        <v>955315</v>
      </c>
      <c r="J22" s="26"/>
      <c r="K22" s="14">
        <v>1011905</v>
      </c>
      <c r="L22" s="26"/>
      <c r="M22" s="5">
        <v>1011905</v>
      </c>
    </row>
    <row r="23" spans="1:13" ht="24" customHeight="1">
      <c r="A23" s="14" t="s">
        <v>93</v>
      </c>
      <c r="E23" s="34"/>
      <c r="F23" s="1"/>
      <c r="G23" s="5">
        <v>66588</v>
      </c>
      <c r="H23" s="51"/>
      <c r="I23" s="5">
        <v>103725</v>
      </c>
      <c r="J23" s="26"/>
      <c r="K23" s="14">
        <v>66588</v>
      </c>
      <c r="L23" s="26"/>
      <c r="M23" s="5">
        <v>103725</v>
      </c>
    </row>
    <row r="24" spans="1:13" ht="24" customHeight="1">
      <c r="A24" s="14" t="s">
        <v>152</v>
      </c>
      <c r="E24" s="34"/>
      <c r="F24" s="1"/>
      <c r="G24" s="5">
        <v>0</v>
      </c>
      <c r="H24" s="51"/>
      <c r="I24" s="5">
        <v>5312</v>
      </c>
      <c r="J24" s="26"/>
      <c r="K24" s="29">
        <v>0</v>
      </c>
      <c r="L24" s="26"/>
      <c r="M24" s="5">
        <v>5312</v>
      </c>
    </row>
    <row r="25" spans="1:13" ht="24" customHeight="1">
      <c r="A25" s="14" t="s">
        <v>149</v>
      </c>
      <c r="E25" s="34">
        <v>9</v>
      </c>
      <c r="F25" s="1"/>
      <c r="G25" s="5">
        <v>1751243</v>
      </c>
      <c r="H25" s="51"/>
      <c r="I25" s="5">
        <v>1742486</v>
      </c>
      <c r="J25" s="26"/>
      <c r="K25" s="2">
        <v>1751243</v>
      </c>
      <c r="L25" s="26"/>
      <c r="M25" s="5">
        <v>1742486</v>
      </c>
    </row>
    <row r="26" spans="1:13" ht="24" customHeight="1">
      <c r="A26" s="14" t="s">
        <v>203</v>
      </c>
    </row>
    <row r="27" spans="1:13" ht="24" customHeight="1">
      <c r="A27" s="14" t="s">
        <v>147</v>
      </c>
      <c r="E27" s="34">
        <v>10</v>
      </c>
      <c r="F27" s="1"/>
      <c r="G27" s="5">
        <v>688697</v>
      </c>
      <c r="H27" s="51"/>
      <c r="I27" s="5">
        <v>729743</v>
      </c>
      <c r="J27" s="26"/>
      <c r="K27" s="2">
        <v>512272</v>
      </c>
      <c r="L27" s="26"/>
      <c r="M27" s="5">
        <v>544323</v>
      </c>
    </row>
    <row r="28" spans="1:13" ht="24" customHeight="1">
      <c r="A28" s="14" t="s">
        <v>57</v>
      </c>
      <c r="E28" s="34"/>
      <c r="F28" s="1"/>
      <c r="G28" s="5">
        <v>3706</v>
      </c>
      <c r="H28" s="51"/>
      <c r="I28" s="5">
        <v>3982</v>
      </c>
      <c r="J28" s="26"/>
      <c r="K28" s="14">
        <v>2284</v>
      </c>
      <c r="L28" s="26"/>
      <c r="M28" s="5">
        <v>2434</v>
      </c>
    </row>
    <row r="29" spans="1:13" ht="24" customHeight="1">
      <c r="A29" s="14" t="s">
        <v>101</v>
      </c>
      <c r="E29" s="34">
        <v>11</v>
      </c>
      <c r="F29" s="1"/>
      <c r="G29" s="5">
        <v>1536580</v>
      </c>
      <c r="H29" s="51"/>
      <c r="I29" s="5">
        <v>1393316</v>
      </c>
      <c r="J29" s="26"/>
      <c r="K29" s="14">
        <v>1536580</v>
      </c>
      <c r="L29" s="26"/>
      <c r="M29" s="5">
        <v>1393316</v>
      </c>
    </row>
    <row r="30" spans="1:13" ht="24" customHeight="1">
      <c r="A30" s="14" t="s">
        <v>77</v>
      </c>
      <c r="E30" s="34"/>
      <c r="F30" s="1"/>
      <c r="G30" s="5">
        <v>109690</v>
      </c>
      <c r="H30" s="51"/>
      <c r="I30" s="5">
        <v>105611</v>
      </c>
      <c r="J30" s="26"/>
      <c r="K30" s="14">
        <v>109690</v>
      </c>
      <c r="L30" s="26"/>
      <c r="M30" s="5">
        <v>105611</v>
      </c>
    </row>
    <row r="31" spans="1:13" ht="24" customHeight="1">
      <c r="A31" s="14" t="s">
        <v>8</v>
      </c>
      <c r="E31" s="34"/>
      <c r="F31" s="1"/>
      <c r="G31" s="23">
        <v>7119</v>
      </c>
      <c r="H31" s="51"/>
      <c r="I31" s="23">
        <v>862</v>
      </c>
      <c r="J31" s="26"/>
      <c r="K31" s="31">
        <v>7119</v>
      </c>
      <c r="L31" s="26"/>
      <c r="M31" s="23">
        <v>862</v>
      </c>
    </row>
    <row r="32" spans="1:13" ht="24" customHeight="1">
      <c r="A32" s="27" t="s">
        <v>9</v>
      </c>
      <c r="D32" s="26"/>
      <c r="E32" s="2"/>
      <c r="F32" s="2"/>
      <c r="G32" s="52">
        <f>SUM(G19:G31)</f>
        <v>5408731</v>
      </c>
      <c r="H32" s="50"/>
      <c r="I32" s="31">
        <f>SUM(I19:I31)</f>
        <v>5351072</v>
      </c>
      <c r="K32" s="31">
        <f>SUM(K19:K31)</f>
        <v>5302563</v>
      </c>
      <c r="M32" s="31">
        <f>SUM(M19:M31)</f>
        <v>5231316</v>
      </c>
    </row>
    <row r="33" spans="1:15" ht="24" customHeight="1" thickBot="1">
      <c r="A33" s="27" t="s">
        <v>10</v>
      </c>
      <c r="D33" s="26"/>
      <c r="E33" s="2"/>
      <c r="F33" s="2"/>
      <c r="G33" s="53">
        <f>SUM(G17,G32)</f>
        <v>6223914</v>
      </c>
      <c r="H33" s="50"/>
      <c r="I33" s="32">
        <f>SUM(I17,I32)</f>
        <v>6552904</v>
      </c>
      <c r="K33" s="32">
        <f>SUM(K17,K32)</f>
        <v>6107543</v>
      </c>
      <c r="M33" s="32">
        <f>SUM(M17,M32)</f>
        <v>6423479</v>
      </c>
    </row>
    <row r="34" spans="1:15" ht="24" customHeight="1" thickTop="1">
      <c r="D34" s="26"/>
    </row>
    <row r="35" spans="1:15" ht="24" customHeight="1">
      <c r="D35" s="26"/>
    </row>
    <row r="36" spans="1:15" ht="24" customHeight="1">
      <c r="A36" s="14" t="s">
        <v>11</v>
      </c>
      <c r="D36" s="26"/>
    </row>
    <row r="37" spans="1:15" ht="24" customHeight="1">
      <c r="D37" s="26"/>
    </row>
    <row r="38" spans="1:15" ht="24" customHeight="1">
      <c r="D38" s="26"/>
    </row>
    <row r="39" spans="1:15" s="2" customFormat="1" ht="24" customHeight="1">
      <c r="A39" s="19"/>
      <c r="B39" s="19"/>
      <c r="C39" s="19"/>
      <c r="D39" s="20" t="s">
        <v>82</v>
      </c>
      <c r="E39" s="20"/>
      <c r="F39" s="20"/>
      <c r="I39" s="19"/>
      <c r="J39" s="19"/>
      <c r="K39" s="19"/>
      <c r="L39" s="20" t="s">
        <v>82</v>
      </c>
      <c r="N39" s="7"/>
      <c r="O39" s="1"/>
    </row>
    <row r="40" spans="1:15" s="2" customFormat="1" ht="24" customHeight="1">
      <c r="A40" s="107" t="s">
        <v>83</v>
      </c>
      <c r="B40" s="107"/>
      <c r="C40" s="107"/>
      <c r="I40" s="107" t="s">
        <v>84</v>
      </c>
      <c r="J40" s="107"/>
      <c r="K40" s="107"/>
      <c r="O40" s="1"/>
    </row>
    <row r="41" spans="1:15" ht="24" customHeight="1">
      <c r="A41" s="108" t="s">
        <v>163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5" ht="24" customHeight="1">
      <c r="A42" s="108" t="s">
        <v>55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5" ht="24" customHeight="1">
      <c r="A43" s="108" t="s">
        <v>181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5" ht="24" customHeight="1">
      <c r="C44" s="26"/>
      <c r="M44" s="15" t="s">
        <v>69</v>
      </c>
    </row>
    <row r="45" spans="1:15" ht="24" customHeight="1">
      <c r="C45" s="26"/>
      <c r="G45" s="109" t="s">
        <v>115</v>
      </c>
      <c r="H45" s="109"/>
      <c r="I45" s="109"/>
      <c r="K45" s="109" t="s">
        <v>76</v>
      </c>
      <c r="L45" s="109"/>
      <c r="M45" s="109"/>
    </row>
    <row r="46" spans="1:15" ht="24" customHeight="1">
      <c r="E46" s="16" t="s">
        <v>0</v>
      </c>
      <c r="F46" s="16"/>
      <c r="G46" s="17" t="s">
        <v>182</v>
      </c>
      <c r="H46" s="16"/>
      <c r="I46" s="17" t="s">
        <v>160</v>
      </c>
      <c r="J46" s="18"/>
      <c r="K46" s="17" t="s">
        <v>182</v>
      </c>
      <c r="L46" s="16"/>
      <c r="M46" s="17" t="s">
        <v>160</v>
      </c>
    </row>
    <row r="47" spans="1:15" ht="24" customHeight="1">
      <c r="E47" s="26"/>
      <c r="F47" s="26"/>
      <c r="G47" s="24" t="s">
        <v>97</v>
      </c>
      <c r="H47" s="26"/>
      <c r="I47" s="24" t="s">
        <v>99</v>
      </c>
      <c r="J47" s="25"/>
      <c r="K47" s="24" t="s">
        <v>97</v>
      </c>
      <c r="L47" s="26"/>
      <c r="M47" s="24" t="s">
        <v>99</v>
      </c>
      <c r="N47" s="26"/>
    </row>
    <row r="48" spans="1:15" ht="24" customHeight="1">
      <c r="E48" s="26"/>
      <c r="F48" s="26"/>
      <c r="G48" s="24" t="s">
        <v>98</v>
      </c>
      <c r="H48" s="26"/>
      <c r="I48" s="24"/>
      <c r="J48" s="25"/>
      <c r="K48" s="24" t="s">
        <v>98</v>
      </c>
      <c r="L48" s="26"/>
      <c r="M48" s="24"/>
      <c r="N48" s="26"/>
    </row>
    <row r="49" spans="1:14" ht="24" customHeight="1">
      <c r="A49" s="27" t="s">
        <v>12</v>
      </c>
      <c r="J49" s="26"/>
      <c r="K49" s="26"/>
      <c r="L49" s="26"/>
      <c r="M49" s="26"/>
      <c r="N49" s="26"/>
    </row>
    <row r="50" spans="1:14" ht="24" customHeight="1">
      <c r="A50" s="27" t="s">
        <v>13</v>
      </c>
      <c r="D50" s="26"/>
    </row>
    <row r="51" spans="1:14" ht="24" customHeight="1">
      <c r="A51" s="14" t="s">
        <v>155</v>
      </c>
      <c r="D51" s="26"/>
    </row>
    <row r="52" spans="1:14" ht="24" customHeight="1">
      <c r="A52" s="14" t="s">
        <v>156</v>
      </c>
      <c r="E52" s="34">
        <v>12</v>
      </c>
      <c r="F52" s="34"/>
      <c r="G52" s="5">
        <v>26307</v>
      </c>
      <c r="H52" s="55"/>
      <c r="I52" s="5">
        <v>26095</v>
      </c>
      <c r="J52" s="77"/>
      <c r="K52" s="29">
        <v>0</v>
      </c>
      <c r="L52" s="77"/>
      <c r="M52" s="29">
        <v>0</v>
      </c>
    </row>
    <row r="53" spans="1:14" ht="24" customHeight="1">
      <c r="A53" s="14" t="s">
        <v>197</v>
      </c>
      <c r="E53" s="34"/>
      <c r="F53" s="34"/>
      <c r="G53" s="5">
        <v>50690</v>
      </c>
      <c r="H53" s="55"/>
      <c r="I53" s="5">
        <v>73736</v>
      </c>
      <c r="J53" s="28"/>
      <c r="K53" s="15">
        <v>46037</v>
      </c>
      <c r="L53" s="28"/>
      <c r="M53" s="5">
        <v>68414</v>
      </c>
    </row>
    <row r="54" spans="1:14" ht="24" customHeight="1">
      <c r="A54" s="14" t="s">
        <v>167</v>
      </c>
      <c r="E54" s="34">
        <v>2</v>
      </c>
      <c r="F54" s="34"/>
      <c r="G54" s="5">
        <v>309370</v>
      </c>
      <c r="H54" s="55"/>
      <c r="I54" s="5">
        <v>262550</v>
      </c>
      <c r="J54" s="28"/>
      <c r="K54" s="29">
        <v>0</v>
      </c>
      <c r="L54" s="76"/>
      <c r="M54" s="29">
        <v>0</v>
      </c>
    </row>
    <row r="55" spans="1:14" ht="24" customHeight="1">
      <c r="A55" s="14" t="s">
        <v>114</v>
      </c>
      <c r="D55" s="26"/>
      <c r="E55" s="34">
        <v>13</v>
      </c>
      <c r="F55" s="34"/>
      <c r="G55" s="5">
        <v>93740</v>
      </c>
      <c r="H55" s="55"/>
      <c r="I55" s="5">
        <v>125948</v>
      </c>
      <c r="J55" s="28"/>
      <c r="K55" s="15">
        <v>67580</v>
      </c>
      <c r="L55" s="28"/>
      <c r="M55" s="5">
        <v>99788</v>
      </c>
    </row>
    <row r="56" spans="1:14" ht="24" customHeight="1">
      <c r="A56" s="14" t="s">
        <v>105</v>
      </c>
      <c r="D56" s="26"/>
      <c r="E56" s="34">
        <v>14</v>
      </c>
      <c r="F56" s="34"/>
      <c r="G56" s="5">
        <v>192259</v>
      </c>
      <c r="H56" s="55"/>
      <c r="I56" s="5">
        <v>231131</v>
      </c>
      <c r="J56" s="28"/>
      <c r="K56" s="15">
        <v>192259</v>
      </c>
      <c r="L56" s="28"/>
      <c r="M56" s="5">
        <v>231131</v>
      </c>
    </row>
    <row r="57" spans="1:14" ht="24" customHeight="1">
      <c r="A57" s="14" t="s">
        <v>65</v>
      </c>
      <c r="D57" s="26"/>
      <c r="E57" s="34">
        <v>2</v>
      </c>
      <c r="F57" s="34"/>
      <c r="G57" s="5">
        <v>39731</v>
      </c>
      <c r="H57" s="55"/>
      <c r="I57" s="5">
        <v>47841</v>
      </c>
      <c r="J57" s="28"/>
      <c r="K57" s="15">
        <v>39731</v>
      </c>
      <c r="L57" s="28"/>
      <c r="M57" s="5">
        <v>47841</v>
      </c>
    </row>
    <row r="58" spans="1:14" ht="24" customHeight="1">
      <c r="A58" s="14" t="s">
        <v>14</v>
      </c>
      <c r="D58" s="26"/>
      <c r="E58" s="34"/>
      <c r="F58" s="34"/>
      <c r="G58" s="5">
        <v>130057</v>
      </c>
      <c r="H58" s="55"/>
      <c r="I58" s="5">
        <v>211428</v>
      </c>
      <c r="J58" s="28"/>
      <c r="K58" s="15">
        <v>108852</v>
      </c>
      <c r="L58" s="28"/>
      <c r="M58" s="5">
        <v>197199</v>
      </c>
    </row>
    <row r="59" spans="1:14" ht="24" customHeight="1">
      <c r="A59" s="14" t="s">
        <v>67</v>
      </c>
      <c r="D59" s="26"/>
      <c r="E59" s="34"/>
      <c r="F59" s="34"/>
      <c r="G59" s="5">
        <v>33079</v>
      </c>
      <c r="H59" s="55"/>
      <c r="I59" s="5">
        <v>34782</v>
      </c>
      <c r="J59" s="28"/>
      <c r="K59" s="15">
        <v>33079</v>
      </c>
      <c r="L59" s="28"/>
      <c r="M59" s="5">
        <v>34782</v>
      </c>
    </row>
    <row r="60" spans="1:14" ht="24" customHeight="1">
      <c r="A60" s="14" t="s">
        <v>15</v>
      </c>
      <c r="D60" s="26"/>
      <c r="E60" s="34"/>
      <c r="F60" s="2"/>
      <c r="G60" s="5">
        <v>37161</v>
      </c>
      <c r="H60" s="50"/>
      <c r="I60" s="5">
        <v>46292</v>
      </c>
      <c r="J60" s="77"/>
      <c r="K60" s="15">
        <v>12799</v>
      </c>
      <c r="L60" s="77"/>
      <c r="M60" s="5">
        <v>21395</v>
      </c>
    </row>
    <row r="61" spans="1:14" ht="24" customHeight="1">
      <c r="A61" s="27" t="s">
        <v>16</v>
      </c>
      <c r="D61" s="26"/>
      <c r="E61" s="2"/>
      <c r="F61" s="2"/>
      <c r="G61" s="75">
        <f>SUM(G52:G60)</f>
        <v>912394</v>
      </c>
      <c r="H61" s="50"/>
      <c r="I61" s="33">
        <f>SUM(I52:I60)</f>
        <v>1059803</v>
      </c>
      <c r="K61" s="33">
        <f>SUM(K52:K60)</f>
        <v>500337</v>
      </c>
      <c r="M61" s="33">
        <f>SUM(M52:M60)</f>
        <v>700550</v>
      </c>
    </row>
    <row r="62" spans="1:14" ht="24" customHeight="1">
      <c r="A62" s="27" t="s">
        <v>17</v>
      </c>
      <c r="D62" s="26"/>
      <c r="E62" s="2"/>
      <c r="F62" s="2"/>
      <c r="G62" s="50"/>
      <c r="H62" s="50"/>
    </row>
    <row r="63" spans="1:14" ht="24" customHeight="1">
      <c r="A63" s="14" t="s">
        <v>111</v>
      </c>
      <c r="D63" s="26"/>
      <c r="E63" s="34">
        <v>13</v>
      </c>
      <c r="F63" s="2"/>
      <c r="G63" s="5">
        <v>154516</v>
      </c>
      <c r="H63" s="50"/>
      <c r="I63" s="5">
        <v>185256</v>
      </c>
      <c r="J63" s="77"/>
      <c r="K63" s="14">
        <v>71196</v>
      </c>
      <c r="L63" s="28"/>
      <c r="M63" s="5">
        <v>88856</v>
      </c>
    </row>
    <row r="64" spans="1:14" ht="24" customHeight="1">
      <c r="A64" s="14" t="s">
        <v>141</v>
      </c>
      <c r="D64" s="26"/>
      <c r="E64" s="34"/>
      <c r="F64" s="2"/>
      <c r="G64" s="5"/>
      <c r="H64" s="50"/>
      <c r="I64" s="5"/>
      <c r="J64" s="77"/>
      <c r="K64" s="29"/>
      <c r="L64" s="77"/>
      <c r="M64" s="5"/>
    </row>
    <row r="65" spans="1:15" ht="24" customHeight="1">
      <c r="A65" s="14" t="s">
        <v>142</v>
      </c>
      <c r="D65" s="26"/>
      <c r="E65" s="34"/>
      <c r="F65" s="2"/>
      <c r="G65" s="5">
        <v>0</v>
      </c>
      <c r="H65" s="50"/>
      <c r="I65" s="5">
        <v>20030</v>
      </c>
      <c r="J65" s="77"/>
      <c r="K65" s="29">
        <v>0</v>
      </c>
      <c r="L65" s="77"/>
      <c r="M65" s="5">
        <v>20030</v>
      </c>
    </row>
    <row r="66" spans="1:15" ht="24" customHeight="1">
      <c r="A66" s="14" t="s">
        <v>106</v>
      </c>
      <c r="D66" s="26"/>
      <c r="E66" s="34">
        <v>14</v>
      </c>
      <c r="F66" s="2"/>
      <c r="G66" s="5">
        <v>1822873</v>
      </c>
      <c r="H66" s="50"/>
      <c r="I66" s="5">
        <v>1612362</v>
      </c>
      <c r="J66" s="77"/>
      <c r="K66" s="14">
        <v>1822873</v>
      </c>
      <c r="L66" s="77"/>
      <c r="M66" s="5">
        <v>1612362</v>
      </c>
    </row>
    <row r="67" spans="1:15" ht="24" customHeight="1">
      <c r="A67" s="14" t="s">
        <v>65</v>
      </c>
      <c r="D67" s="26"/>
      <c r="E67" s="34">
        <v>2</v>
      </c>
      <c r="F67" s="2"/>
      <c r="G67" s="5">
        <v>149702</v>
      </c>
      <c r="H67" s="50"/>
      <c r="I67" s="5">
        <v>135299</v>
      </c>
      <c r="J67" s="77"/>
      <c r="K67" s="14">
        <v>149702</v>
      </c>
      <c r="L67" s="77"/>
      <c r="M67" s="5">
        <v>135299</v>
      </c>
    </row>
    <row r="68" spans="1:15" ht="24" customHeight="1">
      <c r="A68" s="14" t="s">
        <v>68</v>
      </c>
      <c r="D68" s="26"/>
      <c r="E68" s="34"/>
      <c r="F68" s="2"/>
      <c r="G68" s="5">
        <v>29910</v>
      </c>
      <c r="H68" s="50"/>
      <c r="I68" s="5">
        <v>29481</v>
      </c>
      <c r="J68" s="77"/>
      <c r="K68" s="14">
        <v>29910</v>
      </c>
      <c r="L68" s="77"/>
      <c r="M68" s="5">
        <v>29481</v>
      </c>
    </row>
    <row r="69" spans="1:15" ht="24" customHeight="1">
      <c r="A69" s="14" t="s">
        <v>198</v>
      </c>
      <c r="D69" s="26"/>
      <c r="E69" s="34"/>
      <c r="F69" s="2"/>
      <c r="G69" s="5">
        <v>53345</v>
      </c>
      <c r="H69" s="54"/>
      <c r="I69" s="5">
        <v>55005</v>
      </c>
      <c r="K69" s="69">
        <v>52210</v>
      </c>
      <c r="M69" s="5">
        <v>53905</v>
      </c>
    </row>
    <row r="70" spans="1:15" ht="24" customHeight="1">
      <c r="A70" s="14" t="s">
        <v>104</v>
      </c>
      <c r="D70" s="26"/>
      <c r="E70" s="34"/>
      <c r="F70" s="2"/>
      <c r="G70" s="78">
        <v>6584</v>
      </c>
      <c r="H70" s="50"/>
      <c r="I70" s="78">
        <v>7462</v>
      </c>
      <c r="J70" s="77"/>
      <c r="K70" s="70">
        <v>6584</v>
      </c>
      <c r="L70" s="77"/>
      <c r="M70" s="78">
        <v>7462</v>
      </c>
    </row>
    <row r="71" spans="1:15" ht="24" customHeight="1">
      <c r="A71" s="27" t="s">
        <v>18</v>
      </c>
      <c r="D71" s="26"/>
      <c r="E71" s="2"/>
      <c r="F71" s="2"/>
      <c r="G71" s="52">
        <f>SUM(G63:G70)</f>
        <v>2216930</v>
      </c>
      <c r="H71" s="50"/>
      <c r="I71" s="31">
        <f>SUM(I63:I70)</f>
        <v>2044895</v>
      </c>
      <c r="K71" s="31">
        <f>SUM(K63:K70)</f>
        <v>2132475</v>
      </c>
      <c r="M71" s="31">
        <f>SUM(M63:M70)</f>
        <v>1947395</v>
      </c>
    </row>
    <row r="72" spans="1:15" ht="24" customHeight="1">
      <c r="A72" s="27" t="s">
        <v>19</v>
      </c>
      <c r="D72" s="26"/>
      <c r="E72" s="2"/>
      <c r="F72" s="2"/>
      <c r="G72" s="75">
        <f>SUM(G61,G71)</f>
        <v>3129324</v>
      </c>
      <c r="H72" s="50"/>
      <c r="I72" s="33">
        <f>SUM(I61,I71)</f>
        <v>3104698</v>
      </c>
      <c r="K72" s="33">
        <f>SUM(K61,K71)</f>
        <v>2632812</v>
      </c>
      <c r="M72" s="33">
        <f>SUM(M61,M71)</f>
        <v>2647945</v>
      </c>
    </row>
    <row r="73" spans="1:15" ht="24" customHeight="1">
      <c r="D73" s="26"/>
    </row>
    <row r="74" spans="1:15" ht="24" customHeight="1">
      <c r="D74" s="26"/>
    </row>
    <row r="75" spans="1:15" ht="24" customHeight="1">
      <c r="A75" s="14" t="s">
        <v>11</v>
      </c>
      <c r="D75" s="26"/>
    </row>
    <row r="76" spans="1:15" ht="24" customHeight="1">
      <c r="D76" s="26"/>
    </row>
    <row r="77" spans="1:15" ht="24" customHeight="1">
      <c r="D77" s="26"/>
    </row>
    <row r="78" spans="1:15" s="2" customFormat="1" ht="24" customHeight="1">
      <c r="A78" s="19"/>
      <c r="B78" s="19"/>
      <c r="C78" s="19"/>
      <c r="D78" s="20" t="s">
        <v>82</v>
      </c>
      <c r="E78" s="20"/>
      <c r="F78" s="20"/>
      <c r="I78" s="19"/>
      <c r="J78" s="19"/>
      <c r="K78" s="19"/>
      <c r="L78" s="20" t="s">
        <v>82</v>
      </c>
      <c r="M78" s="1"/>
    </row>
    <row r="79" spans="1:15" s="2" customFormat="1" ht="24" customHeight="1">
      <c r="A79" s="107" t="s">
        <v>83</v>
      </c>
      <c r="B79" s="107"/>
      <c r="C79" s="107"/>
      <c r="H79" s="107" t="s">
        <v>84</v>
      </c>
      <c r="I79" s="107"/>
      <c r="J79" s="107"/>
      <c r="K79" s="107"/>
      <c r="O79" s="1"/>
    </row>
    <row r="80" spans="1:15" ht="24" customHeight="1">
      <c r="D80" s="26"/>
    </row>
    <row r="81" spans="1:14" ht="24" customHeight="1">
      <c r="A81" s="108" t="s">
        <v>163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</row>
    <row r="82" spans="1:14" ht="24" customHeight="1">
      <c r="A82" s="108" t="s">
        <v>55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</row>
    <row r="83" spans="1:14" ht="24" customHeight="1">
      <c r="A83" s="108" t="s">
        <v>181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</row>
    <row r="84" spans="1:14" ht="24" customHeight="1">
      <c r="C84" s="26"/>
      <c r="M84" s="15" t="s">
        <v>69</v>
      </c>
    </row>
    <row r="85" spans="1:14" ht="24" customHeight="1">
      <c r="C85" s="26"/>
      <c r="G85" s="109" t="s">
        <v>115</v>
      </c>
      <c r="H85" s="109"/>
      <c r="I85" s="109"/>
      <c r="K85" s="109" t="s">
        <v>76</v>
      </c>
      <c r="L85" s="109"/>
      <c r="M85" s="109"/>
    </row>
    <row r="86" spans="1:14" ht="24" customHeight="1">
      <c r="E86" s="16"/>
      <c r="F86" s="16"/>
      <c r="G86" s="17" t="s">
        <v>182</v>
      </c>
      <c r="H86" s="16"/>
      <c r="I86" s="17" t="s">
        <v>160</v>
      </c>
      <c r="J86" s="18"/>
      <c r="K86" s="17" t="s">
        <v>182</v>
      </c>
      <c r="L86" s="16"/>
      <c r="M86" s="17" t="s">
        <v>160</v>
      </c>
      <c r="N86" s="16"/>
    </row>
    <row r="87" spans="1:14" ht="24" customHeight="1">
      <c r="E87" s="26"/>
      <c r="F87" s="26"/>
      <c r="G87" s="24" t="s">
        <v>97</v>
      </c>
      <c r="H87" s="26"/>
      <c r="I87" s="24" t="s">
        <v>99</v>
      </c>
      <c r="J87" s="25"/>
      <c r="K87" s="24" t="s">
        <v>97</v>
      </c>
      <c r="L87" s="26"/>
      <c r="M87" s="24" t="s">
        <v>99</v>
      </c>
      <c r="N87" s="26"/>
    </row>
    <row r="88" spans="1:14" ht="24" customHeight="1">
      <c r="E88" s="26"/>
      <c r="F88" s="26"/>
      <c r="G88" s="24" t="s">
        <v>98</v>
      </c>
      <c r="H88" s="26"/>
      <c r="I88" s="24"/>
      <c r="J88" s="25"/>
      <c r="K88" s="24" t="s">
        <v>98</v>
      </c>
      <c r="L88" s="26"/>
      <c r="M88" s="24"/>
      <c r="N88" s="26"/>
    </row>
    <row r="89" spans="1:14" ht="24" customHeight="1">
      <c r="A89" s="27" t="s">
        <v>20</v>
      </c>
      <c r="D89" s="26"/>
    </row>
    <row r="90" spans="1:14" ht="24" customHeight="1">
      <c r="A90" s="14" t="s">
        <v>21</v>
      </c>
      <c r="D90" s="26"/>
      <c r="E90" s="28"/>
    </row>
    <row r="91" spans="1:14" ht="24" customHeight="1">
      <c r="A91" s="14" t="s">
        <v>22</v>
      </c>
      <c r="D91" s="26"/>
    </row>
    <row r="92" spans="1:14" ht="24" customHeight="1" thickBot="1">
      <c r="A92" s="14" t="s">
        <v>94</v>
      </c>
      <c r="D92" s="26"/>
      <c r="G92" s="32">
        <v>620000</v>
      </c>
      <c r="H92" s="50"/>
      <c r="I92" s="32">
        <v>620000</v>
      </c>
      <c r="J92" s="77"/>
      <c r="K92" s="32">
        <v>620000</v>
      </c>
      <c r="L92" s="77"/>
      <c r="M92" s="32">
        <v>620000</v>
      </c>
    </row>
    <row r="93" spans="1:14" ht="24" customHeight="1" thickTop="1">
      <c r="A93" s="14" t="s">
        <v>23</v>
      </c>
      <c r="D93" s="26"/>
      <c r="G93" s="50"/>
      <c r="H93" s="50"/>
      <c r="I93" s="77"/>
      <c r="J93" s="77"/>
      <c r="K93" s="77"/>
      <c r="L93" s="77"/>
      <c r="M93" s="77"/>
    </row>
    <row r="94" spans="1:14" ht="24" customHeight="1">
      <c r="A94" s="14" t="s">
        <v>94</v>
      </c>
      <c r="D94" s="26"/>
      <c r="G94" s="5">
        <v>620000</v>
      </c>
      <c r="H94" s="50"/>
      <c r="I94" s="5">
        <v>620000</v>
      </c>
      <c r="J94" s="77"/>
      <c r="K94" s="14">
        <v>620000</v>
      </c>
      <c r="L94" s="77"/>
      <c r="M94" s="5">
        <v>620000</v>
      </c>
    </row>
    <row r="95" spans="1:14" ht="24" customHeight="1">
      <c r="A95" s="14" t="s">
        <v>85</v>
      </c>
      <c r="D95" s="26"/>
      <c r="G95" s="5">
        <v>2178409</v>
      </c>
      <c r="H95" s="50"/>
      <c r="I95" s="5">
        <v>2178409</v>
      </c>
      <c r="J95" s="77"/>
      <c r="K95" s="14">
        <v>2178409</v>
      </c>
      <c r="L95" s="77"/>
      <c r="M95" s="5">
        <v>2178409</v>
      </c>
    </row>
    <row r="96" spans="1:14" ht="24" customHeight="1">
      <c r="A96" s="14" t="s">
        <v>24</v>
      </c>
      <c r="D96" s="26"/>
      <c r="G96" s="5"/>
      <c r="H96" s="50"/>
      <c r="I96" s="5"/>
      <c r="J96" s="77"/>
      <c r="K96" s="77"/>
      <c r="L96" s="77"/>
      <c r="M96" s="5"/>
    </row>
    <row r="97" spans="1:14" ht="24" customHeight="1">
      <c r="A97" s="14" t="s">
        <v>25</v>
      </c>
      <c r="D97" s="26"/>
      <c r="E97" s="28"/>
      <c r="G97" s="5">
        <v>62000</v>
      </c>
      <c r="H97" s="50"/>
      <c r="I97" s="5">
        <v>62000</v>
      </c>
      <c r="J97" s="77"/>
      <c r="K97" s="14">
        <v>62000</v>
      </c>
      <c r="L97" s="77"/>
      <c r="M97" s="5">
        <v>62000</v>
      </c>
    </row>
    <row r="98" spans="1:14" ht="24" customHeight="1">
      <c r="A98" s="14" t="s">
        <v>26</v>
      </c>
      <c r="D98" s="26"/>
      <c r="G98" s="23">
        <v>386797</v>
      </c>
      <c r="H98" s="50"/>
      <c r="I98" s="23">
        <v>716724</v>
      </c>
      <c r="K98" s="31">
        <v>614322</v>
      </c>
      <c r="M98" s="23">
        <v>915125</v>
      </c>
    </row>
    <row r="99" spans="1:14" ht="24" customHeight="1">
      <c r="A99" s="14" t="s">
        <v>112</v>
      </c>
      <c r="D99" s="26"/>
      <c r="G99" s="50">
        <f>SUM(G94:G98)</f>
        <v>3247206</v>
      </c>
      <c r="H99" s="50"/>
      <c r="I99" s="14">
        <f>SUM(I94:I98)</f>
        <v>3577133</v>
      </c>
      <c r="K99" s="14">
        <f>SUM(K94:K98)</f>
        <v>3474731</v>
      </c>
      <c r="M99" s="14">
        <f t="shared" ref="M99" si="0">SUM(M94:M98)</f>
        <v>3775534</v>
      </c>
    </row>
    <row r="100" spans="1:14" ht="24" customHeight="1">
      <c r="A100" s="14" t="s">
        <v>208</v>
      </c>
      <c r="D100" s="26"/>
      <c r="G100" s="23">
        <v>-152616</v>
      </c>
      <c r="H100" s="50"/>
      <c r="I100" s="71">
        <v>-128927</v>
      </c>
      <c r="K100" s="71">
        <v>0</v>
      </c>
      <c r="M100" s="71">
        <v>0</v>
      </c>
    </row>
    <row r="101" spans="1:14" ht="24" customHeight="1">
      <c r="A101" s="27" t="s">
        <v>27</v>
      </c>
      <c r="D101" s="26"/>
      <c r="G101" s="52">
        <f>SUM(G99:G100)</f>
        <v>3094590</v>
      </c>
      <c r="H101" s="50"/>
      <c r="I101" s="31">
        <f>SUM(I99:I100)</f>
        <v>3448206</v>
      </c>
      <c r="K101" s="31">
        <f>SUM(K99:K100)</f>
        <v>3474731</v>
      </c>
      <c r="M101" s="31">
        <f>SUM(M99:M100)</f>
        <v>3775534</v>
      </c>
    </row>
    <row r="102" spans="1:14" ht="24" customHeight="1" thickBot="1">
      <c r="A102" s="27" t="s">
        <v>28</v>
      </c>
      <c r="D102" s="26"/>
      <c r="G102" s="32">
        <f>SUM(G72,G101)</f>
        <v>6223914</v>
      </c>
      <c r="H102" s="50"/>
      <c r="I102" s="32">
        <f>SUM(I72,I101)</f>
        <v>6552904</v>
      </c>
      <c r="K102" s="32">
        <f>SUM(K72,K101)</f>
        <v>6107543</v>
      </c>
      <c r="M102" s="32">
        <f>SUM(M72,M101)</f>
        <v>6423479</v>
      </c>
    </row>
    <row r="103" spans="1:14" ht="24" customHeight="1" thickTop="1">
      <c r="D103" s="26"/>
      <c r="G103" s="29">
        <f>SUM(G102-G33)</f>
        <v>0</v>
      </c>
      <c r="I103" s="29">
        <f>SUM(I102-I33)</f>
        <v>0</v>
      </c>
      <c r="K103" s="29">
        <f>SUM(K102-K33)</f>
        <v>0</v>
      </c>
      <c r="L103" s="29"/>
      <c r="M103" s="29">
        <f>SUM(M102-M33)</f>
        <v>0</v>
      </c>
      <c r="N103" s="29"/>
    </row>
    <row r="104" spans="1:14" ht="24" customHeight="1">
      <c r="D104" s="26"/>
    </row>
    <row r="105" spans="1:14" ht="24" customHeight="1">
      <c r="A105" s="14" t="s">
        <v>11</v>
      </c>
      <c r="D105" s="26"/>
    </row>
    <row r="106" spans="1:14" ht="24" customHeight="1">
      <c r="D106" s="26"/>
    </row>
    <row r="107" spans="1:14" ht="24" customHeight="1">
      <c r="D107" s="26"/>
    </row>
    <row r="108" spans="1:14" s="2" customFormat="1" ht="24" customHeight="1">
      <c r="A108" s="19"/>
      <c r="B108" s="19"/>
      <c r="C108" s="19"/>
      <c r="D108" s="20" t="s">
        <v>82</v>
      </c>
      <c r="E108" s="20"/>
      <c r="F108" s="20"/>
      <c r="I108" s="19"/>
      <c r="J108" s="19"/>
      <c r="K108" s="19"/>
      <c r="L108" s="20" t="s">
        <v>82</v>
      </c>
      <c r="M108" s="1"/>
    </row>
    <row r="109" spans="1:14" s="2" customFormat="1" ht="24" customHeight="1">
      <c r="A109" s="107" t="s">
        <v>83</v>
      </c>
      <c r="B109" s="107"/>
      <c r="C109" s="107"/>
      <c r="I109" s="107" t="s">
        <v>84</v>
      </c>
      <c r="J109" s="107"/>
      <c r="K109" s="107"/>
      <c r="M109" s="1"/>
    </row>
  </sheetData>
  <mergeCells count="21">
    <mergeCell ref="G45:I45"/>
    <mergeCell ref="A1:K1"/>
    <mergeCell ref="A2:K2"/>
    <mergeCell ref="A3:K3"/>
    <mergeCell ref="G5:I5"/>
    <mergeCell ref="A40:C40"/>
    <mergeCell ref="I40:K40"/>
    <mergeCell ref="A41:K41"/>
    <mergeCell ref="A42:K42"/>
    <mergeCell ref="A43:K43"/>
    <mergeCell ref="K45:M45"/>
    <mergeCell ref="K5:M5"/>
    <mergeCell ref="A109:C109"/>
    <mergeCell ref="I109:K109"/>
    <mergeCell ref="A79:C79"/>
    <mergeCell ref="H79:K79"/>
    <mergeCell ref="A81:K81"/>
    <mergeCell ref="A82:K82"/>
    <mergeCell ref="A83:K83"/>
    <mergeCell ref="G85:I85"/>
    <mergeCell ref="K85:M8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8"/>
  <sheetViews>
    <sheetView showGridLines="0" view="pageBreakPreview" topLeftCell="A70" zoomScale="80" zoomScaleNormal="115" zoomScaleSheetLayoutView="80" workbookViewId="0">
      <selection activeCell="A99" sqref="A99"/>
    </sheetView>
  </sheetViews>
  <sheetFormatPr defaultColWidth="10.7109375" defaultRowHeight="18.75" customHeight="1"/>
  <cols>
    <col min="1" max="1" width="12.7109375" style="2" customWidth="1"/>
    <col min="2" max="2" width="17.28515625" style="2" customWidth="1"/>
    <col min="3" max="3" width="16" style="2" customWidth="1"/>
    <col min="4" max="4" width="3.7109375" style="2" customWidth="1"/>
    <col min="5" max="5" width="5.425781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83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80" customFormat="1" ht="18.75" customHeight="1">
      <c r="M1" s="4" t="s">
        <v>79</v>
      </c>
      <c r="Q1" s="81"/>
      <c r="S1" s="13"/>
      <c r="T1" s="82"/>
      <c r="U1" s="13"/>
    </row>
    <row r="2" spans="1:25" ht="18.75" customHeight="1">
      <c r="A2" s="108" t="s">
        <v>163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0"/>
      <c r="M2" s="80"/>
      <c r="N2" s="80"/>
      <c r="O2" s="80"/>
      <c r="P2" s="80"/>
      <c r="Q2" s="1"/>
      <c r="S2" s="3"/>
      <c r="T2" s="83"/>
      <c r="U2" s="3"/>
      <c r="W2" s="2"/>
      <c r="X2" s="2"/>
      <c r="Y2" s="2"/>
    </row>
    <row r="3" spans="1:25" ht="18.75" customHeight="1">
      <c r="A3" s="80" t="s">
        <v>56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1"/>
      <c r="S3" s="3"/>
      <c r="T3" s="83"/>
      <c r="U3" s="3"/>
      <c r="W3" s="2"/>
      <c r="X3" s="2"/>
      <c r="Y3" s="2"/>
    </row>
    <row r="4" spans="1:25" ht="18.75" customHeight="1">
      <c r="A4" s="80" t="s">
        <v>183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1"/>
      <c r="S4" s="3"/>
      <c r="T4" s="83"/>
      <c r="U4" s="3"/>
      <c r="W4" s="2"/>
      <c r="X4" s="2"/>
      <c r="Y4" s="2"/>
    </row>
    <row r="5" spans="1:25" ht="18.7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4" t="s">
        <v>69</v>
      </c>
      <c r="N5" s="80"/>
      <c r="O5" s="80"/>
      <c r="P5" s="80"/>
      <c r="Q5" s="1"/>
      <c r="S5" s="3"/>
      <c r="T5" s="83"/>
      <c r="U5" s="3"/>
      <c r="W5" s="2"/>
      <c r="X5" s="2"/>
      <c r="Y5" s="2"/>
    </row>
    <row r="6" spans="1:25" ht="18.75" customHeight="1">
      <c r="C6" s="1"/>
      <c r="G6" s="110" t="s">
        <v>115</v>
      </c>
      <c r="H6" s="110"/>
      <c r="I6" s="110"/>
      <c r="K6" s="110" t="s">
        <v>76</v>
      </c>
      <c r="L6" s="110"/>
      <c r="M6" s="110"/>
      <c r="U6" s="2"/>
      <c r="W6" s="2"/>
      <c r="X6" s="2"/>
      <c r="Y6" s="2"/>
    </row>
    <row r="7" spans="1:25" ht="18.75" customHeight="1">
      <c r="E7" s="84" t="s">
        <v>0</v>
      </c>
      <c r="F7" s="84"/>
      <c r="G7" s="85" t="s">
        <v>162</v>
      </c>
      <c r="H7" s="86"/>
      <c r="I7" s="85" t="s">
        <v>154</v>
      </c>
      <c r="J7" s="84"/>
      <c r="K7" s="85" t="s">
        <v>162</v>
      </c>
      <c r="L7" s="86"/>
      <c r="M7" s="85" t="s">
        <v>154</v>
      </c>
      <c r="N7" s="86"/>
      <c r="U7" s="2"/>
      <c r="W7" s="2"/>
      <c r="X7" s="2"/>
      <c r="Y7" s="2"/>
    </row>
    <row r="8" spans="1:25" ht="18.75" customHeight="1">
      <c r="A8" s="80" t="s">
        <v>80</v>
      </c>
      <c r="E8" s="84"/>
      <c r="F8" s="84"/>
      <c r="G8" s="1"/>
      <c r="I8" s="1"/>
      <c r="K8" s="1"/>
      <c r="L8" s="1"/>
      <c r="M8" s="1"/>
      <c r="N8" s="86"/>
      <c r="U8" s="2"/>
      <c r="W8" s="2"/>
      <c r="X8" s="2"/>
      <c r="Y8" s="2"/>
    </row>
    <row r="9" spans="1:25" ht="18.75" customHeight="1">
      <c r="A9" s="80" t="s">
        <v>58</v>
      </c>
      <c r="E9" s="84"/>
      <c r="F9" s="84"/>
      <c r="G9" s="84"/>
      <c r="H9" s="84"/>
      <c r="I9" s="84"/>
      <c r="J9" s="84"/>
      <c r="K9" s="84"/>
      <c r="L9" s="84"/>
      <c r="M9" s="87"/>
      <c r="N9" s="86"/>
      <c r="U9" s="2"/>
      <c r="W9" s="2"/>
      <c r="X9" s="2"/>
      <c r="Y9" s="2"/>
    </row>
    <row r="10" spans="1:25" ht="18.75" customHeight="1">
      <c r="A10" s="2" t="s">
        <v>157</v>
      </c>
      <c r="D10" s="1"/>
      <c r="E10" s="34">
        <v>2</v>
      </c>
      <c r="F10" s="34"/>
      <c r="G10" s="5">
        <v>312347.95014000009</v>
      </c>
      <c r="I10" s="5">
        <v>304226</v>
      </c>
      <c r="K10" s="5">
        <v>312348</v>
      </c>
      <c r="M10" s="5">
        <v>304226</v>
      </c>
      <c r="N10" s="5"/>
      <c r="U10" s="2"/>
      <c r="W10" s="2"/>
      <c r="X10" s="2"/>
      <c r="Y10" s="2"/>
    </row>
    <row r="11" spans="1:25" ht="18.75" customHeight="1">
      <c r="A11" s="2" t="s">
        <v>59</v>
      </c>
      <c r="D11" s="1"/>
      <c r="E11" s="34">
        <v>2</v>
      </c>
      <c r="F11" s="34"/>
      <c r="G11" s="5">
        <v>86394.068100000033</v>
      </c>
      <c r="I11" s="5">
        <v>88400</v>
      </c>
      <c r="K11" s="5">
        <v>81516</v>
      </c>
      <c r="M11" s="5">
        <v>82549</v>
      </c>
      <c r="N11" s="5"/>
      <c r="U11" s="2"/>
      <c r="W11" s="2"/>
      <c r="X11" s="2"/>
      <c r="Y11" s="2"/>
    </row>
    <row r="12" spans="1:25" ht="18.75" customHeight="1">
      <c r="A12" s="2" t="s">
        <v>158</v>
      </c>
      <c r="D12" s="1"/>
      <c r="E12" s="34"/>
      <c r="F12" s="34"/>
      <c r="G12" s="5">
        <v>42268.446559999997</v>
      </c>
      <c r="I12" s="5">
        <v>18907</v>
      </c>
      <c r="K12" s="5">
        <v>42268</v>
      </c>
      <c r="M12" s="5">
        <v>18907</v>
      </c>
      <c r="N12" s="5"/>
      <c r="U12" s="2"/>
      <c r="W12" s="2"/>
      <c r="X12" s="2"/>
      <c r="Y12" s="2"/>
    </row>
    <row r="13" spans="1:25" ht="18.75" customHeight="1">
      <c r="A13" s="2" t="s">
        <v>29</v>
      </c>
      <c r="D13" s="1"/>
      <c r="E13" s="34">
        <v>2</v>
      </c>
      <c r="F13" s="34"/>
      <c r="G13" s="23">
        <v>3374.5142064705879</v>
      </c>
      <c r="I13" s="23">
        <v>2336</v>
      </c>
      <c r="K13" s="23">
        <v>2675</v>
      </c>
      <c r="M13" s="23">
        <v>1462</v>
      </c>
      <c r="N13" s="5"/>
      <c r="U13" s="2"/>
      <c r="W13" s="2"/>
      <c r="X13" s="2"/>
      <c r="Y13" s="2"/>
    </row>
    <row r="14" spans="1:25" ht="18.75" customHeight="1">
      <c r="A14" s="80" t="s">
        <v>30</v>
      </c>
      <c r="D14" s="1"/>
      <c r="G14" s="23">
        <f>SUM(G10:G13)</f>
        <v>444384.9790064707</v>
      </c>
      <c r="I14" s="23">
        <f>SUM(I10:I13)</f>
        <v>413869</v>
      </c>
      <c r="K14" s="23">
        <f>SUM(K10:K13)</f>
        <v>438807</v>
      </c>
      <c r="L14" s="5"/>
      <c r="M14" s="23">
        <f>SUM(M10:M13)</f>
        <v>407144</v>
      </c>
      <c r="N14" s="5"/>
      <c r="U14" s="2"/>
      <c r="W14" s="2"/>
      <c r="X14" s="2"/>
      <c r="Y14" s="2"/>
    </row>
    <row r="15" spans="1:25" ht="18.75" customHeight="1">
      <c r="A15" s="80" t="s">
        <v>31</v>
      </c>
      <c r="D15" s="1"/>
      <c r="G15" s="5"/>
      <c r="I15" s="5"/>
      <c r="K15" s="5"/>
      <c r="L15" s="5"/>
      <c r="M15" s="5"/>
      <c r="N15" s="5"/>
      <c r="U15" s="2"/>
      <c r="W15" s="2"/>
      <c r="X15" s="2"/>
      <c r="Y15" s="2"/>
    </row>
    <row r="16" spans="1:25" ht="18.75" customHeight="1">
      <c r="A16" s="2" t="s">
        <v>32</v>
      </c>
      <c r="D16" s="1"/>
      <c r="E16" s="34">
        <v>2</v>
      </c>
      <c r="G16" s="5">
        <v>222359.87152999983</v>
      </c>
      <c r="I16" s="5">
        <v>230831</v>
      </c>
      <c r="K16" s="5">
        <v>201532</v>
      </c>
      <c r="M16" s="5">
        <v>206530</v>
      </c>
      <c r="N16" s="5"/>
      <c r="U16" s="2"/>
      <c r="W16" s="2"/>
      <c r="X16" s="2"/>
      <c r="Y16" s="2"/>
    </row>
    <row r="17" spans="1:25" ht="18.75" customHeight="1">
      <c r="A17" s="2" t="s">
        <v>159</v>
      </c>
      <c r="D17" s="1"/>
      <c r="E17" s="34"/>
      <c r="G17" s="5">
        <v>31571.37945</v>
      </c>
      <c r="I17" s="5">
        <v>11821</v>
      </c>
      <c r="K17" s="5">
        <v>31571</v>
      </c>
      <c r="M17" s="5">
        <v>11821</v>
      </c>
      <c r="N17" s="5"/>
      <c r="U17" s="2"/>
      <c r="W17" s="2"/>
      <c r="X17" s="2"/>
      <c r="Y17" s="2"/>
    </row>
    <row r="18" spans="1:25" ht="18.75" customHeight="1">
      <c r="A18" s="2" t="s">
        <v>91</v>
      </c>
      <c r="D18" s="1"/>
      <c r="G18" s="5">
        <v>199.78835000000026</v>
      </c>
      <c r="I18" s="5">
        <v>2267</v>
      </c>
      <c r="K18" s="5">
        <v>660</v>
      </c>
      <c r="M18" s="5">
        <v>936</v>
      </c>
      <c r="N18" s="5"/>
      <c r="U18" s="2"/>
      <c r="W18" s="2"/>
      <c r="X18" s="2"/>
      <c r="Y18" s="2"/>
    </row>
    <row r="19" spans="1:25" ht="18.75" customHeight="1">
      <c r="A19" s="2" t="s">
        <v>33</v>
      </c>
      <c r="D19" s="1"/>
      <c r="E19" s="34">
        <v>2</v>
      </c>
      <c r="F19" s="34"/>
      <c r="G19" s="5">
        <v>42491</v>
      </c>
      <c r="I19" s="5">
        <v>45500</v>
      </c>
      <c r="K19" s="5">
        <v>40237</v>
      </c>
      <c r="M19" s="5">
        <v>41989</v>
      </c>
      <c r="N19" s="5"/>
      <c r="U19" s="2"/>
      <c r="W19" s="2"/>
      <c r="X19" s="2"/>
      <c r="Y19" s="2"/>
    </row>
    <row r="20" spans="1:25" ht="18.75" customHeight="1">
      <c r="A20" s="2" t="s">
        <v>150</v>
      </c>
      <c r="D20" s="1"/>
      <c r="E20" s="34"/>
      <c r="F20" s="34"/>
      <c r="G20" s="23">
        <v>314.36682999999994</v>
      </c>
      <c r="I20" s="23">
        <v>4551</v>
      </c>
      <c r="K20" s="23">
        <v>314</v>
      </c>
      <c r="M20" s="23">
        <v>4551</v>
      </c>
      <c r="N20" s="5"/>
      <c r="U20" s="2"/>
      <c r="W20" s="2"/>
      <c r="X20" s="2"/>
      <c r="Y20" s="2"/>
    </row>
    <row r="21" spans="1:25" ht="18.75" customHeight="1">
      <c r="A21" s="80" t="s">
        <v>34</v>
      </c>
      <c r="D21" s="1"/>
      <c r="G21" s="23">
        <f>SUM(G16:G20)</f>
        <v>296936.40615999984</v>
      </c>
      <c r="I21" s="23">
        <f>SUM(I16:I20)</f>
        <v>294970</v>
      </c>
      <c r="K21" s="23">
        <f>SUM(K16:K20)</f>
        <v>274314</v>
      </c>
      <c r="L21" s="5"/>
      <c r="M21" s="23">
        <f>SUM(M16:M20)</f>
        <v>265827</v>
      </c>
      <c r="N21" s="5"/>
      <c r="U21" s="2"/>
      <c r="W21" s="2"/>
      <c r="X21" s="2"/>
      <c r="Y21" s="2"/>
    </row>
    <row r="22" spans="1:25" ht="18.75" customHeight="1">
      <c r="A22" s="80" t="s">
        <v>146</v>
      </c>
      <c r="D22" s="1"/>
      <c r="G22" s="5">
        <v>147449</v>
      </c>
      <c r="I22" s="5">
        <f>SUM(I14-I21)</f>
        <v>118899</v>
      </c>
      <c r="K22" s="5">
        <f>SUM(K14-K21)</f>
        <v>164493</v>
      </c>
      <c r="L22" s="5"/>
      <c r="M22" s="5">
        <f>SUM(M14-M21)</f>
        <v>141317</v>
      </c>
      <c r="N22" s="5"/>
      <c r="U22" s="2"/>
      <c r="W22" s="2"/>
      <c r="X22" s="2"/>
      <c r="Y22" s="2"/>
    </row>
    <row r="23" spans="1:25" ht="18.75" customHeight="1">
      <c r="A23" s="2" t="s">
        <v>168</v>
      </c>
      <c r="D23" s="1"/>
      <c r="E23" s="88">
        <v>7.2</v>
      </c>
      <c r="G23" s="5">
        <v>-9994</v>
      </c>
      <c r="I23" s="5">
        <v>-2111</v>
      </c>
      <c r="K23" s="5">
        <v>0</v>
      </c>
      <c r="L23" s="5"/>
      <c r="M23" s="5">
        <v>0</v>
      </c>
      <c r="N23" s="5"/>
      <c r="U23" s="2"/>
      <c r="W23" s="2"/>
      <c r="X23" s="2"/>
      <c r="Y23" s="2"/>
    </row>
    <row r="24" spans="1:25" ht="18.75" customHeight="1">
      <c r="A24" s="2" t="s">
        <v>169</v>
      </c>
      <c r="D24" s="1"/>
      <c r="E24" s="88">
        <v>8.1999999999999993</v>
      </c>
      <c r="G24" s="5">
        <v>3887</v>
      </c>
      <c r="I24" s="5">
        <v>12076</v>
      </c>
      <c r="K24" s="5">
        <v>0</v>
      </c>
      <c r="M24" s="5">
        <v>0</v>
      </c>
      <c r="N24" s="5"/>
      <c r="U24" s="2"/>
      <c r="W24" s="2"/>
      <c r="X24" s="2"/>
      <c r="Y24" s="2"/>
    </row>
    <row r="25" spans="1:25" ht="18.75" customHeight="1">
      <c r="A25" s="2" t="s">
        <v>130</v>
      </c>
      <c r="D25" s="1"/>
      <c r="E25" s="34"/>
      <c r="F25" s="34"/>
      <c r="G25" s="5">
        <v>4981</v>
      </c>
      <c r="I25" s="5">
        <v>8623</v>
      </c>
      <c r="K25" s="5">
        <v>4981</v>
      </c>
      <c r="M25" s="5">
        <v>8621</v>
      </c>
      <c r="N25" s="5"/>
      <c r="U25" s="2"/>
      <c r="W25" s="2"/>
      <c r="X25" s="2"/>
      <c r="Y25" s="2"/>
    </row>
    <row r="26" spans="1:25" ht="18.75" customHeight="1">
      <c r="A26" s="2" t="s">
        <v>131</v>
      </c>
      <c r="D26" s="1"/>
      <c r="E26" s="34">
        <v>2</v>
      </c>
      <c r="F26" s="34"/>
      <c r="G26" s="23">
        <v>-31422</v>
      </c>
      <c r="I26" s="23">
        <v>-24815</v>
      </c>
      <c r="K26" s="23">
        <v>-25811</v>
      </c>
      <c r="M26" s="23">
        <v>-19940</v>
      </c>
      <c r="N26" s="5"/>
      <c r="U26" s="2"/>
      <c r="W26" s="2"/>
      <c r="X26" s="2"/>
      <c r="Y26" s="2"/>
    </row>
    <row r="27" spans="1:25" ht="18.75" customHeight="1">
      <c r="A27" s="80" t="s">
        <v>103</v>
      </c>
      <c r="D27" s="1"/>
      <c r="G27" s="5">
        <f>SUM(G22:G26)</f>
        <v>114901</v>
      </c>
      <c r="I27" s="5">
        <f>SUM(I22:I26)</f>
        <v>112672</v>
      </c>
      <c r="K27" s="5">
        <f>SUM(K22:K26)</f>
        <v>143663</v>
      </c>
      <c r="L27" s="5"/>
      <c r="M27" s="5">
        <f>SUM(M22:M26)</f>
        <v>129998</v>
      </c>
      <c r="N27" s="5"/>
      <c r="U27" s="2"/>
      <c r="W27" s="2"/>
      <c r="X27" s="2"/>
      <c r="Y27" s="2"/>
    </row>
    <row r="28" spans="1:25" ht="18.75" customHeight="1">
      <c r="A28" s="2" t="s">
        <v>102</v>
      </c>
      <c r="D28" s="1"/>
      <c r="E28" s="34">
        <v>15</v>
      </c>
      <c r="F28" s="34"/>
      <c r="G28" s="5">
        <v>-28716.029549999999</v>
      </c>
      <c r="I28" s="5">
        <v>-24998</v>
      </c>
      <c r="K28" s="5">
        <v>-28716</v>
      </c>
      <c r="M28" s="5">
        <v>-24998</v>
      </c>
      <c r="N28" s="5"/>
      <c r="U28" s="2"/>
      <c r="W28" s="2"/>
      <c r="X28" s="2"/>
      <c r="Y28" s="2"/>
    </row>
    <row r="29" spans="1:25" ht="18.75" customHeight="1">
      <c r="A29" s="80" t="s">
        <v>81</v>
      </c>
      <c r="D29" s="1"/>
      <c r="E29" s="34"/>
      <c r="F29" s="34"/>
      <c r="G29" s="89">
        <f>SUM(G27:G28)</f>
        <v>86184.970449999993</v>
      </c>
      <c r="I29" s="89">
        <f>SUM(I27:I28)</f>
        <v>87674</v>
      </c>
      <c r="K29" s="89">
        <f>SUM(K27:K28)</f>
        <v>114947</v>
      </c>
      <c r="L29" s="5"/>
      <c r="M29" s="89">
        <f>SUM(M27:M28)</f>
        <v>105000</v>
      </c>
      <c r="N29" s="5"/>
      <c r="U29" s="2"/>
      <c r="W29" s="2"/>
      <c r="X29" s="2"/>
      <c r="Y29" s="2"/>
    </row>
    <row r="30" spans="1:25" ht="18.75" customHeight="1">
      <c r="A30" s="80"/>
      <c r="D30" s="1"/>
      <c r="E30" s="34"/>
      <c r="F30" s="34"/>
      <c r="G30" s="5"/>
      <c r="I30" s="5"/>
      <c r="K30" s="5"/>
      <c r="L30" s="5"/>
      <c r="M30" s="5"/>
      <c r="N30" s="5"/>
      <c r="U30" s="2"/>
      <c r="W30" s="2"/>
      <c r="X30" s="2"/>
      <c r="Y30" s="2"/>
    </row>
    <row r="31" spans="1:25" ht="18.75" customHeight="1">
      <c r="A31" s="80" t="s">
        <v>60</v>
      </c>
      <c r="D31" s="1"/>
      <c r="E31" s="34"/>
      <c r="F31" s="34"/>
      <c r="G31" s="5"/>
      <c r="I31" s="5"/>
      <c r="K31" s="5"/>
      <c r="M31" s="5"/>
      <c r="N31" s="5"/>
      <c r="U31" s="2"/>
      <c r="W31" s="2"/>
      <c r="X31" s="2"/>
      <c r="Y31" s="2"/>
    </row>
    <row r="32" spans="1:25" ht="18.75" customHeight="1">
      <c r="A32" s="2" t="s">
        <v>70</v>
      </c>
      <c r="D32" s="1"/>
      <c r="E32" s="34"/>
      <c r="F32" s="34"/>
      <c r="G32" s="23">
        <v>0</v>
      </c>
      <c r="I32" s="23">
        <v>0</v>
      </c>
      <c r="K32" s="23">
        <v>0</v>
      </c>
      <c r="L32" s="5"/>
      <c r="M32" s="23">
        <v>0</v>
      </c>
      <c r="N32" s="5"/>
      <c r="U32" s="2"/>
      <c r="W32" s="2"/>
      <c r="X32" s="2"/>
      <c r="Y32" s="2"/>
    </row>
    <row r="33" spans="1:25" ht="18.75" customHeight="1" thickBot="1">
      <c r="A33" s="80" t="s">
        <v>71</v>
      </c>
      <c r="D33" s="1"/>
      <c r="G33" s="90">
        <f>SUM(G29,G32)</f>
        <v>86184.970449999993</v>
      </c>
      <c r="I33" s="90">
        <f>SUM(I29,I32)</f>
        <v>87674</v>
      </c>
      <c r="K33" s="90">
        <f>SUM(K29,K32)</f>
        <v>114947</v>
      </c>
      <c r="M33" s="90">
        <f>SUM(M29,M32)</f>
        <v>105000</v>
      </c>
      <c r="N33" s="5"/>
      <c r="U33" s="2"/>
      <c r="W33" s="2"/>
      <c r="X33" s="2"/>
      <c r="Y33" s="2"/>
    </row>
    <row r="34" spans="1:25" s="92" customFormat="1" ht="18.75" customHeight="1" thickTop="1">
      <c r="A34" s="91"/>
      <c r="D34" s="93"/>
      <c r="E34" s="93"/>
      <c r="F34" s="93"/>
      <c r="G34" s="2"/>
      <c r="H34" s="2"/>
      <c r="I34" s="2"/>
      <c r="J34" s="2"/>
      <c r="K34" s="2"/>
      <c r="L34" s="14"/>
      <c r="M34" s="2"/>
    </row>
    <row r="35" spans="1:25" s="92" customFormat="1" ht="18.75" customHeight="1">
      <c r="A35" s="91" t="s">
        <v>116</v>
      </c>
      <c r="E35" s="93"/>
      <c r="F35" s="93"/>
      <c r="G35" s="94"/>
      <c r="H35" s="94"/>
      <c r="I35" s="94"/>
      <c r="J35" s="94"/>
      <c r="K35" s="94"/>
      <c r="L35" s="93"/>
      <c r="M35" s="94"/>
    </row>
    <row r="36" spans="1:25" s="92" customFormat="1" ht="18.75" customHeight="1" thickBot="1">
      <c r="A36" s="92" t="s">
        <v>117</v>
      </c>
      <c r="E36" s="93"/>
      <c r="F36" s="93"/>
      <c r="G36" s="94">
        <f>SUM(G29-G37)</f>
        <v>97287.281989999989</v>
      </c>
      <c r="H36" s="94"/>
      <c r="I36" s="94">
        <f>SUM(I29-I37)</f>
        <v>101047</v>
      </c>
      <c r="J36" s="94"/>
      <c r="K36" s="95">
        <f>SUM(K29)</f>
        <v>114947</v>
      </c>
      <c r="L36" s="93"/>
      <c r="M36" s="95">
        <f>SUM(M29)</f>
        <v>105000</v>
      </c>
    </row>
    <row r="37" spans="1:25" s="92" customFormat="1" ht="18.75" customHeight="1" thickTop="1">
      <c r="A37" s="92" t="s">
        <v>208</v>
      </c>
      <c r="E37" s="96"/>
      <c r="F37" s="93"/>
      <c r="G37" s="97">
        <v>-11102.311539999999</v>
      </c>
      <c r="H37" s="94"/>
      <c r="I37" s="97">
        <v>-13373</v>
      </c>
      <c r="J37" s="94"/>
      <c r="K37" s="94"/>
      <c r="L37" s="93"/>
      <c r="M37" s="94"/>
    </row>
    <row r="38" spans="1:25" s="92" customFormat="1" ht="18.75" customHeight="1" thickBot="1">
      <c r="A38" s="91"/>
      <c r="E38" s="93"/>
      <c r="F38" s="93"/>
      <c r="G38" s="98">
        <f>SUM(G36:G37)</f>
        <v>86184.970449999993</v>
      </c>
      <c r="H38" s="94"/>
      <c r="I38" s="98">
        <f>SUM(I36:I37)</f>
        <v>87674</v>
      </c>
      <c r="J38" s="94"/>
      <c r="K38" s="94"/>
      <c r="L38" s="93"/>
      <c r="M38" s="94"/>
    </row>
    <row r="39" spans="1:25" s="92" customFormat="1" ht="18.75" customHeight="1" thickTop="1">
      <c r="A39" s="91"/>
      <c r="E39" s="93"/>
      <c r="F39" s="93"/>
      <c r="G39" s="94"/>
      <c r="H39" s="94"/>
      <c r="I39" s="94"/>
      <c r="J39" s="94"/>
      <c r="K39" s="94"/>
      <c r="L39" s="93"/>
      <c r="M39" s="94"/>
    </row>
    <row r="40" spans="1:25" s="92" customFormat="1" ht="18.75" customHeight="1">
      <c r="A40" s="91" t="s">
        <v>118</v>
      </c>
      <c r="E40" s="93"/>
      <c r="F40" s="93"/>
      <c r="G40" s="94"/>
      <c r="H40" s="94"/>
      <c r="I40" s="94"/>
      <c r="J40" s="94"/>
      <c r="K40" s="94"/>
      <c r="L40" s="93"/>
      <c r="M40" s="94"/>
    </row>
    <row r="41" spans="1:25" s="92" customFormat="1" ht="18.75" customHeight="1" thickBot="1">
      <c r="A41" s="92" t="s">
        <v>117</v>
      </c>
      <c r="E41" s="93"/>
      <c r="F41" s="93"/>
      <c r="G41" s="94">
        <f>SUM(G33-G42)</f>
        <v>97287.281989999989</v>
      </c>
      <c r="H41" s="94"/>
      <c r="I41" s="94">
        <f>SUM(I33-I42)</f>
        <v>101047</v>
      </c>
      <c r="J41" s="94"/>
      <c r="K41" s="95">
        <f>SUM(K33)</f>
        <v>114947</v>
      </c>
      <c r="L41" s="93"/>
      <c r="M41" s="95">
        <f>SUM(M33)</f>
        <v>105000</v>
      </c>
    </row>
    <row r="42" spans="1:25" s="92" customFormat="1" ht="18.75" customHeight="1" thickTop="1">
      <c r="A42" s="92" t="s">
        <v>208</v>
      </c>
      <c r="E42" s="93"/>
      <c r="F42" s="93"/>
      <c r="G42" s="97">
        <v>-11102.311539999999</v>
      </c>
      <c r="H42" s="94"/>
      <c r="I42" s="97">
        <v>-13373</v>
      </c>
      <c r="J42" s="94"/>
      <c r="K42" s="94"/>
      <c r="L42" s="93"/>
      <c r="M42" s="14"/>
    </row>
    <row r="43" spans="1:25" s="92" customFormat="1" ht="18.75" customHeight="1" thickBot="1">
      <c r="A43" s="91"/>
      <c r="E43" s="93"/>
      <c r="F43" s="93"/>
      <c r="G43" s="98">
        <f>SUM(G41:G42)</f>
        <v>86184.970449999993</v>
      </c>
      <c r="H43" s="94"/>
      <c r="I43" s="98">
        <f>SUM(I41:I42)</f>
        <v>87674</v>
      </c>
      <c r="J43" s="94"/>
      <c r="K43" s="94"/>
      <c r="L43" s="93"/>
      <c r="M43" s="14"/>
    </row>
    <row r="44" spans="1:25" s="92" customFormat="1" ht="18.75" customHeight="1" thickTop="1">
      <c r="A44" s="91"/>
      <c r="E44" s="93"/>
      <c r="F44" s="93"/>
      <c r="G44" s="94"/>
      <c r="H44" s="94"/>
      <c r="I44" s="94"/>
      <c r="J44" s="94"/>
      <c r="K44" s="94"/>
      <c r="L44" s="2"/>
      <c r="M44" s="2"/>
    </row>
    <row r="45" spans="1:25" ht="18.75" customHeight="1">
      <c r="D45" s="1"/>
      <c r="M45" s="4" t="s">
        <v>145</v>
      </c>
      <c r="U45" s="2"/>
      <c r="W45" s="2"/>
      <c r="X45" s="2"/>
      <c r="Y45" s="2"/>
    </row>
    <row r="46" spans="1:25" ht="18.75" customHeight="1">
      <c r="A46" s="80" t="s">
        <v>72</v>
      </c>
      <c r="D46" s="1"/>
      <c r="E46" s="34"/>
      <c r="F46" s="34"/>
      <c r="U46" s="2"/>
      <c r="W46" s="2"/>
      <c r="X46" s="2"/>
      <c r="Y46" s="2"/>
    </row>
    <row r="47" spans="1:25" ht="18.75" customHeight="1">
      <c r="A47" s="2" t="s">
        <v>35</v>
      </c>
      <c r="D47" s="1"/>
      <c r="U47" s="2"/>
      <c r="W47" s="2"/>
      <c r="X47" s="2"/>
      <c r="Y47" s="2"/>
    </row>
    <row r="48" spans="1:25" ht="18.75" customHeight="1" thickBot="1">
      <c r="A48" s="92" t="s">
        <v>119</v>
      </c>
      <c r="D48" s="1"/>
      <c r="G48" s="99">
        <f>+G36/1240000</f>
        <v>7.8457485475806443E-2</v>
      </c>
      <c r="I48" s="99">
        <f>+I36/1240000</f>
        <v>8.1489516129032255E-2</v>
      </c>
      <c r="K48" s="99">
        <f>+K36/1240000</f>
        <v>9.2699193548387099E-2</v>
      </c>
      <c r="M48" s="99">
        <f>+M36/1240000</f>
        <v>8.4677419354838704E-2</v>
      </c>
      <c r="N48" s="83"/>
      <c r="U48" s="2"/>
      <c r="W48" s="2"/>
      <c r="X48" s="2"/>
      <c r="Y48" s="2"/>
    </row>
    <row r="49" spans="1:25" ht="18.75" customHeight="1" thickTop="1">
      <c r="D49" s="1"/>
      <c r="U49" s="2"/>
      <c r="W49" s="2"/>
      <c r="X49" s="2"/>
      <c r="Y49" s="2"/>
    </row>
    <row r="50" spans="1:25" ht="18.75" customHeight="1">
      <c r="A50" s="2" t="s">
        <v>11</v>
      </c>
      <c r="D50" s="1"/>
      <c r="U50" s="2"/>
      <c r="W50" s="2"/>
      <c r="X50" s="2"/>
      <c r="Y50" s="2"/>
    </row>
    <row r="51" spans="1:25" ht="18.75" customHeight="1">
      <c r="D51" s="1"/>
      <c r="U51" s="2"/>
      <c r="W51" s="2"/>
      <c r="X51" s="2"/>
      <c r="Y51" s="2"/>
    </row>
    <row r="52" spans="1:25" ht="18.75" customHeight="1">
      <c r="D52" s="1"/>
      <c r="U52" s="2"/>
      <c r="W52" s="2"/>
      <c r="X52" s="2"/>
      <c r="Y52" s="2"/>
    </row>
    <row r="53" spans="1:25" ht="18.75" customHeight="1">
      <c r="A53" s="19"/>
      <c r="B53" s="19"/>
      <c r="C53" s="19"/>
      <c r="D53" s="20" t="s">
        <v>82</v>
      </c>
      <c r="E53" s="20"/>
      <c r="F53" s="20"/>
      <c r="H53" s="19"/>
      <c r="I53" s="19"/>
      <c r="J53" s="19"/>
      <c r="K53" s="19"/>
      <c r="L53" s="19"/>
      <c r="M53" s="20" t="s">
        <v>82</v>
      </c>
      <c r="N53" s="20"/>
      <c r="P53" s="7"/>
      <c r="R53" s="1"/>
      <c r="U53" s="2"/>
      <c r="W53" s="2"/>
      <c r="X53" s="2"/>
      <c r="Y53" s="2"/>
    </row>
    <row r="54" spans="1:25" ht="18.75" customHeight="1">
      <c r="A54" s="107" t="s">
        <v>83</v>
      </c>
      <c r="B54" s="107"/>
      <c r="C54" s="107"/>
      <c r="H54" s="107" t="s">
        <v>84</v>
      </c>
      <c r="I54" s="107"/>
      <c r="J54" s="107"/>
      <c r="K54" s="107"/>
      <c r="L54" s="107"/>
      <c r="R54" s="1"/>
      <c r="U54" s="2"/>
      <c r="W54" s="2"/>
      <c r="X54" s="2"/>
      <c r="Y54" s="2"/>
    </row>
    <row r="55" spans="1:25" s="80" customFormat="1" ht="18.75" customHeight="1">
      <c r="M55" s="4" t="s">
        <v>79</v>
      </c>
      <c r="Q55" s="81"/>
      <c r="S55" s="13"/>
      <c r="T55" s="82"/>
      <c r="U55" s="13"/>
    </row>
    <row r="56" spans="1:25" ht="18.75" customHeight="1">
      <c r="A56" s="108" t="s">
        <v>163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80"/>
      <c r="M56" s="80"/>
      <c r="N56" s="80"/>
      <c r="O56" s="80"/>
      <c r="P56" s="80"/>
      <c r="Q56" s="1"/>
      <c r="S56" s="3"/>
      <c r="T56" s="83"/>
      <c r="U56" s="3"/>
      <c r="W56" s="2"/>
      <c r="X56" s="2"/>
      <c r="Y56" s="2"/>
    </row>
    <row r="57" spans="1:25" ht="18.75" customHeight="1">
      <c r="A57" s="80" t="s">
        <v>56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1"/>
      <c r="S57" s="3"/>
      <c r="T57" s="83"/>
      <c r="U57" s="3"/>
      <c r="W57" s="2"/>
      <c r="X57" s="2"/>
      <c r="Y57" s="2"/>
    </row>
    <row r="58" spans="1:25" ht="18.75" customHeight="1">
      <c r="A58" s="80" t="s">
        <v>186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1"/>
      <c r="S58" s="3"/>
      <c r="T58" s="83"/>
      <c r="U58" s="3"/>
      <c r="W58" s="2"/>
      <c r="X58" s="2"/>
      <c r="Y58" s="2"/>
    </row>
    <row r="59" spans="1:25" ht="18.75" customHeight="1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4" t="s">
        <v>69</v>
      </c>
      <c r="N59" s="80"/>
      <c r="O59" s="80"/>
      <c r="P59" s="80"/>
      <c r="Q59" s="1"/>
      <c r="S59" s="3"/>
      <c r="T59" s="83"/>
      <c r="U59" s="3"/>
      <c r="W59" s="2"/>
      <c r="X59" s="2"/>
      <c r="Y59" s="2"/>
    </row>
    <row r="60" spans="1:25" ht="18.75" customHeight="1">
      <c r="C60" s="1"/>
      <c r="G60" s="110" t="s">
        <v>115</v>
      </c>
      <c r="H60" s="110"/>
      <c r="I60" s="110"/>
      <c r="K60" s="110" t="s">
        <v>76</v>
      </c>
      <c r="L60" s="110"/>
      <c r="M60" s="110"/>
      <c r="U60" s="2"/>
      <c r="W60" s="2"/>
      <c r="X60" s="2"/>
      <c r="Y60" s="2"/>
    </row>
    <row r="61" spans="1:25" ht="18.75" customHeight="1">
      <c r="E61" s="84" t="s">
        <v>0</v>
      </c>
      <c r="F61" s="84"/>
      <c r="G61" s="85" t="s">
        <v>162</v>
      </c>
      <c r="H61" s="86"/>
      <c r="I61" s="85" t="s">
        <v>154</v>
      </c>
      <c r="J61" s="84"/>
      <c r="K61" s="85" t="s">
        <v>162</v>
      </c>
      <c r="L61" s="86"/>
      <c r="M61" s="85" t="s">
        <v>154</v>
      </c>
      <c r="N61" s="86"/>
      <c r="U61" s="2"/>
      <c r="W61" s="2"/>
      <c r="X61" s="2"/>
      <c r="Y61" s="2"/>
    </row>
    <row r="62" spans="1:25" ht="18.75" customHeight="1">
      <c r="A62" s="80" t="s">
        <v>80</v>
      </c>
      <c r="E62" s="84"/>
      <c r="F62" s="84"/>
      <c r="G62" s="1"/>
      <c r="I62" s="1"/>
      <c r="K62" s="1"/>
      <c r="L62" s="1"/>
      <c r="M62" s="1"/>
      <c r="N62" s="86"/>
      <c r="U62" s="2"/>
      <c r="W62" s="2"/>
      <c r="X62" s="2"/>
      <c r="Y62" s="2"/>
    </row>
    <row r="63" spans="1:25" ht="18.75" customHeight="1">
      <c r="A63" s="80" t="s">
        <v>58</v>
      </c>
      <c r="E63" s="84"/>
      <c r="F63" s="84"/>
      <c r="G63" s="84"/>
      <c r="H63" s="84"/>
      <c r="I63" s="84"/>
      <c r="J63" s="84"/>
      <c r="K63" s="84"/>
      <c r="L63" s="84"/>
      <c r="M63" s="87"/>
      <c r="N63" s="86"/>
      <c r="U63" s="2"/>
      <c r="W63" s="2"/>
      <c r="X63" s="2"/>
      <c r="Y63" s="2"/>
    </row>
    <row r="64" spans="1:25" ht="18.75" customHeight="1">
      <c r="A64" s="2" t="s">
        <v>157</v>
      </c>
      <c r="D64" s="1"/>
      <c r="E64" s="34">
        <v>2</v>
      </c>
      <c r="F64" s="34"/>
      <c r="G64" s="5">
        <v>611045</v>
      </c>
      <c r="I64" s="5">
        <v>618276</v>
      </c>
      <c r="K64" s="5">
        <v>611045</v>
      </c>
      <c r="M64" s="5">
        <v>618276</v>
      </c>
      <c r="N64" s="5"/>
      <c r="U64" s="2"/>
      <c r="W64" s="2"/>
      <c r="X64" s="2"/>
      <c r="Y64" s="2"/>
    </row>
    <row r="65" spans="1:25" ht="18.75" customHeight="1">
      <c r="A65" s="2" t="s">
        <v>59</v>
      </c>
      <c r="D65" s="1"/>
      <c r="E65" s="34">
        <v>2</v>
      </c>
      <c r="F65" s="34"/>
      <c r="G65" s="5">
        <v>172539</v>
      </c>
      <c r="I65" s="5">
        <v>184796</v>
      </c>
      <c r="K65" s="5">
        <v>162408</v>
      </c>
      <c r="M65" s="5">
        <v>178579</v>
      </c>
      <c r="N65" s="5"/>
      <c r="U65" s="2"/>
      <c r="W65" s="2"/>
      <c r="X65" s="2"/>
      <c r="Y65" s="2"/>
    </row>
    <row r="66" spans="1:25" ht="18.75" customHeight="1">
      <c r="A66" s="2" t="s">
        <v>158</v>
      </c>
      <c r="D66" s="1"/>
      <c r="E66" s="34"/>
      <c r="F66" s="34"/>
      <c r="G66" s="5">
        <v>82169</v>
      </c>
      <c r="I66" s="5">
        <v>35254</v>
      </c>
      <c r="K66" s="5">
        <v>82169</v>
      </c>
      <c r="M66" s="5">
        <v>35254</v>
      </c>
      <c r="N66" s="5"/>
      <c r="U66" s="2"/>
      <c r="W66" s="2"/>
      <c r="X66" s="2"/>
      <c r="Y66" s="2"/>
    </row>
    <row r="67" spans="1:25" ht="18.75" customHeight="1">
      <c r="A67" s="2" t="s">
        <v>29</v>
      </c>
      <c r="D67" s="1"/>
      <c r="E67" s="34">
        <v>2</v>
      </c>
      <c r="F67" s="34"/>
      <c r="G67" s="23">
        <v>7982</v>
      </c>
      <c r="I67" s="23">
        <v>4524</v>
      </c>
      <c r="K67" s="23">
        <v>5485</v>
      </c>
      <c r="M67" s="23">
        <v>3549</v>
      </c>
      <c r="N67" s="5"/>
      <c r="U67" s="2"/>
      <c r="W67" s="2"/>
      <c r="X67" s="2"/>
      <c r="Y67" s="2"/>
    </row>
    <row r="68" spans="1:25" ht="18.75" customHeight="1">
      <c r="A68" s="80" t="s">
        <v>30</v>
      </c>
      <c r="D68" s="1"/>
      <c r="G68" s="23">
        <f>SUM(G64:G67)</f>
        <v>873735</v>
      </c>
      <c r="I68" s="23">
        <f>SUM(I64:I67)</f>
        <v>842850</v>
      </c>
      <c r="K68" s="23">
        <f>SUM(K64:K67)</f>
        <v>861107</v>
      </c>
      <c r="L68" s="5"/>
      <c r="M68" s="23">
        <f>SUM(M64:M67)</f>
        <v>835658</v>
      </c>
      <c r="N68" s="5"/>
      <c r="U68" s="2"/>
      <c r="W68" s="2"/>
      <c r="X68" s="2"/>
      <c r="Y68" s="2"/>
    </row>
    <row r="69" spans="1:25" ht="18.75" customHeight="1">
      <c r="A69" s="80" t="s">
        <v>31</v>
      </c>
      <c r="D69" s="1"/>
      <c r="G69" s="5"/>
      <c r="I69" s="5"/>
      <c r="K69" s="5"/>
      <c r="L69" s="5"/>
      <c r="M69" s="5"/>
      <c r="N69" s="5"/>
      <c r="U69" s="2"/>
      <c r="W69" s="2"/>
      <c r="X69" s="2"/>
      <c r="Y69" s="2"/>
    </row>
    <row r="70" spans="1:25" ht="18.75" customHeight="1">
      <c r="A70" s="2" t="s">
        <v>32</v>
      </c>
      <c r="D70" s="1"/>
      <c r="E70" s="34">
        <v>2</v>
      </c>
      <c r="G70" s="5">
        <v>439914</v>
      </c>
      <c r="I70" s="5">
        <v>452893</v>
      </c>
      <c r="K70" s="5">
        <v>397684</v>
      </c>
      <c r="M70" s="5">
        <v>411322</v>
      </c>
      <c r="N70" s="5"/>
      <c r="U70" s="2"/>
      <c r="W70" s="2"/>
      <c r="X70" s="2"/>
      <c r="Y70" s="2"/>
    </row>
    <row r="71" spans="1:25" ht="18.75" customHeight="1">
      <c r="A71" s="2" t="s">
        <v>159</v>
      </c>
      <c r="D71" s="1"/>
      <c r="E71" s="34"/>
      <c r="G71" s="5">
        <v>61063</v>
      </c>
      <c r="I71" s="5">
        <v>22082</v>
      </c>
      <c r="K71" s="5">
        <v>61063</v>
      </c>
      <c r="M71" s="5">
        <v>22082</v>
      </c>
      <c r="N71" s="5"/>
      <c r="U71" s="2"/>
      <c r="W71" s="2"/>
      <c r="X71" s="2"/>
      <c r="Y71" s="2"/>
    </row>
    <row r="72" spans="1:25" ht="18.75" customHeight="1">
      <c r="A72" s="2" t="s">
        <v>91</v>
      </c>
      <c r="D72" s="1"/>
      <c r="G72" s="5">
        <v>3168</v>
      </c>
      <c r="I72" s="5">
        <v>3441</v>
      </c>
      <c r="K72" s="5">
        <v>1554</v>
      </c>
      <c r="M72" s="5">
        <v>1682</v>
      </c>
      <c r="N72" s="5"/>
      <c r="U72" s="2"/>
      <c r="W72" s="2"/>
      <c r="X72" s="2"/>
      <c r="Y72" s="2"/>
    </row>
    <row r="73" spans="1:25" ht="18.75" customHeight="1">
      <c r="A73" s="2" t="s">
        <v>33</v>
      </c>
      <c r="D73" s="1"/>
      <c r="E73" s="34">
        <v>2</v>
      </c>
      <c r="F73" s="34"/>
      <c r="G73" s="5">
        <v>83219</v>
      </c>
      <c r="I73" s="5">
        <v>85936</v>
      </c>
      <c r="K73" s="5">
        <v>78075</v>
      </c>
      <c r="M73" s="5">
        <v>80312</v>
      </c>
      <c r="N73" s="5"/>
      <c r="U73" s="2"/>
      <c r="W73" s="2"/>
      <c r="X73" s="2"/>
      <c r="Y73" s="2"/>
    </row>
    <row r="74" spans="1:25" ht="18.75" customHeight="1">
      <c r="A74" s="2" t="s">
        <v>150</v>
      </c>
      <c r="D74" s="1"/>
      <c r="E74" s="34"/>
      <c r="F74" s="34"/>
      <c r="G74" s="23">
        <v>6689</v>
      </c>
      <c r="I74" s="23">
        <v>4089</v>
      </c>
      <c r="K74" s="23">
        <v>6689</v>
      </c>
      <c r="M74" s="23">
        <v>4089</v>
      </c>
      <c r="N74" s="5"/>
      <c r="U74" s="2"/>
      <c r="W74" s="2"/>
      <c r="X74" s="2"/>
      <c r="Y74" s="2"/>
    </row>
    <row r="75" spans="1:25" ht="18.75" customHeight="1">
      <c r="A75" s="80" t="s">
        <v>34</v>
      </c>
      <c r="D75" s="1"/>
      <c r="G75" s="23">
        <f>SUM(G70:G74)</f>
        <v>594053</v>
      </c>
      <c r="I75" s="23">
        <f>SUM(I70:I74)</f>
        <v>568441</v>
      </c>
      <c r="K75" s="23">
        <f>SUM(K70:K74)</f>
        <v>545065</v>
      </c>
      <c r="L75" s="5"/>
      <c r="M75" s="23">
        <f>SUM(M70:M74)</f>
        <v>519487</v>
      </c>
      <c r="N75" s="5"/>
      <c r="U75" s="2"/>
      <c r="W75" s="2"/>
      <c r="X75" s="2"/>
      <c r="Y75" s="2"/>
    </row>
    <row r="76" spans="1:25" ht="18.75" customHeight="1">
      <c r="A76" s="80" t="s">
        <v>146</v>
      </c>
      <c r="D76" s="1"/>
      <c r="G76" s="5">
        <v>279682</v>
      </c>
      <c r="I76" s="5">
        <f>SUM(I68-I75)</f>
        <v>274409</v>
      </c>
      <c r="K76" s="5">
        <f>SUM(K68-K75)</f>
        <v>316042</v>
      </c>
      <c r="L76" s="5"/>
      <c r="M76" s="5">
        <f>SUM(M68-M75)</f>
        <v>316171</v>
      </c>
      <c r="N76" s="5"/>
      <c r="U76" s="2"/>
      <c r="W76" s="2"/>
      <c r="X76" s="2"/>
      <c r="Y76" s="2"/>
    </row>
    <row r="77" spans="1:25" ht="18.75" customHeight="1">
      <c r="A77" s="2" t="s">
        <v>168</v>
      </c>
      <c r="D77" s="1"/>
      <c r="E77" s="88">
        <v>7.2</v>
      </c>
      <c r="G77" s="5">
        <v>-18718</v>
      </c>
      <c r="I77" s="5">
        <v>-2111</v>
      </c>
      <c r="K77" s="5">
        <v>0</v>
      </c>
      <c r="L77" s="5"/>
      <c r="M77" s="5">
        <v>0</v>
      </c>
      <c r="N77" s="5"/>
      <c r="U77" s="2"/>
      <c r="W77" s="2"/>
      <c r="X77" s="2"/>
      <c r="Y77" s="2"/>
    </row>
    <row r="78" spans="1:25" ht="18.75" customHeight="1">
      <c r="A78" s="2" t="s">
        <v>169</v>
      </c>
      <c r="D78" s="1"/>
      <c r="E78" s="88">
        <v>8.1999999999999993</v>
      </c>
      <c r="G78" s="5">
        <v>13408</v>
      </c>
      <c r="I78" s="5">
        <v>51669</v>
      </c>
      <c r="K78" s="5">
        <v>0</v>
      </c>
      <c r="M78" s="5">
        <v>0</v>
      </c>
      <c r="N78" s="5"/>
      <c r="U78" s="2"/>
      <c r="W78" s="2"/>
      <c r="X78" s="2"/>
      <c r="Y78" s="2"/>
    </row>
    <row r="79" spans="1:25" ht="18.75" customHeight="1">
      <c r="A79" s="2" t="s">
        <v>130</v>
      </c>
      <c r="D79" s="1"/>
      <c r="E79" s="34"/>
      <c r="F79" s="34"/>
      <c r="G79" s="5">
        <v>11408</v>
      </c>
      <c r="I79" s="5">
        <v>18600</v>
      </c>
      <c r="K79" s="5">
        <v>11408</v>
      </c>
      <c r="M79" s="5">
        <v>18598</v>
      </c>
      <c r="N79" s="5"/>
      <c r="U79" s="2"/>
      <c r="W79" s="2"/>
      <c r="X79" s="2"/>
      <c r="Y79" s="2"/>
    </row>
    <row r="80" spans="1:25" ht="18.75" customHeight="1">
      <c r="A80" s="2" t="s">
        <v>131</v>
      </c>
      <c r="D80" s="1"/>
      <c r="E80" s="34">
        <v>2</v>
      </c>
      <c r="F80" s="34"/>
      <c r="G80" s="23">
        <v>-63497</v>
      </c>
      <c r="I80" s="23">
        <v>-50220</v>
      </c>
      <c r="K80" s="23">
        <v>-52354</v>
      </c>
      <c r="M80" s="23">
        <v>-40530</v>
      </c>
      <c r="N80" s="5"/>
      <c r="U80" s="2"/>
      <c r="W80" s="2"/>
      <c r="X80" s="2"/>
      <c r="Y80" s="2"/>
    </row>
    <row r="81" spans="1:25" ht="18.75" customHeight="1">
      <c r="A81" s="80" t="s">
        <v>103</v>
      </c>
      <c r="D81" s="1"/>
      <c r="G81" s="5">
        <f>SUM(G76:G80)</f>
        <v>222283</v>
      </c>
      <c r="I81" s="5">
        <f>SUM(I76:I80)</f>
        <v>292347</v>
      </c>
      <c r="K81" s="5">
        <f>SUM(K76:K80)</f>
        <v>275096</v>
      </c>
      <c r="L81" s="5"/>
      <c r="M81" s="5">
        <f>SUM(M76:M80)</f>
        <v>294239</v>
      </c>
      <c r="N81" s="5"/>
      <c r="U81" s="2"/>
      <c r="W81" s="2"/>
      <c r="X81" s="2"/>
      <c r="Y81" s="2"/>
    </row>
    <row r="82" spans="1:25" ht="18.75" customHeight="1">
      <c r="A82" s="2" t="s">
        <v>102</v>
      </c>
      <c r="D82" s="1"/>
      <c r="E82" s="34">
        <v>15</v>
      </c>
      <c r="F82" s="34"/>
      <c r="G82" s="5">
        <v>-55099</v>
      </c>
      <c r="I82" s="5">
        <v>-57845</v>
      </c>
      <c r="K82" s="5">
        <v>-55099</v>
      </c>
      <c r="M82" s="5">
        <v>-57845</v>
      </c>
      <c r="N82" s="5"/>
      <c r="U82" s="2"/>
      <c r="W82" s="2"/>
      <c r="X82" s="2"/>
      <c r="Y82" s="2"/>
    </row>
    <row r="83" spans="1:25" ht="18.75" customHeight="1">
      <c r="A83" s="80" t="s">
        <v>81</v>
      </c>
      <c r="D83" s="1"/>
      <c r="E83" s="34"/>
      <c r="F83" s="34"/>
      <c r="G83" s="89">
        <f>SUM(G81:G82)</f>
        <v>167184</v>
      </c>
      <c r="I83" s="89">
        <f>SUM(I81:I82)</f>
        <v>234502</v>
      </c>
      <c r="K83" s="89">
        <f>SUM(K81:K82)</f>
        <v>219997</v>
      </c>
      <c r="L83" s="5"/>
      <c r="M83" s="89">
        <f>SUM(M81:M82)</f>
        <v>236394</v>
      </c>
      <c r="N83" s="5"/>
      <c r="U83" s="2"/>
      <c r="W83" s="2"/>
      <c r="X83" s="2"/>
      <c r="Y83" s="2"/>
    </row>
    <row r="84" spans="1:25" ht="18.75" customHeight="1">
      <c r="A84" s="80"/>
      <c r="D84" s="1"/>
      <c r="E84" s="34"/>
      <c r="F84" s="34"/>
      <c r="G84" s="5"/>
      <c r="I84" s="5"/>
      <c r="K84" s="5"/>
      <c r="L84" s="5"/>
      <c r="M84" s="5"/>
      <c r="N84" s="5"/>
      <c r="U84" s="2"/>
      <c r="W84" s="2"/>
      <c r="X84" s="2"/>
      <c r="Y84" s="2"/>
    </row>
    <row r="85" spans="1:25" ht="18.75" customHeight="1">
      <c r="A85" s="80" t="s">
        <v>60</v>
      </c>
      <c r="D85" s="1"/>
      <c r="E85" s="34"/>
      <c r="F85" s="34"/>
      <c r="G85" s="5"/>
      <c r="I85" s="5"/>
      <c r="K85" s="5"/>
      <c r="M85" s="5"/>
      <c r="N85" s="5"/>
      <c r="U85" s="2"/>
      <c r="W85" s="2"/>
      <c r="X85" s="2"/>
      <c r="Y85" s="2"/>
    </row>
    <row r="86" spans="1:25" ht="18.75" customHeight="1">
      <c r="A86" s="2" t="s">
        <v>70</v>
      </c>
      <c r="D86" s="1"/>
      <c r="E86" s="34"/>
      <c r="F86" s="34"/>
      <c r="G86" s="23">
        <v>0</v>
      </c>
      <c r="I86" s="23">
        <v>0</v>
      </c>
      <c r="K86" s="23">
        <v>0</v>
      </c>
      <c r="L86" s="5"/>
      <c r="M86" s="23">
        <v>0</v>
      </c>
      <c r="N86" s="5"/>
      <c r="U86" s="2"/>
      <c r="W86" s="2"/>
      <c r="X86" s="2"/>
      <c r="Y86" s="2"/>
    </row>
    <row r="87" spans="1:25" ht="18.75" customHeight="1" thickBot="1">
      <c r="A87" s="80" t="s">
        <v>71</v>
      </c>
      <c r="D87" s="1"/>
      <c r="G87" s="90">
        <f>SUM(G83,G86)</f>
        <v>167184</v>
      </c>
      <c r="I87" s="90">
        <f>SUM(I83,I86)</f>
        <v>234502</v>
      </c>
      <c r="K87" s="90">
        <f>SUM(K83,K86)</f>
        <v>219997</v>
      </c>
      <c r="M87" s="90">
        <f>SUM(M83,M86)</f>
        <v>236394</v>
      </c>
      <c r="N87" s="5"/>
      <c r="U87" s="2"/>
      <c r="W87" s="2"/>
      <c r="X87" s="2"/>
      <c r="Y87" s="2"/>
    </row>
    <row r="88" spans="1:25" s="92" customFormat="1" ht="18.75" customHeight="1" thickTop="1">
      <c r="A88" s="91"/>
      <c r="D88" s="93"/>
      <c r="E88" s="93"/>
      <c r="F88" s="93"/>
      <c r="G88" s="2"/>
      <c r="H88" s="2"/>
      <c r="I88" s="2"/>
      <c r="J88" s="2"/>
      <c r="K88" s="2"/>
      <c r="L88" s="14"/>
      <c r="M88" s="2"/>
    </row>
    <row r="89" spans="1:25" s="92" customFormat="1" ht="18.75" customHeight="1">
      <c r="A89" s="91" t="s">
        <v>116</v>
      </c>
      <c r="E89" s="93"/>
      <c r="F89" s="93"/>
      <c r="G89" s="94"/>
      <c r="H89" s="94"/>
      <c r="I89" s="94"/>
      <c r="J89" s="94"/>
      <c r="K89" s="94"/>
      <c r="L89" s="93"/>
      <c r="M89" s="94"/>
    </row>
    <row r="90" spans="1:25" s="92" customFormat="1" ht="18.75" customHeight="1" thickBot="1">
      <c r="A90" s="92" t="s">
        <v>117</v>
      </c>
      <c r="E90" s="93"/>
      <c r="F90" s="93"/>
      <c r="G90" s="94">
        <f>SUM(G83-G91)</f>
        <v>190873</v>
      </c>
      <c r="H90" s="94"/>
      <c r="I90" s="94">
        <f>SUM(I83-I91)</f>
        <v>259713</v>
      </c>
      <c r="J90" s="94"/>
      <c r="K90" s="95">
        <f>SUM(K83)</f>
        <v>219997</v>
      </c>
      <c r="L90" s="93"/>
      <c r="M90" s="95">
        <f>SUM(M83)</f>
        <v>236394</v>
      </c>
    </row>
    <row r="91" spans="1:25" s="92" customFormat="1" ht="18.75" customHeight="1" thickTop="1">
      <c r="A91" s="92" t="s">
        <v>208</v>
      </c>
      <c r="E91" s="96"/>
      <c r="F91" s="93"/>
      <c r="G91" s="97">
        <v>-23689</v>
      </c>
      <c r="H91" s="94"/>
      <c r="I91" s="97">
        <v>-25211</v>
      </c>
      <c r="J91" s="94"/>
      <c r="K91" s="94"/>
      <c r="L91" s="93"/>
      <c r="M91" s="94"/>
    </row>
    <row r="92" spans="1:25" s="92" customFormat="1" ht="18.75" customHeight="1" thickBot="1">
      <c r="A92" s="91"/>
      <c r="E92" s="93"/>
      <c r="F92" s="93"/>
      <c r="G92" s="98">
        <f>SUM(G90:G91)</f>
        <v>167184</v>
      </c>
      <c r="H92" s="94"/>
      <c r="I92" s="98">
        <f>SUM(I90:I91)</f>
        <v>234502</v>
      </c>
      <c r="J92" s="94"/>
      <c r="K92" s="94"/>
      <c r="L92" s="93"/>
      <c r="M92" s="94"/>
    </row>
    <row r="93" spans="1:25" s="92" customFormat="1" ht="18.75" customHeight="1" thickTop="1">
      <c r="A93" s="91"/>
      <c r="E93" s="93"/>
      <c r="F93" s="93"/>
      <c r="G93" s="94"/>
      <c r="H93" s="94"/>
      <c r="I93" s="94"/>
      <c r="J93" s="94"/>
      <c r="K93" s="94"/>
      <c r="L93" s="93"/>
      <c r="M93" s="94"/>
    </row>
    <row r="94" spans="1:25" s="92" customFormat="1" ht="18.75" customHeight="1">
      <c r="A94" s="91" t="s">
        <v>118</v>
      </c>
      <c r="E94" s="93"/>
      <c r="F94" s="93"/>
      <c r="G94" s="94"/>
      <c r="H94" s="94"/>
      <c r="I94" s="94"/>
      <c r="J94" s="94"/>
      <c r="K94" s="94"/>
      <c r="L94" s="93"/>
      <c r="M94" s="94"/>
    </row>
    <row r="95" spans="1:25" s="92" customFormat="1" ht="18.75" customHeight="1" thickBot="1">
      <c r="A95" s="92" t="s">
        <v>117</v>
      </c>
      <c r="E95" s="93"/>
      <c r="F95" s="93"/>
      <c r="G95" s="94">
        <f>SUM(G87-G96)</f>
        <v>190873</v>
      </c>
      <c r="H95" s="94"/>
      <c r="I95" s="94">
        <f>SUM(I87-I96)</f>
        <v>259713</v>
      </c>
      <c r="J95" s="94"/>
      <c r="K95" s="95">
        <f>SUM(K87)</f>
        <v>219997</v>
      </c>
      <c r="L95" s="93"/>
      <c r="M95" s="95">
        <f>SUM(M87)</f>
        <v>236394</v>
      </c>
    </row>
    <row r="96" spans="1:25" s="92" customFormat="1" ht="18.75" customHeight="1" thickTop="1">
      <c r="A96" s="92" t="s">
        <v>208</v>
      </c>
      <c r="E96" s="93"/>
      <c r="F96" s="93"/>
      <c r="G96" s="97">
        <v>-23689</v>
      </c>
      <c r="H96" s="94"/>
      <c r="I96" s="97">
        <v>-25211</v>
      </c>
      <c r="J96" s="94"/>
      <c r="K96" s="94"/>
      <c r="L96" s="93"/>
      <c r="M96" s="14"/>
    </row>
    <row r="97" spans="1:25" s="92" customFormat="1" ht="18.75" customHeight="1" thickBot="1">
      <c r="A97" s="91"/>
      <c r="E97" s="93"/>
      <c r="F97" s="93"/>
      <c r="G97" s="98">
        <f>SUM(G95:G96)</f>
        <v>167184</v>
      </c>
      <c r="H97" s="94"/>
      <c r="I97" s="98">
        <f>SUM(I95:I96)</f>
        <v>234502</v>
      </c>
      <c r="J97" s="94"/>
      <c r="K97" s="94"/>
      <c r="L97" s="93"/>
      <c r="M97" s="14"/>
    </row>
    <row r="98" spans="1:25" s="92" customFormat="1" ht="18.75" customHeight="1" thickTop="1">
      <c r="A98" s="91"/>
      <c r="E98" s="93"/>
      <c r="F98" s="93"/>
      <c r="G98" s="94"/>
      <c r="H98" s="94"/>
      <c r="I98" s="94"/>
      <c r="J98" s="94"/>
      <c r="K98" s="94"/>
      <c r="L98" s="2"/>
      <c r="M98" s="2"/>
    </row>
    <row r="99" spans="1:25" ht="18.75" customHeight="1">
      <c r="D99" s="1"/>
      <c r="M99" s="4" t="s">
        <v>145</v>
      </c>
      <c r="U99" s="2"/>
      <c r="W99" s="2"/>
      <c r="X99" s="2"/>
      <c r="Y99" s="2"/>
    </row>
    <row r="100" spans="1:25" ht="18.75" customHeight="1">
      <c r="A100" s="80" t="s">
        <v>72</v>
      </c>
      <c r="D100" s="1"/>
      <c r="E100" s="34"/>
      <c r="F100" s="34"/>
      <c r="U100" s="2"/>
      <c r="W100" s="2"/>
      <c r="X100" s="2"/>
      <c r="Y100" s="2"/>
    </row>
    <row r="101" spans="1:25" ht="18.75" customHeight="1">
      <c r="A101" s="2" t="s">
        <v>35</v>
      </c>
      <c r="D101" s="1"/>
      <c r="U101" s="2"/>
      <c r="W101" s="2"/>
      <c r="X101" s="2"/>
      <c r="Y101" s="2"/>
    </row>
    <row r="102" spans="1:25" ht="18.75" customHeight="1" thickBot="1">
      <c r="A102" s="92" t="s">
        <v>119</v>
      </c>
      <c r="D102" s="1"/>
      <c r="G102" s="99">
        <f>+G90/1240000</f>
        <v>0.15392983870967741</v>
      </c>
      <c r="I102" s="99">
        <f>+I90/1240000</f>
        <v>0.2094459677419355</v>
      </c>
      <c r="K102" s="99">
        <f>+K90/1240000</f>
        <v>0.17741693548387097</v>
      </c>
      <c r="M102" s="99">
        <f>+M90/1240000</f>
        <v>0.19064032258064517</v>
      </c>
      <c r="N102" s="83"/>
      <c r="U102" s="2"/>
      <c r="W102" s="2"/>
      <c r="X102" s="2"/>
      <c r="Y102" s="2"/>
    </row>
    <row r="103" spans="1:25" ht="18.75" customHeight="1" thickTop="1">
      <c r="D103" s="1"/>
      <c r="U103" s="2"/>
      <c r="W103" s="2"/>
      <c r="X103" s="2"/>
      <c r="Y103" s="2"/>
    </row>
    <row r="104" spans="1:25" ht="18.75" customHeight="1">
      <c r="A104" s="2" t="s">
        <v>11</v>
      </c>
      <c r="D104" s="1"/>
      <c r="U104" s="2"/>
      <c r="W104" s="2"/>
      <c r="X104" s="2"/>
      <c r="Y104" s="2"/>
    </row>
    <row r="105" spans="1:25" ht="18.75" customHeight="1">
      <c r="D105" s="1"/>
      <c r="U105" s="2"/>
      <c r="W105" s="2"/>
      <c r="X105" s="2"/>
      <c r="Y105" s="2"/>
    </row>
    <row r="106" spans="1:25" ht="18.75" customHeight="1">
      <c r="D106" s="1"/>
      <c r="U106" s="2"/>
      <c r="W106" s="2"/>
      <c r="X106" s="2"/>
      <c r="Y106" s="2"/>
    </row>
    <row r="107" spans="1:25" ht="18.75" customHeight="1">
      <c r="A107" s="19"/>
      <c r="B107" s="19"/>
      <c r="C107" s="19"/>
      <c r="D107" s="20" t="s">
        <v>82</v>
      </c>
      <c r="E107" s="20"/>
      <c r="F107" s="20"/>
      <c r="H107" s="19"/>
      <c r="I107" s="19"/>
      <c r="J107" s="19"/>
      <c r="K107" s="19"/>
      <c r="L107" s="19"/>
      <c r="M107" s="20" t="s">
        <v>82</v>
      </c>
      <c r="N107" s="20"/>
      <c r="P107" s="7"/>
      <c r="R107" s="1"/>
      <c r="U107" s="2"/>
      <c r="W107" s="2"/>
      <c r="X107" s="2"/>
      <c r="Y107" s="2"/>
    </row>
    <row r="108" spans="1:25" ht="18.75" customHeight="1">
      <c r="A108" s="107" t="s">
        <v>83</v>
      </c>
      <c r="B108" s="107"/>
      <c r="C108" s="107"/>
      <c r="H108" s="107" t="s">
        <v>84</v>
      </c>
      <c r="I108" s="107"/>
      <c r="J108" s="107"/>
      <c r="K108" s="107"/>
      <c r="L108" s="107"/>
      <c r="R108" s="1"/>
      <c r="U108" s="2"/>
      <c r="W108" s="2"/>
      <c r="X108" s="2"/>
      <c r="Y108" s="2"/>
    </row>
  </sheetData>
  <mergeCells count="10">
    <mergeCell ref="A108:C108"/>
    <mergeCell ref="H108:L108"/>
    <mergeCell ref="K60:M60"/>
    <mergeCell ref="G60:I60"/>
    <mergeCell ref="A56:K56"/>
    <mergeCell ref="A2:K2"/>
    <mergeCell ref="G6:I6"/>
    <mergeCell ref="K6:M6"/>
    <mergeCell ref="A54:C54"/>
    <mergeCell ref="H54:L5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9222-1F19-47CC-BB83-F47C1E845381}">
  <sheetPr>
    <pageSetUpPr fitToPage="1"/>
  </sheetPr>
  <dimension ref="A1:S32"/>
  <sheetViews>
    <sheetView showGridLines="0" view="pageBreakPreview" zoomScale="70" zoomScaleNormal="70" zoomScaleSheetLayoutView="70" workbookViewId="0">
      <selection activeCell="Q4" sqref="Q4"/>
    </sheetView>
  </sheetViews>
  <sheetFormatPr defaultColWidth="9.7109375" defaultRowHeight="21.75" customHeight="1"/>
  <cols>
    <col min="1" max="1" width="8.7109375" style="38" customWidth="1"/>
    <col min="2" max="2" width="9.5703125" style="38" customWidth="1"/>
    <col min="3" max="3" width="8.42578125" style="38" customWidth="1"/>
    <col min="4" max="4" width="8" style="38" customWidth="1"/>
    <col min="5" max="5" width="5.28515625" style="38" customWidth="1"/>
    <col min="6" max="6" width="4.42578125" style="38" customWidth="1"/>
    <col min="7" max="7" width="14.28515625" style="39" bestFit="1" customWidth="1"/>
    <col min="8" max="8" width="1.7109375" style="39" customWidth="1"/>
    <col min="9" max="9" width="16.28515625" style="39" bestFit="1" customWidth="1"/>
    <col min="10" max="10" width="1.7109375" style="39" customWidth="1"/>
    <col min="11" max="11" width="15.7109375" style="40" customWidth="1"/>
    <col min="12" max="12" width="1.7109375" style="39" customWidth="1"/>
    <col min="13" max="13" width="15.7109375" style="40" customWidth="1"/>
    <col min="14" max="14" width="1.7109375" style="41" customWidth="1"/>
    <col min="15" max="15" width="21" style="40" customWidth="1"/>
    <col min="16" max="16" width="1.28515625" style="38" customWidth="1"/>
    <col min="17" max="17" width="21.140625" style="38" customWidth="1"/>
    <col min="18" max="18" width="1.7109375" style="38" customWidth="1"/>
    <col min="19" max="19" width="20.42578125" style="38" customWidth="1"/>
    <col min="20" max="20" width="0.7109375" style="38" customWidth="1"/>
    <col min="21" max="16384" width="9.7109375" style="38"/>
  </cols>
  <sheetData>
    <row r="1" spans="1:19" s="36" customFormat="1" ht="21.7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35"/>
      <c r="M1" s="35"/>
      <c r="N1" s="35"/>
      <c r="O1" s="35"/>
      <c r="S1" s="40" t="s">
        <v>79</v>
      </c>
    </row>
    <row r="2" spans="1:19" s="36" customFormat="1" ht="21.75" customHeight="1">
      <c r="A2" s="108" t="s">
        <v>163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35"/>
      <c r="M2" s="35"/>
      <c r="N2" s="35"/>
      <c r="O2" s="35"/>
    </row>
    <row r="3" spans="1:19" ht="21.75" customHeight="1">
      <c r="A3" s="111" t="s">
        <v>129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37"/>
      <c r="M3" s="35"/>
      <c r="N3" s="35"/>
      <c r="O3" s="35"/>
    </row>
    <row r="4" spans="1:19" ht="21.75" customHeight="1">
      <c r="A4" s="111" t="s">
        <v>186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37"/>
      <c r="M4" s="35"/>
      <c r="N4" s="35"/>
      <c r="O4" s="35"/>
    </row>
    <row r="5" spans="1:19" ht="21.75" customHeight="1">
      <c r="G5" s="38"/>
      <c r="H5" s="38"/>
      <c r="I5" s="38"/>
      <c r="K5" s="39"/>
      <c r="M5" s="39"/>
      <c r="N5" s="39"/>
      <c r="P5" s="39"/>
      <c r="Q5" s="40"/>
      <c r="R5" s="41"/>
      <c r="S5" s="40" t="s">
        <v>69</v>
      </c>
    </row>
    <row r="6" spans="1:19" ht="21.75" customHeight="1">
      <c r="G6" s="113" t="s">
        <v>115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.75" customHeight="1">
      <c r="G7" s="8" t="s">
        <v>50</v>
      </c>
      <c r="H7" s="8"/>
      <c r="I7" s="8"/>
      <c r="J7" s="8"/>
      <c r="K7" s="113" t="s">
        <v>24</v>
      </c>
      <c r="L7" s="113"/>
      <c r="M7" s="113"/>
      <c r="N7" s="1"/>
      <c r="O7" s="1" t="s">
        <v>120</v>
      </c>
      <c r="P7" s="1"/>
      <c r="Q7" s="1" t="s">
        <v>121</v>
      </c>
      <c r="R7" s="7"/>
      <c r="S7" s="1" t="s">
        <v>122</v>
      </c>
    </row>
    <row r="8" spans="1:19" ht="21.75" customHeight="1">
      <c r="G8" s="8" t="s">
        <v>90</v>
      </c>
      <c r="H8" s="8"/>
      <c r="I8" s="8" t="s">
        <v>123</v>
      </c>
      <c r="J8" s="8"/>
      <c r="K8" s="9" t="s">
        <v>62</v>
      </c>
      <c r="L8" s="9"/>
      <c r="M8" s="9"/>
      <c r="N8" s="1"/>
      <c r="O8" s="1" t="s">
        <v>124</v>
      </c>
      <c r="P8" s="1"/>
      <c r="Q8" s="1" t="s">
        <v>125</v>
      </c>
      <c r="R8" s="7"/>
      <c r="S8" s="1" t="s">
        <v>126</v>
      </c>
    </row>
    <row r="9" spans="1:19" ht="21.75" customHeight="1">
      <c r="G9" s="21" t="s">
        <v>51</v>
      </c>
      <c r="H9" s="8"/>
      <c r="I9" s="21" t="s">
        <v>127</v>
      </c>
      <c r="J9" s="8"/>
      <c r="K9" s="21" t="s">
        <v>52</v>
      </c>
      <c r="L9" s="8"/>
      <c r="M9" s="21" t="s">
        <v>53</v>
      </c>
      <c r="N9" s="8"/>
      <c r="O9" s="21" t="s">
        <v>128</v>
      </c>
      <c r="P9" s="8"/>
      <c r="Q9" s="21" t="s">
        <v>209</v>
      </c>
      <c r="R9" s="7"/>
      <c r="S9" s="21" t="s">
        <v>64</v>
      </c>
    </row>
    <row r="10" spans="1:19" ht="21.75" customHeight="1">
      <c r="A10" s="10" t="s">
        <v>153</v>
      </c>
      <c r="G10" s="59">
        <v>620000</v>
      </c>
      <c r="H10" s="38"/>
      <c r="I10" s="59">
        <v>2178409</v>
      </c>
      <c r="J10" s="38"/>
      <c r="K10" s="59">
        <v>62000</v>
      </c>
      <c r="L10" s="59"/>
      <c r="M10" s="59">
        <v>664922</v>
      </c>
      <c r="N10" s="59"/>
      <c r="O10" s="59">
        <f>SUM(G10:M10)</f>
        <v>3525331</v>
      </c>
      <c r="P10" s="59"/>
      <c r="Q10" s="59">
        <v>-80128</v>
      </c>
      <c r="R10" s="59"/>
      <c r="S10" s="59">
        <f>SUM(O10:Q10)</f>
        <v>3445203</v>
      </c>
    </row>
    <row r="11" spans="1:19" ht="21.75" customHeight="1">
      <c r="A11" s="7" t="s">
        <v>81</v>
      </c>
      <c r="G11" s="61">
        <v>0</v>
      </c>
      <c r="H11" s="38"/>
      <c r="I11" s="61">
        <v>0</v>
      </c>
      <c r="J11" s="38"/>
      <c r="K11" s="61">
        <v>0</v>
      </c>
      <c r="L11" s="62"/>
      <c r="M11" s="61">
        <f>SUM(PL!I90)</f>
        <v>259713</v>
      </c>
      <c r="N11" s="62"/>
      <c r="O11" s="59">
        <f>SUM(G11:M11)</f>
        <v>259713</v>
      </c>
      <c r="P11" s="62"/>
      <c r="Q11" s="62">
        <f>SUM(PL!I91)</f>
        <v>-25211</v>
      </c>
      <c r="R11" s="62"/>
      <c r="S11" s="59">
        <f>SUM(O11:Q11)</f>
        <v>234502</v>
      </c>
    </row>
    <row r="12" spans="1:19" ht="21.75" customHeight="1">
      <c r="A12" s="46" t="s">
        <v>70</v>
      </c>
      <c r="E12" s="43"/>
      <c r="F12" s="47"/>
      <c r="G12" s="63">
        <v>0</v>
      </c>
      <c r="H12" s="65"/>
      <c r="I12" s="63">
        <v>0</v>
      </c>
      <c r="J12" s="65"/>
      <c r="K12" s="63">
        <v>0</v>
      </c>
      <c r="L12" s="65"/>
      <c r="M12" s="63">
        <v>0</v>
      </c>
      <c r="N12" s="65"/>
      <c r="O12" s="63">
        <f>SUM(G12:M12)</f>
        <v>0</v>
      </c>
      <c r="P12" s="64"/>
      <c r="Q12" s="72">
        <v>0</v>
      </c>
      <c r="R12" s="64"/>
      <c r="S12" s="63">
        <f>SUM(O12:Q12)</f>
        <v>0</v>
      </c>
    </row>
    <row r="13" spans="1:19" ht="21.75" customHeight="1">
      <c r="A13" s="7" t="s">
        <v>71</v>
      </c>
      <c r="G13" s="61">
        <f>SUM(G11:G12)</f>
        <v>0</v>
      </c>
      <c r="H13" s="38"/>
      <c r="I13" s="61">
        <f>SUM(I11:I12)</f>
        <v>0</v>
      </c>
      <c r="J13" s="38"/>
      <c r="K13" s="61">
        <f>SUM(K11:K12)</f>
        <v>0</v>
      </c>
      <c r="L13" s="61"/>
      <c r="M13" s="61">
        <f>SUM(M11:M12)</f>
        <v>259713</v>
      </c>
      <c r="N13" s="61"/>
      <c r="O13" s="61">
        <f>SUM(O11:O12)</f>
        <v>259713</v>
      </c>
      <c r="P13" s="61"/>
      <c r="Q13" s="61">
        <f>SUM(Q11:Q12)</f>
        <v>-25211</v>
      </c>
      <c r="R13" s="61"/>
      <c r="S13" s="61">
        <f>SUM(S11:S12)</f>
        <v>234502</v>
      </c>
    </row>
    <row r="14" spans="1:19" ht="21.75" customHeight="1">
      <c r="A14" s="7" t="s">
        <v>113</v>
      </c>
      <c r="G14" s="61"/>
      <c r="H14" s="38"/>
      <c r="I14" s="61"/>
      <c r="J14" s="38"/>
      <c r="K14" s="61"/>
      <c r="L14" s="61"/>
      <c r="M14" s="61"/>
      <c r="N14" s="61"/>
      <c r="O14" s="61"/>
      <c r="P14" s="61"/>
      <c r="Q14" s="61"/>
      <c r="R14" s="61"/>
      <c r="S14" s="61"/>
    </row>
    <row r="15" spans="1:19" ht="21.75" customHeight="1">
      <c r="A15" s="7" t="s">
        <v>188</v>
      </c>
      <c r="G15" s="61">
        <v>0</v>
      </c>
      <c r="H15" s="38"/>
      <c r="I15" s="61">
        <v>0</v>
      </c>
      <c r="J15" s="38"/>
      <c r="K15" s="61">
        <v>0</v>
      </c>
      <c r="L15" s="61"/>
      <c r="M15" s="61">
        <v>0</v>
      </c>
      <c r="N15" s="61"/>
      <c r="O15" s="61">
        <f t="shared" ref="O15:O16" si="0">SUM(G15:M15)</f>
        <v>0</v>
      </c>
      <c r="P15" s="61"/>
      <c r="Q15" s="61">
        <v>249</v>
      </c>
      <c r="R15" s="61"/>
      <c r="S15" s="59">
        <f t="shared" ref="S15:S16" si="1">SUM(O15:Q15)</f>
        <v>249</v>
      </c>
    </row>
    <row r="16" spans="1:19" ht="21.75" customHeight="1">
      <c r="A16" s="7" t="s">
        <v>194</v>
      </c>
      <c r="G16" s="61">
        <v>0</v>
      </c>
      <c r="H16" s="38"/>
      <c r="I16" s="61">
        <v>0</v>
      </c>
      <c r="J16" s="38"/>
      <c r="K16" s="61">
        <v>0</v>
      </c>
      <c r="L16" s="61"/>
      <c r="M16" s="61">
        <v>-446400</v>
      </c>
      <c r="N16" s="61"/>
      <c r="O16" s="59">
        <f t="shared" si="0"/>
        <v>-446400</v>
      </c>
      <c r="P16" s="61"/>
      <c r="Q16" s="61">
        <v>0</v>
      </c>
      <c r="R16" s="61"/>
      <c r="S16" s="59">
        <f t="shared" si="1"/>
        <v>-446400</v>
      </c>
    </row>
    <row r="17" spans="1:19" ht="21.75" customHeight="1" thickBot="1">
      <c r="A17" s="10" t="s">
        <v>184</v>
      </c>
      <c r="G17" s="58">
        <f>SUM(G10,G13:G16)</f>
        <v>620000</v>
      </c>
      <c r="H17" s="8"/>
      <c r="I17" s="58">
        <f>SUM(I10,I13:I16)</f>
        <v>2178409</v>
      </c>
      <c r="J17" s="8"/>
      <c r="K17" s="58">
        <f>SUM(K10,K13:K16)</f>
        <v>62000</v>
      </c>
      <c r="L17" s="60"/>
      <c r="M17" s="58">
        <f>SUM(M10,M13:M16)</f>
        <v>478235</v>
      </c>
      <c r="N17" s="60"/>
      <c r="O17" s="58">
        <f>SUM(O10,O13:O16)</f>
        <v>3338644</v>
      </c>
      <c r="P17" s="60"/>
      <c r="Q17" s="58">
        <f>SUM(Q10,Q13:Q16)</f>
        <v>-105090</v>
      </c>
      <c r="R17" s="60"/>
      <c r="S17" s="58">
        <f>SUM(S10,S13:S16)</f>
        <v>3233554</v>
      </c>
    </row>
    <row r="18" spans="1:19" ht="21.75" customHeight="1" thickTop="1">
      <c r="A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7"/>
      <c r="S18" s="7"/>
    </row>
    <row r="19" spans="1:19" ht="21.75" customHeight="1">
      <c r="A19" s="42" t="s">
        <v>161</v>
      </c>
      <c r="E19" s="43"/>
      <c r="G19" s="56">
        <v>620000</v>
      </c>
      <c r="H19" s="56"/>
      <c r="I19" s="56">
        <v>2178409</v>
      </c>
      <c r="J19" s="56"/>
      <c r="K19" s="56">
        <v>62000</v>
      </c>
      <c r="L19" s="56"/>
      <c r="M19" s="56">
        <v>716724</v>
      </c>
      <c r="N19" s="56"/>
      <c r="O19" s="59">
        <f>SUM(G19:M19)</f>
        <v>3577133</v>
      </c>
      <c r="P19" s="56"/>
      <c r="Q19" s="56">
        <v>-128927</v>
      </c>
      <c r="R19" s="56"/>
      <c r="S19" s="59">
        <f>SUM(O19:Q19)</f>
        <v>3448206</v>
      </c>
    </row>
    <row r="20" spans="1:19" ht="21.75" customHeight="1">
      <c r="A20" s="45" t="s">
        <v>81</v>
      </c>
      <c r="E20" s="43"/>
      <c r="G20" s="64">
        <v>0</v>
      </c>
      <c r="H20" s="64"/>
      <c r="I20" s="64">
        <v>0</v>
      </c>
      <c r="J20" s="64"/>
      <c r="K20" s="64">
        <v>0</v>
      </c>
      <c r="L20" s="64"/>
      <c r="M20" s="65">
        <v>190873</v>
      </c>
      <c r="N20" s="64"/>
      <c r="O20" s="65">
        <f>SUM(G20:M20)</f>
        <v>190873</v>
      </c>
      <c r="P20" s="64"/>
      <c r="Q20" s="65">
        <v>-23689</v>
      </c>
      <c r="R20" s="64"/>
      <c r="S20" s="59">
        <f>SUM(O20:Q20)</f>
        <v>167184</v>
      </c>
    </row>
    <row r="21" spans="1:19" ht="21.75" customHeight="1">
      <c r="A21" s="7" t="s">
        <v>70</v>
      </c>
      <c r="E21" s="43"/>
      <c r="G21" s="66">
        <v>0</v>
      </c>
      <c r="H21" s="64"/>
      <c r="I21" s="66">
        <v>0</v>
      </c>
      <c r="J21" s="64"/>
      <c r="K21" s="66">
        <v>0</v>
      </c>
      <c r="L21" s="64"/>
      <c r="M21" s="66">
        <f>SUM(PL!G86)</f>
        <v>0</v>
      </c>
      <c r="N21" s="64"/>
      <c r="O21" s="63">
        <f>SUM(G21:M21)</f>
        <v>0</v>
      </c>
      <c r="P21" s="64"/>
      <c r="Q21" s="66">
        <v>0</v>
      </c>
      <c r="R21" s="64"/>
      <c r="S21" s="63">
        <f>SUM(O21:Q21)</f>
        <v>0</v>
      </c>
    </row>
    <row r="22" spans="1:19" ht="21.75" customHeight="1">
      <c r="A22" s="7" t="s">
        <v>71</v>
      </c>
      <c r="E22" s="43"/>
      <c r="G22" s="64">
        <f>SUM(G20:G21)</f>
        <v>0</v>
      </c>
      <c r="H22" s="64"/>
      <c r="I22" s="64">
        <f>SUM(I20:I21)</f>
        <v>0</v>
      </c>
      <c r="J22" s="64"/>
      <c r="K22" s="64">
        <f>SUM(K20:K21)</f>
        <v>0</v>
      </c>
      <c r="L22" s="64"/>
      <c r="M22" s="64">
        <f>SUM(M20:M21)</f>
        <v>190873</v>
      </c>
      <c r="N22" s="64"/>
      <c r="O22" s="64">
        <f>SUM(O20:O21)</f>
        <v>190873</v>
      </c>
      <c r="P22" s="64"/>
      <c r="Q22" s="65">
        <f>SUM(Q20:Q21)</f>
        <v>-23689</v>
      </c>
      <c r="R22" s="64"/>
      <c r="S22" s="65">
        <f>SUM(S20:S21)</f>
        <v>167184</v>
      </c>
    </row>
    <row r="23" spans="1:19" ht="21.75" customHeight="1">
      <c r="A23" s="7" t="s">
        <v>194</v>
      </c>
      <c r="G23" s="61">
        <v>0</v>
      </c>
      <c r="H23" s="38"/>
      <c r="I23" s="61">
        <v>0</v>
      </c>
      <c r="J23" s="38"/>
      <c r="K23" s="61">
        <v>0</v>
      </c>
      <c r="L23" s="61"/>
      <c r="M23" s="61">
        <v>-520800</v>
      </c>
      <c r="N23" s="61"/>
      <c r="O23" s="59">
        <f>SUM(G23:M23)</f>
        <v>-520800</v>
      </c>
      <c r="P23" s="61"/>
      <c r="Q23" s="61">
        <v>0</v>
      </c>
      <c r="R23" s="61"/>
      <c r="S23" s="59">
        <f t="shared" ref="S23" si="2">SUM(O23:Q23)</f>
        <v>-520800</v>
      </c>
    </row>
    <row r="24" spans="1:19" ht="21.75" customHeight="1" thickBot="1">
      <c r="A24" s="10" t="s">
        <v>185</v>
      </c>
      <c r="G24" s="67">
        <f>SUM(G19,G22:G23)</f>
        <v>620000</v>
      </c>
      <c r="H24" s="64"/>
      <c r="I24" s="67">
        <f>SUM(I19,I22:I23)</f>
        <v>2178409</v>
      </c>
      <c r="J24" s="64"/>
      <c r="K24" s="67">
        <f>SUM(K19,K22:K23)</f>
        <v>62000</v>
      </c>
      <c r="L24" s="64"/>
      <c r="M24" s="67">
        <f>SUM(M19,M22:M23)</f>
        <v>386797</v>
      </c>
      <c r="N24" s="64"/>
      <c r="O24" s="67">
        <f>SUM(O19,O22:O23)</f>
        <v>3247206</v>
      </c>
      <c r="P24" s="64"/>
      <c r="Q24" s="67">
        <f>SUM(Q19,Q22:Q23)</f>
        <v>-152616</v>
      </c>
      <c r="R24" s="65"/>
      <c r="S24" s="67">
        <f>SUM(S19,S22:S23)</f>
        <v>3094590</v>
      </c>
    </row>
    <row r="25" spans="1:19" ht="21.75" customHeight="1" thickTop="1">
      <c r="G25" s="57">
        <f>SUM(G19-BS!I94)</f>
        <v>0</v>
      </c>
      <c r="H25" s="57"/>
      <c r="I25" s="57">
        <f>SUM(I19-BS!I95)</f>
        <v>0</v>
      </c>
      <c r="J25" s="57"/>
      <c r="K25" s="57">
        <f>SUM(K19-BS!I97)</f>
        <v>0</v>
      </c>
      <c r="L25" s="57"/>
      <c r="M25" s="57">
        <f>SUM(M19-BS!I98)</f>
        <v>0</v>
      </c>
      <c r="N25" s="57"/>
      <c r="O25" s="57">
        <f>SUM(O19-BS!I99)</f>
        <v>0</v>
      </c>
      <c r="P25" s="57"/>
      <c r="Q25" s="56">
        <f>SUM(Q19-BS!I100)</f>
        <v>0</v>
      </c>
      <c r="R25" s="57"/>
      <c r="S25" s="56">
        <f>SUM(S19-BS!I101)</f>
        <v>0</v>
      </c>
    </row>
    <row r="26" spans="1:19" ht="21.75" customHeight="1">
      <c r="A26" s="36"/>
      <c r="G26" s="57">
        <f>SUM(G24-BS!G94)</f>
        <v>0</v>
      </c>
      <c r="H26" s="57"/>
      <c r="I26" s="57">
        <f>SUM(I24-BS!G95)</f>
        <v>0</v>
      </c>
      <c r="J26" s="57"/>
      <c r="K26" s="57">
        <f>SUM(K24-BS!G97)</f>
        <v>0</v>
      </c>
      <c r="L26" s="57"/>
      <c r="M26" s="57">
        <f>SUM(M24-BS!G98)</f>
        <v>0</v>
      </c>
      <c r="N26" s="57"/>
      <c r="O26" s="57">
        <f>SUM(O24-BS!G99)</f>
        <v>0</v>
      </c>
      <c r="P26" s="57"/>
      <c r="Q26" s="56">
        <f>SUM(Q24-BS!G100)</f>
        <v>0</v>
      </c>
      <c r="R26" s="57"/>
      <c r="S26" s="56">
        <f>SUM(S24-BS!G101)</f>
        <v>0</v>
      </c>
    </row>
    <row r="27" spans="1:19" ht="21.75" customHeight="1">
      <c r="A27" s="36"/>
      <c r="G27" s="44"/>
      <c r="H27" s="44"/>
      <c r="I27" s="44"/>
      <c r="J27" s="44"/>
      <c r="K27" s="44"/>
      <c r="L27" s="44"/>
      <c r="M27" s="44"/>
      <c r="N27" s="44"/>
      <c r="O27" s="44"/>
    </row>
    <row r="28" spans="1:19" ht="21.75" customHeight="1">
      <c r="A28" s="36" t="s">
        <v>11</v>
      </c>
      <c r="G28" s="44"/>
      <c r="H28" s="44"/>
      <c r="I28" s="44"/>
      <c r="J28" s="44"/>
      <c r="K28" s="44"/>
      <c r="L28" s="44"/>
      <c r="M28" s="44"/>
      <c r="N28" s="44"/>
      <c r="O28" s="44"/>
    </row>
    <row r="29" spans="1:19" ht="21.75" customHeight="1">
      <c r="A29" s="36"/>
      <c r="G29" s="44"/>
      <c r="H29" s="44"/>
      <c r="I29" s="44"/>
      <c r="J29" s="44"/>
      <c r="K29" s="44"/>
      <c r="L29" s="44"/>
      <c r="M29" s="44"/>
      <c r="N29" s="44"/>
      <c r="O29" s="44"/>
    </row>
    <row r="30" spans="1:19" ht="21.75" customHeight="1">
      <c r="G30" s="44"/>
      <c r="H30" s="48"/>
      <c r="I30" s="44"/>
      <c r="J30" s="48"/>
      <c r="K30" s="49"/>
      <c r="L30" s="48"/>
      <c r="M30" s="49"/>
      <c r="N30" s="48"/>
      <c r="O30" s="49"/>
    </row>
    <row r="31" spans="1:19" s="2" customFormat="1" ht="21.75" customHeight="1">
      <c r="A31" s="19"/>
      <c r="B31" s="19"/>
      <c r="C31" s="19"/>
      <c r="D31" s="19"/>
      <c r="E31" s="19"/>
      <c r="F31" s="20"/>
      <c r="G31" s="20" t="s">
        <v>82</v>
      </c>
      <c r="I31" s="44"/>
      <c r="J31" s="48"/>
      <c r="K31" s="49"/>
      <c r="L31" s="48"/>
      <c r="M31" s="44"/>
      <c r="N31" s="48"/>
      <c r="O31" s="49"/>
      <c r="Q31" s="20" t="s">
        <v>82</v>
      </c>
    </row>
    <row r="32" spans="1:19" s="2" customFormat="1" ht="21.75" customHeight="1">
      <c r="A32" s="107" t="s">
        <v>83</v>
      </c>
      <c r="B32" s="107"/>
      <c r="C32" s="107"/>
      <c r="D32" s="107"/>
      <c r="E32" s="107"/>
      <c r="H32" s="112"/>
      <c r="I32" s="112"/>
      <c r="J32" s="112"/>
      <c r="K32" s="112"/>
      <c r="M32" s="107" t="s">
        <v>84</v>
      </c>
      <c r="N32" s="107"/>
      <c r="O32" s="107"/>
    </row>
  </sheetData>
  <mergeCells count="9">
    <mergeCell ref="A1:K1"/>
    <mergeCell ref="A4:K4"/>
    <mergeCell ref="A32:E32"/>
    <mergeCell ref="H32:K32"/>
    <mergeCell ref="M32:O32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9"/>
  <sheetViews>
    <sheetView showGridLines="0" view="pageBreakPreview" zoomScale="70" zoomScaleNormal="85" zoomScaleSheetLayoutView="70" workbookViewId="0">
      <selection activeCell="M21" sqref="M21"/>
    </sheetView>
  </sheetViews>
  <sheetFormatPr defaultColWidth="9.7109375" defaultRowHeight="21.75" customHeight="1"/>
  <cols>
    <col min="1" max="1" width="8.7109375" style="7" customWidth="1"/>
    <col min="2" max="2" width="7.7109375" style="7" customWidth="1"/>
    <col min="3" max="3" width="8.42578125" style="7" customWidth="1"/>
    <col min="4" max="4" width="6" style="7" customWidth="1"/>
    <col min="5" max="5" width="5.7109375" style="7" customWidth="1"/>
    <col min="6" max="6" width="14.140625" style="7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4" customWidth="1"/>
    <col min="12" max="12" width="1.7109375" style="8" customWidth="1"/>
    <col min="13" max="13" width="15.7109375" style="4" customWidth="1"/>
    <col min="14" max="14" width="1.7109375" style="1" customWidth="1"/>
    <col min="15" max="15" width="15.7109375" style="4" customWidth="1"/>
    <col min="16" max="16" width="2.28515625" style="7" customWidth="1"/>
    <col min="17" max="16384" width="9.7109375" style="7"/>
  </cols>
  <sheetData>
    <row r="1" spans="1:25" s="2" customFormat="1" ht="21.75" customHeight="1">
      <c r="L1" s="22"/>
      <c r="M1" s="22"/>
      <c r="N1" s="22"/>
      <c r="O1" s="4" t="s">
        <v>79</v>
      </c>
    </row>
    <row r="2" spans="1:25" s="2" customFormat="1" ht="21.75" customHeight="1">
      <c r="A2" s="108" t="s">
        <v>163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22"/>
      <c r="M2" s="22"/>
      <c r="N2" s="22"/>
      <c r="O2" s="22"/>
    </row>
    <row r="3" spans="1:25" ht="21.75" customHeight="1">
      <c r="A3" s="111" t="s">
        <v>66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6"/>
      <c r="M3" s="22"/>
      <c r="N3" s="22"/>
      <c r="O3" s="22"/>
    </row>
    <row r="4" spans="1:25" ht="21.75" customHeight="1">
      <c r="A4" s="111" t="s">
        <v>186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6"/>
      <c r="M4" s="22"/>
      <c r="N4" s="22"/>
      <c r="O4" s="22"/>
    </row>
    <row r="5" spans="1:25" ht="21.75" customHeight="1">
      <c r="F5" s="8"/>
      <c r="O5" s="4" t="s">
        <v>69</v>
      </c>
    </row>
    <row r="6" spans="1:25" ht="21.75" customHeight="1">
      <c r="F6" s="8"/>
      <c r="G6" s="113" t="s">
        <v>76</v>
      </c>
      <c r="H6" s="113"/>
      <c r="I6" s="113"/>
      <c r="J6" s="113"/>
      <c r="K6" s="113"/>
      <c r="L6" s="113"/>
      <c r="M6" s="113"/>
      <c r="N6" s="113"/>
      <c r="O6" s="113"/>
    </row>
    <row r="7" spans="1:25" ht="21.75" customHeight="1">
      <c r="F7" s="8"/>
      <c r="G7" s="8" t="s">
        <v>50</v>
      </c>
      <c r="K7" s="113" t="s">
        <v>24</v>
      </c>
      <c r="L7" s="113"/>
      <c r="M7" s="113"/>
      <c r="O7" s="1"/>
    </row>
    <row r="8" spans="1:25" ht="21.75" customHeight="1">
      <c r="F8" s="8"/>
      <c r="G8" s="8" t="s">
        <v>90</v>
      </c>
      <c r="K8" s="9" t="s">
        <v>62</v>
      </c>
      <c r="L8" s="9"/>
      <c r="M8" s="9"/>
      <c r="O8" s="1" t="s">
        <v>63</v>
      </c>
    </row>
    <row r="9" spans="1:25" ht="21.75" customHeight="1">
      <c r="D9" s="8"/>
      <c r="F9" s="8"/>
      <c r="G9" s="21" t="s">
        <v>51</v>
      </c>
      <c r="I9" s="21" t="s">
        <v>85</v>
      </c>
      <c r="K9" s="21" t="s">
        <v>52</v>
      </c>
      <c r="M9" s="21" t="s">
        <v>53</v>
      </c>
      <c r="N9" s="8"/>
      <c r="O9" s="21" t="s">
        <v>64</v>
      </c>
    </row>
    <row r="10" spans="1:25" ht="21.75" customHeight="1">
      <c r="A10" s="10" t="s">
        <v>153</v>
      </c>
      <c r="E10" s="11"/>
      <c r="G10" s="56">
        <v>620000</v>
      </c>
      <c r="H10" s="56"/>
      <c r="I10" s="56">
        <v>2178409</v>
      </c>
      <c r="J10" s="56"/>
      <c r="K10" s="56">
        <v>62000</v>
      </c>
      <c r="L10" s="56"/>
      <c r="M10" s="56">
        <v>796823</v>
      </c>
      <c r="N10" s="56">
        <v>0</v>
      </c>
      <c r="O10" s="56">
        <f>SUM(G10:M10)</f>
        <v>3657232</v>
      </c>
      <c r="P10" s="5"/>
    </row>
    <row r="11" spans="1:25" ht="21.75" customHeight="1">
      <c r="A11" s="7" t="s">
        <v>81</v>
      </c>
      <c r="E11" s="11"/>
      <c r="G11" s="65">
        <v>0</v>
      </c>
      <c r="H11" s="65"/>
      <c r="I11" s="65">
        <v>0</v>
      </c>
      <c r="J11" s="65"/>
      <c r="K11" s="65">
        <v>0</v>
      </c>
      <c r="L11" s="65"/>
      <c r="M11" s="65">
        <f>SUM(PL!M83)</f>
        <v>236394</v>
      </c>
      <c r="N11" s="65"/>
      <c r="O11" s="65">
        <f>SUM(G11:M11)</f>
        <v>236394</v>
      </c>
      <c r="P11" s="5"/>
    </row>
    <row r="12" spans="1:25" ht="21.75" customHeight="1">
      <c r="A12" s="7" t="s">
        <v>70</v>
      </c>
      <c r="E12" s="11"/>
      <c r="G12" s="63">
        <v>0</v>
      </c>
      <c r="H12" s="61"/>
      <c r="I12" s="63">
        <v>0</v>
      </c>
      <c r="J12" s="61"/>
      <c r="K12" s="63">
        <v>0</v>
      </c>
      <c r="L12" s="61">
        <v>0</v>
      </c>
      <c r="M12" s="63">
        <f>SUM(PL!M86)</f>
        <v>0</v>
      </c>
      <c r="N12" s="61">
        <v>0</v>
      </c>
      <c r="O12" s="63">
        <f>SUM(G12:N12)</f>
        <v>0</v>
      </c>
    </row>
    <row r="13" spans="1:25" ht="21.75" customHeight="1">
      <c r="A13" s="7" t="s">
        <v>71</v>
      </c>
      <c r="E13" s="11"/>
      <c r="G13" s="61">
        <f>SUM(G11:G12)</f>
        <v>0</v>
      </c>
      <c r="H13" s="61"/>
      <c r="I13" s="61">
        <f>SUM(I11:I12)</f>
        <v>0</v>
      </c>
      <c r="J13" s="61"/>
      <c r="K13" s="61">
        <f>SUM(K11:K12)</f>
        <v>0</v>
      </c>
      <c r="L13" s="61"/>
      <c r="M13" s="61">
        <f>SUM(M11:M12)</f>
        <v>236394</v>
      </c>
      <c r="N13" s="61"/>
      <c r="O13" s="61">
        <f>SUM(O11:O12)</f>
        <v>236394</v>
      </c>
      <c r="R13" s="12"/>
      <c r="S13" s="12"/>
      <c r="T13" s="12"/>
      <c r="U13" s="12"/>
      <c r="V13" s="12"/>
      <c r="W13" s="12"/>
      <c r="X13" s="12"/>
      <c r="Y13" s="12"/>
    </row>
    <row r="14" spans="1:25" ht="21.75" customHeight="1">
      <c r="A14" s="7" t="s">
        <v>195</v>
      </c>
      <c r="E14" s="11"/>
      <c r="G14" s="61">
        <v>0</v>
      </c>
      <c r="H14" s="61"/>
      <c r="I14" s="61">
        <v>0</v>
      </c>
      <c r="J14" s="61"/>
      <c r="K14" s="61">
        <v>0</v>
      </c>
      <c r="L14" s="61"/>
      <c r="M14" s="61">
        <v>-446400</v>
      </c>
      <c r="N14" s="61"/>
      <c r="O14" s="65">
        <f>SUM(G14:M14)</f>
        <v>-446400</v>
      </c>
      <c r="R14" s="12"/>
      <c r="S14" s="12"/>
      <c r="T14" s="12"/>
      <c r="U14" s="12"/>
      <c r="V14" s="12"/>
      <c r="W14" s="12"/>
      <c r="X14" s="12"/>
      <c r="Y14" s="12"/>
    </row>
    <row r="15" spans="1:25" ht="21.75" customHeight="1" thickBot="1">
      <c r="A15" s="10" t="s">
        <v>184</v>
      </c>
      <c r="E15" s="11"/>
      <c r="G15" s="67">
        <f>SUM(G10,G13:G14)</f>
        <v>620000</v>
      </c>
      <c r="H15" s="61"/>
      <c r="I15" s="67">
        <f>SUM(I10,I13:I14)</f>
        <v>2178409</v>
      </c>
      <c r="J15" s="61"/>
      <c r="K15" s="67">
        <f>SUM(K10,K13:K14)</f>
        <v>62000</v>
      </c>
      <c r="L15" s="61"/>
      <c r="M15" s="67">
        <f>SUM(M10,M13:M14)</f>
        <v>586817</v>
      </c>
      <c r="N15" s="61"/>
      <c r="O15" s="67">
        <f>SUM(O10,O13:O14)</f>
        <v>3447226</v>
      </c>
    </row>
    <row r="16" spans="1:25" ht="21.75" customHeight="1" thickTop="1">
      <c r="G16" s="61"/>
      <c r="H16" s="61"/>
      <c r="I16" s="61"/>
      <c r="J16" s="61"/>
      <c r="K16" s="61"/>
      <c r="L16" s="61"/>
      <c r="M16" s="61"/>
      <c r="N16" s="61"/>
      <c r="O16" s="61"/>
    </row>
    <row r="17" spans="1:25" ht="21.75" customHeight="1">
      <c r="A17" s="10" t="s">
        <v>161</v>
      </c>
      <c r="E17" s="11"/>
      <c r="G17" s="61">
        <f>SUM(G15)</f>
        <v>620000</v>
      </c>
      <c r="H17" s="61"/>
      <c r="I17" s="61">
        <f>SUM(I15)</f>
        <v>2178409</v>
      </c>
      <c r="J17" s="61"/>
      <c r="K17" s="61">
        <f>SUM(K15)</f>
        <v>62000</v>
      </c>
      <c r="L17" s="61"/>
      <c r="M17" s="65">
        <v>915125</v>
      </c>
      <c r="N17" s="61">
        <v>0</v>
      </c>
      <c r="O17" s="61">
        <f>SUM(G17:M17)</f>
        <v>3775534</v>
      </c>
      <c r="P17" s="5"/>
    </row>
    <row r="18" spans="1:25" ht="21.75" customHeight="1">
      <c r="A18" s="7" t="s">
        <v>81</v>
      </c>
      <c r="E18" s="11"/>
      <c r="G18" s="61">
        <v>0</v>
      </c>
      <c r="H18" s="61"/>
      <c r="I18" s="61">
        <v>0</v>
      </c>
      <c r="J18" s="61"/>
      <c r="K18" s="61">
        <v>0</v>
      </c>
      <c r="L18" s="61"/>
      <c r="M18" s="61">
        <v>219997</v>
      </c>
      <c r="N18" s="61"/>
      <c r="O18" s="61">
        <f>SUM(G18:M18)</f>
        <v>219997</v>
      </c>
      <c r="P18" s="5"/>
    </row>
    <row r="19" spans="1:25" ht="21.75" customHeight="1">
      <c r="A19" s="7" t="s">
        <v>70</v>
      </c>
      <c r="E19" s="11"/>
      <c r="G19" s="68">
        <v>0</v>
      </c>
      <c r="H19" s="62"/>
      <c r="I19" s="68">
        <v>0</v>
      </c>
      <c r="J19" s="61"/>
      <c r="K19" s="68">
        <v>0</v>
      </c>
      <c r="L19" s="61"/>
      <c r="M19" s="63">
        <f>SUM(PL!K86)</f>
        <v>0</v>
      </c>
      <c r="N19" s="61"/>
      <c r="O19" s="63">
        <f t="shared" ref="O19" si="0">SUM(G19:M19)</f>
        <v>0</v>
      </c>
    </row>
    <row r="20" spans="1:25" ht="21.75" customHeight="1">
      <c r="A20" s="7" t="s">
        <v>71</v>
      </c>
      <c r="E20" s="11"/>
      <c r="G20" s="61">
        <f>SUM(G18:G19)</f>
        <v>0</v>
      </c>
      <c r="H20" s="61"/>
      <c r="I20" s="61">
        <f>SUM(I18:I19)</f>
        <v>0</v>
      </c>
      <c r="J20" s="61"/>
      <c r="K20" s="61">
        <f>SUM(K18:K19)</f>
        <v>0</v>
      </c>
      <c r="L20" s="61"/>
      <c r="M20" s="61">
        <f>SUM(M18:M19)</f>
        <v>219997</v>
      </c>
      <c r="N20" s="61"/>
      <c r="O20" s="61">
        <f>SUM(O18:O19)</f>
        <v>219997</v>
      </c>
      <c r="R20" s="12"/>
      <c r="S20" s="12"/>
      <c r="T20" s="12"/>
      <c r="U20" s="12"/>
      <c r="V20" s="12"/>
      <c r="W20" s="12"/>
      <c r="X20" s="12"/>
      <c r="Y20" s="12"/>
    </row>
    <row r="21" spans="1:25" ht="21.75" customHeight="1">
      <c r="A21" s="7" t="s">
        <v>195</v>
      </c>
      <c r="E21" s="11"/>
      <c r="G21" s="61">
        <v>0</v>
      </c>
      <c r="H21" s="61"/>
      <c r="I21" s="61">
        <v>0</v>
      </c>
      <c r="J21" s="61"/>
      <c r="K21" s="61">
        <v>0</v>
      </c>
      <c r="L21" s="61"/>
      <c r="M21" s="61">
        <v>-520800</v>
      </c>
      <c r="N21" s="61"/>
      <c r="O21" s="65">
        <f>SUM(G21:M21)</f>
        <v>-520800</v>
      </c>
      <c r="R21" s="12"/>
      <c r="S21" s="12"/>
      <c r="T21" s="12"/>
      <c r="U21" s="12"/>
      <c r="V21" s="12"/>
      <c r="W21" s="12"/>
      <c r="X21" s="12"/>
      <c r="Y21" s="12"/>
    </row>
    <row r="22" spans="1:25" ht="21.75" customHeight="1" thickBot="1">
      <c r="A22" s="10" t="s">
        <v>185</v>
      </c>
      <c r="E22" s="11"/>
      <c r="G22" s="67">
        <f>SUM(G17,G20:G21)</f>
        <v>620000</v>
      </c>
      <c r="H22" s="61"/>
      <c r="I22" s="67">
        <f>SUM(I17,I20:I21)</f>
        <v>2178409</v>
      </c>
      <c r="J22" s="61"/>
      <c r="K22" s="67">
        <f>SUM(K17,K20:K21)</f>
        <v>62000</v>
      </c>
      <c r="L22" s="61"/>
      <c r="M22" s="67">
        <f>SUM(M17,M20:M21)</f>
        <v>614322</v>
      </c>
      <c r="N22" s="61"/>
      <c r="O22" s="67">
        <f>SUM(O17,O20:O21)</f>
        <v>3474731</v>
      </c>
    </row>
    <row r="23" spans="1:25" ht="21.75" customHeight="1" thickTop="1">
      <c r="G23" s="5">
        <f>SUM(G17-BS!M94)</f>
        <v>0</v>
      </c>
      <c r="H23" s="7"/>
      <c r="I23" s="5">
        <f>SUM(I17-BS!M95)</f>
        <v>0</v>
      </c>
      <c r="J23" s="7"/>
      <c r="K23" s="5">
        <f>SUM(K17-BS!M97)</f>
        <v>0</v>
      </c>
      <c r="L23" s="7"/>
      <c r="M23" s="5">
        <f>SUM(M17-BS!M98)</f>
        <v>0</v>
      </c>
      <c r="N23" s="7"/>
      <c r="O23" s="5">
        <f>SUM(O17-BS!M101)</f>
        <v>0</v>
      </c>
    </row>
    <row r="24" spans="1:25" ht="21.75" customHeight="1">
      <c r="G24" s="5">
        <f>SUM(G22-BS!K94)</f>
        <v>0</v>
      </c>
      <c r="H24" s="7"/>
      <c r="I24" s="5">
        <f>SUM(I22-BS!K95)</f>
        <v>0</v>
      </c>
      <c r="J24" s="7"/>
      <c r="K24" s="5">
        <f>SUM(K22-BS!K97)</f>
        <v>0</v>
      </c>
      <c r="L24" s="7"/>
      <c r="M24" s="5">
        <f>SUM(M22-BS!K98)</f>
        <v>0</v>
      </c>
      <c r="N24" s="7"/>
      <c r="O24" s="5">
        <f>SUM(O22-BS!K101)</f>
        <v>0</v>
      </c>
    </row>
    <row r="25" spans="1:25" ht="21.75" customHeight="1">
      <c r="A25" s="2" t="s">
        <v>11</v>
      </c>
    </row>
    <row r="28" spans="1:25" s="2" customFormat="1" ht="21.75" customHeight="1">
      <c r="A28" s="19"/>
      <c r="B28" s="19"/>
      <c r="C28" s="19"/>
      <c r="D28" s="19"/>
      <c r="E28" s="19"/>
      <c r="F28" s="20" t="s">
        <v>82</v>
      </c>
      <c r="K28" s="19"/>
      <c r="L28" s="19"/>
      <c r="M28" s="19"/>
      <c r="N28" s="19"/>
      <c r="O28" s="20" t="s">
        <v>82</v>
      </c>
      <c r="P28" s="20"/>
      <c r="R28" s="1"/>
    </row>
    <row r="29" spans="1:25" s="2" customFormat="1" ht="21.75" customHeight="1">
      <c r="A29" s="107" t="s">
        <v>83</v>
      </c>
      <c r="B29" s="107"/>
      <c r="C29" s="107"/>
      <c r="D29" s="107"/>
      <c r="E29" s="107"/>
      <c r="K29" s="107" t="s">
        <v>84</v>
      </c>
      <c r="L29" s="107"/>
      <c r="M29" s="107"/>
      <c r="N29" s="107"/>
      <c r="O29" s="1"/>
      <c r="R29" s="1"/>
    </row>
  </sheetData>
  <mergeCells count="7">
    <mergeCell ref="A29:E29"/>
    <mergeCell ref="K29:N29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4"/>
  <sheetViews>
    <sheetView showGridLines="0" tabSelected="1" view="pageBreakPreview" topLeftCell="A62" zoomScale="80" zoomScaleNormal="100" zoomScaleSheetLayoutView="80" workbookViewId="0">
      <selection activeCell="A88" sqref="A88"/>
    </sheetView>
  </sheetViews>
  <sheetFormatPr defaultColWidth="10.7109375" defaultRowHeight="21" customHeight="1"/>
  <cols>
    <col min="1" max="1" width="12.7109375" style="2" customWidth="1"/>
    <col min="2" max="2" width="12.5703125" style="2" customWidth="1"/>
    <col min="3" max="3" width="10.7109375" style="2" customWidth="1"/>
    <col min="4" max="4" width="8.42578125" style="2" customWidth="1"/>
    <col min="5" max="5" width="10.1406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1" hidden="1" customWidth="1"/>
    <col min="22" max="22" width="2" style="2" hidden="1" customWidth="1"/>
    <col min="23" max="23" width="13.7109375" style="3" hidden="1" customWidth="1"/>
    <col min="24" max="24" width="13.7109375" style="83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80" customFormat="1" ht="21" customHeight="1">
      <c r="M1" s="4" t="s">
        <v>79</v>
      </c>
      <c r="Q1" s="81"/>
      <c r="S1" s="13"/>
      <c r="T1" s="82"/>
      <c r="U1" s="13"/>
    </row>
    <row r="2" spans="1:25" ht="21" customHeight="1">
      <c r="A2" s="108" t="s">
        <v>163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0"/>
      <c r="M2" s="80"/>
      <c r="N2" s="80"/>
      <c r="O2" s="80"/>
      <c r="P2" s="80"/>
      <c r="Q2" s="1"/>
      <c r="S2" s="3"/>
      <c r="T2" s="83"/>
      <c r="U2" s="3"/>
      <c r="W2" s="2"/>
      <c r="X2" s="2"/>
      <c r="Y2" s="2"/>
    </row>
    <row r="3" spans="1:25" ht="21" customHeight="1">
      <c r="A3" s="80" t="s">
        <v>36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1"/>
      <c r="S3" s="3"/>
      <c r="T3" s="83"/>
      <c r="U3" s="3"/>
      <c r="W3" s="2"/>
      <c r="X3" s="2"/>
      <c r="Y3" s="2"/>
    </row>
    <row r="4" spans="1:25" ht="21" customHeight="1">
      <c r="A4" s="80" t="s">
        <v>186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1"/>
      <c r="S4" s="3"/>
      <c r="T4" s="83"/>
      <c r="U4" s="3"/>
      <c r="W4" s="2"/>
      <c r="X4" s="2"/>
      <c r="Y4" s="2"/>
    </row>
    <row r="5" spans="1:25" ht="21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4" t="s">
        <v>69</v>
      </c>
      <c r="N5" s="80"/>
      <c r="O5" s="80"/>
      <c r="P5" s="80"/>
      <c r="Q5" s="1"/>
      <c r="S5" s="3"/>
      <c r="T5" s="83"/>
      <c r="U5" s="3"/>
      <c r="W5" s="2"/>
      <c r="X5" s="2"/>
      <c r="Y5" s="2"/>
    </row>
    <row r="6" spans="1:25" ht="21" customHeight="1">
      <c r="A6" s="22"/>
      <c r="B6" s="22"/>
      <c r="C6" s="22"/>
      <c r="D6" s="22"/>
      <c r="G6" s="110" t="s">
        <v>115</v>
      </c>
      <c r="H6" s="110"/>
      <c r="I6" s="110"/>
      <c r="K6" s="110" t="s">
        <v>76</v>
      </c>
      <c r="L6" s="110"/>
      <c r="M6" s="110"/>
      <c r="N6" s="22"/>
      <c r="O6" s="22"/>
      <c r="P6" s="22"/>
      <c r="Q6" s="1"/>
      <c r="S6" s="3"/>
      <c r="T6" s="83"/>
      <c r="U6" s="3"/>
      <c r="W6" s="2"/>
      <c r="X6" s="2"/>
      <c r="Y6" s="2"/>
    </row>
    <row r="7" spans="1:25" ht="21" customHeight="1">
      <c r="E7" s="84"/>
      <c r="F7" s="84"/>
      <c r="G7" s="85" t="s">
        <v>162</v>
      </c>
      <c r="H7" s="86"/>
      <c r="I7" s="85" t="s">
        <v>154</v>
      </c>
      <c r="J7" s="84"/>
      <c r="K7" s="85" t="s">
        <v>162</v>
      </c>
      <c r="L7" s="86"/>
      <c r="M7" s="85" t="s">
        <v>154</v>
      </c>
      <c r="N7" s="86"/>
      <c r="U7" s="2"/>
      <c r="W7" s="2"/>
      <c r="X7" s="2"/>
      <c r="Y7" s="2"/>
    </row>
    <row r="8" spans="1:25" ht="21" customHeight="1">
      <c r="A8" s="80" t="s">
        <v>37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01"/>
      <c r="U8" s="2"/>
      <c r="W8" s="2"/>
      <c r="X8" s="2"/>
      <c r="Y8" s="2"/>
    </row>
    <row r="9" spans="1:25" ht="21" customHeight="1">
      <c r="A9" s="2" t="s">
        <v>103</v>
      </c>
      <c r="B9" s="100"/>
      <c r="C9" s="100"/>
      <c r="D9" s="100"/>
      <c r="E9" s="100"/>
      <c r="F9" s="100"/>
      <c r="G9" s="94">
        <f>SUM(PL!G81)</f>
        <v>222283</v>
      </c>
      <c r="H9" s="100"/>
      <c r="I9" s="94">
        <f>SUM(PL!I81)</f>
        <v>292347</v>
      </c>
      <c r="J9" s="100"/>
      <c r="K9" s="94">
        <f>SUM(PL!K81)</f>
        <v>275096</v>
      </c>
      <c r="L9" s="100"/>
      <c r="M9" s="94">
        <f>SUM(PL!M81)</f>
        <v>294239</v>
      </c>
      <c r="N9" s="94"/>
      <c r="U9" s="2"/>
      <c r="W9" s="2"/>
      <c r="X9" s="2"/>
      <c r="Y9" s="2"/>
    </row>
    <row r="10" spans="1:25" ht="21" customHeight="1">
      <c r="A10" s="2" t="s">
        <v>61</v>
      </c>
      <c r="B10" s="100"/>
      <c r="C10" s="100"/>
      <c r="D10" s="100"/>
      <c r="E10" s="100"/>
      <c r="F10" s="100"/>
      <c r="G10" s="94"/>
      <c r="H10" s="100"/>
      <c r="I10" s="94"/>
      <c r="J10" s="94"/>
      <c r="K10" s="94"/>
      <c r="L10" s="94"/>
      <c r="M10" s="94"/>
      <c r="N10" s="94"/>
      <c r="U10" s="2"/>
      <c r="W10" s="2"/>
      <c r="X10" s="2"/>
      <c r="Y10" s="2"/>
    </row>
    <row r="11" spans="1:25" ht="21" customHeight="1">
      <c r="A11" s="2" t="s">
        <v>38</v>
      </c>
      <c r="B11" s="100"/>
      <c r="C11" s="100"/>
      <c r="D11" s="100"/>
      <c r="E11" s="100"/>
      <c r="F11" s="100"/>
      <c r="G11" s="94"/>
      <c r="I11" s="94"/>
      <c r="J11" s="94"/>
      <c r="K11" s="94"/>
      <c r="L11" s="94"/>
      <c r="M11" s="94"/>
      <c r="N11" s="94"/>
      <c r="U11" s="2"/>
      <c r="W11" s="2"/>
      <c r="X11" s="2"/>
      <c r="Y11" s="2"/>
    </row>
    <row r="12" spans="1:25" ht="21" customHeight="1">
      <c r="A12" s="2" t="s">
        <v>170</v>
      </c>
      <c r="B12" s="100"/>
      <c r="C12" s="100"/>
      <c r="D12" s="100"/>
      <c r="E12" s="100"/>
      <c r="F12" s="100"/>
      <c r="G12" s="94">
        <v>18718</v>
      </c>
      <c r="I12" s="94">
        <v>2111</v>
      </c>
      <c r="K12" s="94">
        <v>0</v>
      </c>
      <c r="L12" s="94">
        <v>0</v>
      </c>
      <c r="M12" s="94">
        <v>0</v>
      </c>
      <c r="N12" s="94"/>
      <c r="U12" s="2"/>
      <c r="W12" s="2"/>
      <c r="X12" s="2"/>
      <c r="Y12" s="2"/>
    </row>
    <row r="13" spans="1:25" ht="21" customHeight="1">
      <c r="A13" s="2" t="s">
        <v>171</v>
      </c>
      <c r="B13" s="100"/>
      <c r="C13" s="100"/>
      <c r="E13" s="100"/>
      <c r="F13" s="100"/>
      <c r="G13" s="94">
        <v>-13408</v>
      </c>
      <c r="H13" s="100"/>
      <c r="I13" s="94">
        <v>-51669</v>
      </c>
      <c r="J13" s="100"/>
      <c r="K13" s="94">
        <v>0</v>
      </c>
      <c r="L13" s="94">
        <v>0</v>
      </c>
      <c r="M13" s="94">
        <v>0</v>
      </c>
      <c r="N13" s="94"/>
      <c r="U13" s="2"/>
      <c r="W13" s="2"/>
      <c r="X13" s="2"/>
      <c r="Y13" s="2"/>
    </row>
    <row r="14" spans="1:25" ht="21" customHeight="1">
      <c r="A14" s="2" t="s">
        <v>172</v>
      </c>
      <c r="B14" s="100"/>
      <c r="C14" s="100"/>
      <c r="D14" s="100"/>
      <c r="E14" s="100"/>
      <c r="F14" s="100"/>
      <c r="G14" s="94">
        <v>-842</v>
      </c>
      <c r="H14" s="100"/>
      <c r="I14" s="94">
        <v>0</v>
      </c>
      <c r="J14" s="100"/>
      <c r="K14" s="94">
        <v>0</v>
      </c>
      <c r="L14" s="94">
        <v>0</v>
      </c>
      <c r="M14" s="94">
        <v>0</v>
      </c>
      <c r="N14" s="94"/>
      <c r="U14" s="2"/>
      <c r="W14" s="2"/>
      <c r="X14" s="2"/>
      <c r="Y14" s="2"/>
    </row>
    <row r="15" spans="1:25" ht="21" customHeight="1">
      <c r="A15" s="2" t="s">
        <v>151</v>
      </c>
      <c r="B15" s="100"/>
      <c r="C15" s="100"/>
      <c r="D15" s="100"/>
      <c r="E15" s="100"/>
      <c r="F15" s="100"/>
      <c r="G15" s="94">
        <v>5558</v>
      </c>
      <c r="H15" s="100"/>
      <c r="I15" s="94">
        <v>4794</v>
      </c>
      <c r="J15" s="100"/>
      <c r="K15" s="94">
        <v>5558</v>
      </c>
      <c r="L15" s="100"/>
      <c r="M15" s="94">
        <v>4794</v>
      </c>
      <c r="N15" s="94"/>
      <c r="U15" s="2"/>
      <c r="W15" s="2"/>
      <c r="X15" s="2"/>
      <c r="Y15" s="2"/>
    </row>
    <row r="16" spans="1:25" ht="21" customHeight="1">
      <c r="A16" s="2" t="s">
        <v>39</v>
      </c>
      <c r="B16" s="100"/>
      <c r="C16" s="100"/>
      <c r="D16" s="100"/>
      <c r="E16" s="100"/>
      <c r="F16" s="100"/>
      <c r="G16" s="94">
        <v>280841</v>
      </c>
      <c r="H16" s="100"/>
      <c r="I16" s="94">
        <v>249027</v>
      </c>
      <c r="J16" s="100"/>
      <c r="K16" s="94">
        <v>271578</v>
      </c>
      <c r="L16" s="100"/>
      <c r="M16" s="94">
        <v>239670</v>
      </c>
      <c r="N16" s="94"/>
      <c r="U16" s="2"/>
      <c r="W16" s="2"/>
      <c r="X16" s="2"/>
      <c r="Y16" s="2"/>
    </row>
    <row r="17" spans="1:25" ht="21" customHeight="1">
      <c r="A17" s="2" t="s">
        <v>177</v>
      </c>
      <c r="B17" s="100"/>
      <c r="C17" s="100"/>
      <c r="D17" s="100"/>
      <c r="E17" s="100"/>
      <c r="F17" s="100"/>
      <c r="G17" s="94">
        <v>-569</v>
      </c>
      <c r="I17" s="94">
        <v>-459</v>
      </c>
      <c r="K17" s="94">
        <v>-569</v>
      </c>
      <c r="M17" s="94">
        <v>-459</v>
      </c>
      <c r="N17" s="94"/>
      <c r="U17" s="2"/>
      <c r="W17" s="2"/>
      <c r="X17" s="2"/>
      <c r="Y17" s="2"/>
    </row>
    <row r="18" spans="1:25" ht="21" customHeight="1">
      <c r="A18" s="2" t="s">
        <v>108</v>
      </c>
      <c r="B18" s="102"/>
      <c r="C18" s="102"/>
      <c r="D18" s="102"/>
      <c r="E18" s="102"/>
      <c r="F18" s="102"/>
      <c r="G18" s="94">
        <v>1306</v>
      </c>
      <c r="H18" s="102"/>
      <c r="I18" s="94">
        <v>1301</v>
      </c>
      <c r="J18" s="102"/>
      <c r="K18" s="94">
        <v>1270</v>
      </c>
      <c r="L18" s="102"/>
      <c r="M18" s="94">
        <v>1266</v>
      </c>
      <c r="N18" s="94"/>
      <c r="U18" s="2"/>
      <c r="W18" s="2"/>
      <c r="X18" s="2"/>
      <c r="Y18" s="2"/>
    </row>
    <row r="19" spans="1:25" ht="21" customHeight="1">
      <c r="A19" s="20" t="s">
        <v>132</v>
      </c>
      <c r="B19" s="102"/>
      <c r="C19" s="102"/>
      <c r="D19" s="102"/>
      <c r="E19" s="102"/>
      <c r="F19" s="102"/>
      <c r="G19" s="94">
        <v>-11408</v>
      </c>
      <c r="H19" s="102"/>
      <c r="I19" s="94">
        <v>-18600</v>
      </c>
      <c r="J19" s="102"/>
      <c r="K19" s="94">
        <v>-11408</v>
      </c>
      <c r="L19" s="102"/>
      <c r="M19" s="94">
        <v>-18598</v>
      </c>
      <c r="N19" s="94"/>
    </row>
    <row r="20" spans="1:25" ht="21" customHeight="1">
      <c r="A20" s="20" t="s">
        <v>133</v>
      </c>
      <c r="B20" s="102"/>
      <c r="C20" s="102"/>
      <c r="D20" s="102"/>
      <c r="E20" s="102"/>
      <c r="F20" s="102"/>
      <c r="G20" s="97">
        <v>63498</v>
      </c>
      <c r="H20" s="102"/>
      <c r="I20" s="97">
        <v>50220</v>
      </c>
      <c r="J20" s="102"/>
      <c r="K20" s="97">
        <v>52354</v>
      </c>
      <c r="L20" s="102"/>
      <c r="M20" s="97">
        <v>40530</v>
      </c>
      <c r="N20" s="94"/>
      <c r="U20" s="2"/>
      <c r="W20" s="2"/>
      <c r="X20" s="2"/>
      <c r="Y20" s="2"/>
    </row>
    <row r="21" spans="1:25" ht="21" customHeight="1">
      <c r="A21" s="2" t="s">
        <v>96</v>
      </c>
      <c r="B21" s="102"/>
      <c r="C21" s="102"/>
      <c r="D21" s="102"/>
      <c r="E21" s="102"/>
      <c r="F21" s="102"/>
      <c r="G21" s="94"/>
      <c r="H21" s="102"/>
      <c r="I21" s="94"/>
      <c r="J21" s="102"/>
      <c r="K21" s="94"/>
      <c r="L21" s="94"/>
      <c r="M21" s="94"/>
      <c r="N21" s="94"/>
      <c r="U21" s="2"/>
      <c r="W21" s="2"/>
      <c r="X21" s="2"/>
      <c r="Y21" s="2"/>
    </row>
    <row r="22" spans="1:25" ht="21" customHeight="1">
      <c r="A22" s="2" t="s">
        <v>86</v>
      </c>
      <c r="B22" s="102"/>
      <c r="C22" s="102"/>
      <c r="D22" s="102"/>
      <c r="E22" s="102"/>
      <c r="F22" s="102"/>
      <c r="G22" s="94">
        <f>SUM(G8:G20)</f>
        <v>565977</v>
      </c>
      <c r="H22" s="102"/>
      <c r="I22" s="94">
        <f>SUM(I8:I20)</f>
        <v>529072</v>
      </c>
      <c r="J22" s="102"/>
      <c r="K22" s="94">
        <f>SUM(K8:K20)</f>
        <v>593879</v>
      </c>
      <c r="L22" s="94"/>
      <c r="M22" s="94">
        <f>SUM(M8:M20)</f>
        <v>561442</v>
      </c>
      <c r="N22" s="94"/>
      <c r="U22" s="2"/>
      <c r="W22" s="2"/>
      <c r="X22" s="2"/>
      <c r="Y22" s="2"/>
    </row>
    <row r="23" spans="1:25" ht="21" customHeight="1">
      <c r="A23" s="2" t="s">
        <v>40</v>
      </c>
      <c r="B23" s="102"/>
      <c r="C23" s="102"/>
      <c r="D23" s="102"/>
      <c r="E23" s="102"/>
      <c r="F23" s="102"/>
      <c r="G23" s="94"/>
      <c r="H23" s="102"/>
      <c r="I23" s="94"/>
      <c r="J23" s="102"/>
      <c r="K23" s="94"/>
      <c r="L23" s="94"/>
      <c r="M23" s="94"/>
      <c r="N23" s="94"/>
      <c r="U23" s="2"/>
      <c r="W23" s="2"/>
      <c r="X23" s="2"/>
      <c r="Y23" s="2"/>
    </row>
    <row r="24" spans="1:25" ht="21" customHeight="1">
      <c r="A24" s="2" t="s">
        <v>199</v>
      </c>
      <c r="B24" s="102"/>
      <c r="C24" s="102"/>
      <c r="D24" s="102"/>
      <c r="E24" s="102"/>
      <c r="F24" s="102"/>
      <c r="G24" s="94">
        <v>-8419</v>
      </c>
      <c r="H24" s="102"/>
      <c r="I24" s="94">
        <v>42076</v>
      </c>
      <c r="J24" s="102"/>
      <c r="K24" s="94">
        <v>-7192</v>
      </c>
      <c r="L24" s="102"/>
      <c r="M24" s="94">
        <v>42888</v>
      </c>
      <c r="N24" s="94"/>
      <c r="U24" s="2"/>
      <c r="W24" s="2"/>
      <c r="X24" s="2"/>
      <c r="Y24" s="2"/>
    </row>
    <row r="25" spans="1:25" ht="21" customHeight="1">
      <c r="A25" s="2" t="s">
        <v>134</v>
      </c>
      <c r="B25" s="102"/>
      <c r="C25" s="102"/>
      <c r="D25" s="102"/>
      <c r="E25" s="102"/>
      <c r="F25" s="102"/>
      <c r="G25" s="94">
        <v>-13</v>
      </c>
      <c r="H25" s="102"/>
      <c r="I25" s="94">
        <v>-176</v>
      </c>
      <c r="J25" s="102"/>
      <c r="K25" s="94">
        <v>0</v>
      </c>
      <c r="L25" s="102"/>
      <c r="M25" s="94" t="s">
        <v>187</v>
      </c>
      <c r="N25" s="94"/>
      <c r="U25" s="2"/>
      <c r="W25" s="2"/>
      <c r="X25" s="2"/>
      <c r="Y25" s="2"/>
    </row>
    <row r="26" spans="1:25" ht="21" customHeight="1">
      <c r="A26" s="2" t="s">
        <v>41</v>
      </c>
      <c r="B26" s="102"/>
      <c r="C26" s="102"/>
      <c r="D26" s="102"/>
      <c r="E26" s="102"/>
      <c r="F26" s="102"/>
      <c r="G26" s="94">
        <v>-12404</v>
      </c>
      <c r="H26" s="102"/>
      <c r="I26" s="94">
        <v>-866</v>
      </c>
      <c r="J26" s="102"/>
      <c r="K26" s="94">
        <v>-13143</v>
      </c>
      <c r="L26" s="102"/>
      <c r="M26" s="94">
        <v>-3116</v>
      </c>
      <c r="N26" s="94"/>
      <c r="U26" s="2"/>
      <c r="W26" s="2"/>
      <c r="X26" s="2"/>
      <c r="Y26" s="2"/>
    </row>
    <row r="27" spans="1:25" ht="21" customHeight="1">
      <c r="A27" s="2" t="s">
        <v>42</v>
      </c>
      <c r="B27" s="102"/>
      <c r="C27" s="102"/>
      <c r="D27" s="102"/>
      <c r="E27" s="102"/>
      <c r="F27" s="102"/>
      <c r="G27" s="94">
        <v>-1956</v>
      </c>
      <c r="H27" s="102"/>
      <c r="I27" s="94">
        <v>-1535</v>
      </c>
      <c r="J27" s="102"/>
      <c r="K27" s="94">
        <v>-1915</v>
      </c>
      <c r="L27" s="102"/>
      <c r="M27" s="94">
        <v>-1322</v>
      </c>
      <c r="N27" s="94"/>
      <c r="U27" s="2"/>
      <c r="W27" s="2"/>
      <c r="X27" s="2"/>
      <c r="Y27" s="2"/>
    </row>
    <row r="28" spans="1:25" ht="21" customHeight="1">
      <c r="A28" s="2" t="s">
        <v>95</v>
      </c>
      <c r="B28" s="102"/>
      <c r="C28" s="102"/>
      <c r="D28" s="102"/>
      <c r="E28" s="102"/>
      <c r="F28" s="102"/>
      <c r="G28" s="94">
        <v>-555</v>
      </c>
      <c r="H28" s="102"/>
      <c r="I28" s="94">
        <v>28</v>
      </c>
      <c r="J28" s="102"/>
      <c r="K28" s="94">
        <v>-555</v>
      </c>
      <c r="L28" s="102"/>
      <c r="M28" s="94">
        <v>28</v>
      </c>
      <c r="N28" s="94"/>
      <c r="U28" s="2"/>
      <c r="W28" s="2"/>
      <c r="X28" s="2"/>
      <c r="Y28" s="2"/>
    </row>
    <row r="29" spans="1:25" ht="21" customHeight="1">
      <c r="A29" s="2" t="s">
        <v>43</v>
      </c>
      <c r="B29" s="102"/>
      <c r="C29" s="102"/>
      <c r="D29" s="102"/>
      <c r="E29" s="102"/>
      <c r="F29" s="102"/>
      <c r="G29" s="73"/>
      <c r="H29" s="102"/>
      <c r="I29" s="73"/>
      <c r="J29" s="102"/>
      <c r="K29" s="73"/>
      <c r="L29" s="102"/>
      <c r="M29" s="73"/>
      <c r="N29" s="94"/>
    </row>
    <row r="30" spans="1:25" ht="21" customHeight="1">
      <c r="A30" s="2" t="s">
        <v>200</v>
      </c>
      <c r="B30" s="102"/>
      <c r="C30" s="102"/>
      <c r="D30" s="102"/>
      <c r="E30" s="102"/>
      <c r="F30" s="102"/>
      <c r="G30" s="94">
        <v>985</v>
      </c>
      <c r="H30" s="102"/>
      <c r="I30" s="94">
        <v>24688</v>
      </c>
      <c r="J30" s="102"/>
      <c r="K30" s="2">
        <v>1654</v>
      </c>
      <c r="L30" s="102"/>
      <c r="M30" s="94">
        <v>29069</v>
      </c>
      <c r="N30" s="94"/>
    </row>
    <row r="31" spans="1:25" ht="21" customHeight="1">
      <c r="A31" s="2" t="s">
        <v>44</v>
      </c>
      <c r="B31" s="102"/>
      <c r="C31" s="102"/>
      <c r="D31" s="102"/>
      <c r="E31" s="102"/>
      <c r="F31" s="102"/>
      <c r="G31" s="94">
        <v>-108445</v>
      </c>
      <c r="H31" s="102"/>
      <c r="I31" s="94">
        <v>-123454</v>
      </c>
      <c r="J31" s="102"/>
      <c r="K31" s="2">
        <v>-108377</v>
      </c>
      <c r="L31" s="102"/>
      <c r="M31" s="94">
        <v>-123910</v>
      </c>
      <c r="N31" s="94"/>
    </row>
    <row r="32" spans="1:25" ht="21" customHeight="1">
      <c r="A32" s="2" t="s">
        <v>73</v>
      </c>
      <c r="B32" s="102"/>
      <c r="C32" s="102"/>
      <c r="D32" s="102"/>
      <c r="E32" s="102"/>
      <c r="F32" s="102"/>
      <c r="G32" s="94">
        <v>4538</v>
      </c>
      <c r="H32" s="102"/>
      <c r="I32" s="94">
        <v>2303</v>
      </c>
      <c r="J32" s="102"/>
      <c r="K32" s="2">
        <v>4538</v>
      </c>
      <c r="L32" s="102"/>
      <c r="M32" s="94">
        <v>2303</v>
      </c>
      <c r="N32" s="94"/>
    </row>
    <row r="33" spans="1:25" ht="21" customHeight="1">
      <c r="A33" s="2" t="s">
        <v>107</v>
      </c>
      <c r="B33" s="102"/>
      <c r="C33" s="102"/>
      <c r="D33" s="102"/>
      <c r="E33" s="102"/>
      <c r="F33" s="102"/>
      <c r="G33" s="94">
        <v>-3414</v>
      </c>
      <c r="H33" s="102"/>
      <c r="I33" s="94">
        <v>-587</v>
      </c>
      <c r="J33" s="102"/>
      <c r="K33" s="2">
        <v>-3414</v>
      </c>
      <c r="L33" s="102"/>
      <c r="M33" s="94">
        <v>-587</v>
      </c>
      <c r="N33" s="94"/>
    </row>
    <row r="34" spans="1:25" ht="21" customHeight="1">
      <c r="A34" s="2" t="s">
        <v>45</v>
      </c>
      <c r="B34" s="102"/>
      <c r="C34" s="102"/>
      <c r="D34" s="102"/>
      <c r="E34" s="102"/>
      <c r="F34" s="102"/>
      <c r="G34" s="97">
        <v>-9131</v>
      </c>
      <c r="H34" s="102"/>
      <c r="I34" s="97">
        <v>8148</v>
      </c>
      <c r="J34" s="102"/>
      <c r="K34" s="103">
        <v>-8595</v>
      </c>
      <c r="L34" s="102"/>
      <c r="M34" s="97">
        <v>-15903</v>
      </c>
      <c r="N34" s="94"/>
    </row>
    <row r="35" spans="1:25" ht="21" customHeight="1">
      <c r="A35" s="2" t="s">
        <v>37</v>
      </c>
      <c r="B35" s="102"/>
      <c r="C35" s="102"/>
      <c r="D35" s="102"/>
      <c r="E35" s="102"/>
      <c r="F35" s="102"/>
      <c r="G35" s="94">
        <f>SUM(G22:G34)</f>
        <v>427163</v>
      </c>
      <c r="H35" s="102"/>
      <c r="I35" s="94">
        <f>SUM(I22:I34)</f>
        <v>479697</v>
      </c>
      <c r="J35" s="102"/>
      <c r="K35" s="94">
        <f>SUM(K22:K34)</f>
        <v>456880</v>
      </c>
      <c r="L35" s="94"/>
      <c r="M35" s="94">
        <f>SUM(M22:M34)</f>
        <v>490892</v>
      </c>
      <c r="N35" s="94"/>
    </row>
    <row r="36" spans="1:25" ht="21" customHeight="1">
      <c r="A36" s="2" t="s">
        <v>143</v>
      </c>
      <c r="B36" s="102"/>
      <c r="C36" s="102"/>
      <c r="D36" s="102"/>
      <c r="E36" s="102"/>
      <c r="F36" s="102"/>
      <c r="G36" s="94">
        <v>-60881</v>
      </c>
      <c r="H36" s="102"/>
      <c r="I36" s="94">
        <v>-68571</v>
      </c>
      <c r="J36" s="102"/>
      <c r="K36" s="94">
        <v>-60881</v>
      </c>
      <c r="L36" s="102"/>
      <c r="M36" s="94">
        <v>-68571</v>
      </c>
      <c r="N36" s="94"/>
    </row>
    <row r="37" spans="1:25" ht="21" customHeight="1">
      <c r="A37" s="80" t="s">
        <v>89</v>
      </c>
      <c r="B37" s="102"/>
      <c r="C37" s="102"/>
      <c r="D37" s="102"/>
      <c r="E37" s="102"/>
      <c r="F37" s="102"/>
      <c r="G37" s="104">
        <f>SUM(G35:G36)</f>
        <v>366282</v>
      </c>
      <c r="H37" s="102"/>
      <c r="I37" s="104">
        <f>SUM(I35:I36)</f>
        <v>411126</v>
      </c>
      <c r="J37" s="102"/>
      <c r="K37" s="104">
        <f>SUM(K35:K36)</f>
        <v>395999</v>
      </c>
      <c r="L37" s="94"/>
      <c r="M37" s="104">
        <f>SUM(M35:M36)</f>
        <v>422321</v>
      </c>
      <c r="N37" s="94"/>
    </row>
    <row r="38" spans="1:25" ht="21" customHeight="1">
      <c r="B38" s="102"/>
      <c r="C38" s="102"/>
      <c r="D38" s="102"/>
      <c r="E38" s="102"/>
      <c r="F38" s="102"/>
      <c r="N38" s="94"/>
    </row>
    <row r="39" spans="1:25" ht="21" customHeight="1">
      <c r="A39" s="2" t="s">
        <v>11</v>
      </c>
      <c r="B39" s="102"/>
      <c r="C39" s="102"/>
      <c r="D39" s="102"/>
      <c r="E39" s="102"/>
      <c r="F39" s="102"/>
      <c r="L39" s="102"/>
    </row>
    <row r="40" spans="1:25" ht="21" customHeight="1"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</row>
    <row r="41" spans="1:25" ht="21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</row>
    <row r="42" spans="1:25" ht="21" customHeight="1">
      <c r="A42" s="19"/>
      <c r="B42" s="19"/>
      <c r="C42" s="19"/>
      <c r="D42" s="20" t="s">
        <v>82</v>
      </c>
      <c r="E42" s="20"/>
      <c r="F42" s="20"/>
      <c r="H42" s="19"/>
      <c r="I42" s="19"/>
      <c r="J42" s="19"/>
      <c r="K42" s="19"/>
      <c r="L42" s="19"/>
      <c r="M42" s="20" t="s">
        <v>82</v>
      </c>
      <c r="N42" s="20"/>
      <c r="P42" s="7"/>
      <c r="R42" s="1"/>
      <c r="U42" s="2"/>
      <c r="W42" s="2"/>
      <c r="X42" s="2"/>
      <c r="Y42" s="2"/>
    </row>
    <row r="43" spans="1:25" ht="21" customHeight="1">
      <c r="A43" s="107" t="s">
        <v>83</v>
      </c>
      <c r="B43" s="107"/>
      <c r="C43" s="107"/>
      <c r="H43" s="107" t="s">
        <v>84</v>
      </c>
      <c r="I43" s="107"/>
      <c r="J43" s="107"/>
      <c r="K43" s="107"/>
      <c r="L43" s="107"/>
      <c r="R43" s="1"/>
      <c r="U43" s="2"/>
      <c r="W43" s="2"/>
      <c r="X43" s="2"/>
      <c r="Y43" s="2"/>
    </row>
    <row r="44" spans="1:25" s="80" customFormat="1" ht="21" customHeight="1">
      <c r="M44" s="4" t="s">
        <v>79</v>
      </c>
      <c r="Q44" s="81"/>
      <c r="S44" s="13"/>
      <c r="T44" s="82"/>
      <c r="U44" s="13"/>
    </row>
    <row r="45" spans="1:25" ht="21" customHeight="1">
      <c r="A45" s="108" t="s">
        <v>163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80"/>
      <c r="M45" s="80"/>
      <c r="N45" s="80"/>
      <c r="O45" s="80"/>
      <c r="P45" s="80"/>
      <c r="Q45" s="1"/>
      <c r="S45" s="3"/>
      <c r="T45" s="83"/>
      <c r="U45" s="3"/>
      <c r="W45" s="2"/>
      <c r="X45" s="2"/>
      <c r="Y45" s="2"/>
    </row>
    <row r="46" spans="1:25" ht="21" customHeight="1">
      <c r="A46" s="80" t="s">
        <v>78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1"/>
      <c r="S46" s="3"/>
      <c r="T46" s="83"/>
      <c r="U46" s="3"/>
      <c r="W46" s="2"/>
      <c r="X46" s="2"/>
      <c r="Y46" s="2"/>
    </row>
    <row r="47" spans="1:25" ht="21" customHeight="1">
      <c r="A47" s="80" t="s">
        <v>186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1"/>
      <c r="S47" s="3"/>
      <c r="T47" s="83"/>
      <c r="U47" s="3"/>
      <c r="W47" s="2"/>
      <c r="X47" s="2"/>
      <c r="Y47" s="2"/>
    </row>
    <row r="48" spans="1:25" ht="21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4" t="s">
        <v>69</v>
      </c>
      <c r="N48" s="80"/>
      <c r="O48" s="80"/>
      <c r="P48" s="80"/>
      <c r="Q48" s="1"/>
      <c r="S48" s="3"/>
      <c r="T48" s="83"/>
      <c r="U48" s="3"/>
      <c r="W48" s="2"/>
      <c r="X48" s="2"/>
      <c r="Y48" s="2"/>
    </row>
    <row r="49" spans="1:25" ht="21" customHeight="1">
      <c r="A49" s="22"/>
      <c r="B49" s="22"/>
      <c r="C49" s="22"/>
      <c r="D49" s="22"/>
      <c r="G49" s="110" t="s">
        <v>115</v>
      </c>
      <c r="H49" s="110"/>
      <c r="I49" s="110"/>
      <c r="K49" s="110" t="s">
        <v>76</v>
      </c>
      <c r="L49" s="110"/>
      <c r="M49" s="110"/>
      <c r="N49" s="22"/>
      <c r="O49" s="22"/>
      <c r="P49" s="22"/>
      <c r="Q49" s="1"/>
      <c r="S49" s="3"/>
      <c r="T49" s="83"/>
      <c r="U49" s="3"/>
      <c r="W49" s="2"/>
      <c r="X49" s="2"/>
      <c r="Y49" s="2"/>
    </row>
    <row r="50" spans="1:25" ht="21" customHeight="1">
      <c r="E50" s="84"/>
      <c r="F50" s="84"/>
      <c r="G50" s="85" t="s">
        <v>162</v>
      </c>
      <c r="H50" s="86"/>
      <c r="I50" s="85" t="s">
        <v>154</v>
      </c>
      <c r="J50" s="84"/>
      <c r="K50" s="85" t="s">
        <v>162</v>
      </c>
      <c r="L50" s="86"/>
      <c r="M50" s="85" t="s">
        <v>154</v>
      </c>
      <c r="N50" s="86"/>
      <c r="U50" s="2"/>
      <c r="W50" s="2"/>
      <c r="X50" s="2"/>
      <c r="Y50" s="2"/>
    </row>
    <row r="51" spans="1:25" ht="21" customHeight="1">
      <c r="A51" s="80" t="s">
        <v>46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4"/>
      <c r="N51" s="105"/>
    </row>
    <row r="52" spans="1:25" ht="21" customHeight="1">
      <c r="A52" s="2" t="s">
        <v>206</v>
      </c>
      <c r="B52" s="102"/>
      <c r="C52" s="102"/>
      <c r="D52" s="102"/>
      <c r="E52" s="102"/>
      <c r="F52" s="102"/>
      <c r="G52" s="94">
        <v>262099</v>
      </c>
      <c r="H52" s="102"/>
      <c r="I52" s="94">
        <v>632490</v>
      </c>
      <c r="J52" s="102"/>
      <c r="K52" s="94">
        <v>262099</v>
      </c>
      <c r="L52" s="102"/>
      <c r="M52" s="94">
        <v>632490</v>
      </c>
      <c r="N52" s="105"/>
    </row>
    <row r="53" spans="1:25" ht="21" customHeight="1">
      <c r="A53" s="2" t="s">
        <v>189</v>
      </c>
      <c r="B53" s="102"/>
      <c r="C53" s="102"/>
      <c r="D53" s="102"/>
      <c r="E53" s="102"/>
      <c r="F53" s="102"/>
      <c r="G53" s="94">
        <v>13837</v>
      </c>
      <c r="H53" s="102"/>
      <c r="I53" s="94">
        <v>2</v>
      </c>
      <c r="J53" s="102"/>
      <c r="K53" s="94">
        <v>13837</v>
      </c>
      <c r="L53" s="102"/>
      <c r="M53" s="94">
        <v>-1</v>
      </c>
      <c r="N53" s="105"/>
    </row>
    <row r="54" spans="1:25" ht="21" customHeight="1">
      <c r="A54" s="2" t="s">
        <v>190</v>
      </c>
      <c r="B54" s="102"/>
      <c r="C54" s="102"/>
      <c r="D54" s="102"/>
      <c r="E54" s="102"/>
      <c r="F54" s="102"/>
      <c r="G54" s="94">
        <v>0</v>
      </c>
      <c r="H54" s="102"/>
      <c r="I54" s="94" t="s">
        <v>187</v>
      </c>
      <c r="J54" s="102"/>
      <c r="K54" s="94">
        <v>0</v>
      </c>
      <c r="L54" s="102"/>
      <c r="M54" s="94">
        <v>-12737</v>
      </c>
      <c r="N54" s="105"/>
    </row>
    <row r="55" spans="1:25" ht="21" customHeight="1">
      <c r="A55" s="2" t="s">
        <v>191</v>
      </c>
      <c r="B55" s="102"/>
      <c r="C55" s="102"/>
      <c r="D55" s="102"/>
      <c r="E55" s="102"/>
      <c r="F55" s="102"/>
      <c r="G55" s="94">
        <v>0</v>
      </c>
      <c r="H55" s="102"/>
      <c r="I55" s="94">
        <v>-12737</v>
      </c>
      <c r="J55" s="102"/>
      <c r="K55" s="94">
        <v>0</v>
      </c>
      <c r="L55" s="102"/>
      <c r="M55" s="94">
        <v>-12737</v>
      </c>
      <c r="N55" s="105"/>
    </row>
    <row r="56" spans="1:25" ht="21" customHeight="1">
      <c r="A56" s="2" t="s">
        <v>192</v>
      </c>
      <c r="B56" s="102"/>
      <c r="C56" s="102"/>
      <c r="D56" s="102"/>
      <c r="E56" s="102"/>
      <c r="F56" s="102"/>
      <c r="G56" s="94">
        <v>0</v>
      </c>
      <c r="H56" s="102"/>
      <c r="I56" s="94">
        <v>-12754</v>
      </c>
      <c r="J56" s="102"/>
      <c r="K56" s="94">
        <v>0</v>
      </c>
      <c r="L56" s="102"/>
      <c r="M56" s="94">
        <v>0</v>
      </c>
      <c r="N56" s="105"/>
    </row>
    <row r="57" spans="1:25" ht="21" customHeight="1">
      <c r="A57" s="2" t="s">
        <v>173</v>
      </c>
      <c r="B57" s="102"/>
      <c r="C57" s="102"/>
      <c r="D57" s="102"/>
      <c r="E57" s="102"/>
      <c r="F57" s="102"/>
      <c r="G57" s="94">
        <v>2000</v>
      </c>
      <c r="H57" s="102"/>
      <c r="I57" s="94">
        <v>0</v>
      </c>
      <c r="J57" s="102"/>
      <c r="K57" s="94">
        <v>2000</v>
      </c>
      <c r="M57" s="94">
        <v>0</v>
      </c>
      <c r="N57" s="94"/>
    </row>
    <row r="58" spans="1:25" ht="21" customHeight="1">
      <c r="A58" s="2" t="s">
        <v>138</v>
      </c>
      <c r="B58" s="102"/>
      <c r="C58" s="102"/>
      <c r="D58" s="102"/>
      <c r="E58" s="102"/>
      <c r="F58" s="102"/>
      <c r="G58" s="94">
        <v>570</v>
      </c>
      <c r="H58" s="102"/>
      <c r="I58" s="94">
        <v>459</v>
      </c>
      <c r="J58" s="102"/>
      <c r="K58" s="94">
        <v>570</v>
      </c>
      <c r="M58" s="94">
        <v>459</v>
      </c>
      <c r="N58" s="94"/>
    </row>
    <row r="59" spans="1:25" ht="21" customHeight="1">
      <c r="A59" s="2" t="s">
        <v>210</v>
      </c>
      <c r="B59" s="102"/>
      <c r="C59" s="102"/>
      <c r="D59" s="102"/>
      <c r="E59" s="102"/>
      <c r="F59" s="102"/>
      <c r="G59" s="94">
        <v>-87163</v>
      </c>
      <c r="H59" s="102"/>
      <c r="I59" s="94">
        <v>-373916</v>
      </c>
      <c r="J59" s="102"/>
      <c r="K59" s="94">
        <v>-87163</v>
      </c>
      <c r="M59" s="94">
        <v>-373916</v>
      </c>
      <c r="N59" s="94"/>
    </row>
    <row r="60" spans="1:25" ht="21" customHeight="1">
      <c r="A60" s="2" t="s">
        <v>47</v>
      </c>
      <c r="B60" s="102"/>
      <c r="C60" s="102"/>
      <c r="D60" s="102"/>
      <c r="E60" s="102"/>
      <c r="F60" s="102"/>
    </row>
    <row r="61" spans="1:25" ht="21" customHeight="1">
      <c r="A61" s="2" t="s">
        <v>139</v>
      </c>
      <c r="B61" s="102"/>
      <c r="C61" s="102"/>
      <c r="D61" s="102"/>
      <c r="E61" s="102"/>
      <c r="F61" s="102"/>
      <c r="G61" s="94">
        <v>-7159</v>
      </c>
      <c r="H61" s="102"/>
      <c r="I61" s="94">
        <v>-38238</v>
      </c>
      <c r="J61" s="102"/>
      <c r="K61" s="94">
        <v>-7016</v>
      </c>
      <c r="L61" s="102"/>
      <c r="M61" s="94">
        <v>-37665</v>
      </c>
      <c r="N61" s="94"/>
    </row>
    <row r="62" spans="1:25" ht="21" customHeight="1">
      <c r="A62" s="106" t="s">
        <v>202</v>
      </c>
      <c r="B62" s="102"/>
      <c r="C62" s="102"/>
      <c r="D62" s="102"/>
      <c r="E62" s="102"/>
      <c r="F62" s="102"/>
      <c r="G62" s="94">
        <v>-218</v>
      </c>
      <c r="H62" s="102"/>
      <c r="I62" s="94">
        <v>0</v>
      </c>
      <c r="J62" s="102"/>
      <c r="K62" s="94">
        <v>-218</v>
      </c>
      <c r="L62" s="102"/>
      <c r="M62" s="94">
        <v>0</v>
      </c>
      <c r="N62" s="94"/>
    </row>
    <row r="63" spans="1:25" ht="21" customHeight="1">
      <c r="A63" s="2" t="s">
        <v>137</v>
      </c>
      <c r="B63" s="102"/>
      <c r="C63" s="102"/>
      <c r="D63" s="102"/>
      <c r="E63" s="102"/>
      <c r="F63" s="102"/>
      <c r="G63" s="94">
        <v>13589</v>
      </c>
      <c r="H63" s="102"/>
      <c r="I63" s="94">
        <v>22915</v>
      </c>
      <c r="J63" s="102"/>
      <c r="K63" s="94">
        <v>13589</v>
      </c>
      <c r="L63" s="102"/>
      <c r="M63" s="94">
        <v>22914</v>
      </c>
      <c r="N63" s="94"/>
    </row>
    <row r="64" spans="1:25" ht="21" customHeight="1">
      <c r="A64" s="80" t="s">
        <v>207</v>
      </c>
      <c r="B64" s="102"/>
      <c r="C64" s="102"/>
      <c r="D64" s="102"/>
      <c r="E64" s="102"/>
      <c r="F64" s="102"/>
      <c r="G64" s="104">
        <f>SUM(G52:G63)</f>
        <v>197555</v>
      </c>
      <c r="H64" s="102"/>
      <c r="I64" s="104">
        <f>SUM(I52:I63)</f>
        <v>218221</v>
      </c>
      <c r="J64" s="102"/>
      <c r="K64" s="104">
        <f>SUM(K52:K63)</f>
        <v>197698</v>
      </c>
      <c r="L64" s="94"/>
      <c r="M64" s="104">
        <f>SUM(M52:M63)</f>
        <v>218807</v>
      </c>
      <c r="N64" s="94"/>
    </row>
    <row r="65" spans="1:14" ht="21" customHeight="1">
      <c r="A65" s="80" t="s">
        <v>48</v>
      </c>
      <c r="B65" s="102"/>
      <c r="C65" s="102"/>
      <c r="D65" s="102"/>
      <c r="E65" s="102"/>
      <c r="F65" s="102"/>
      <c r="G65" s="94"/>
      <c r="H65" s="102"/>
      <c r="I65" s="94"/>
      <c r="J65" s="102"/>
      <c r="K65" s="94"/>
      <c r="L65" s="94"/>
      <c r="M65" s="94"/>
      <c r="N65" s="94"/>
    </row>
    <row r="66" spans="1:14" ht="21" customHeight="1">
      <c r="A66" s="2" t="s">
        <v>174</v>
      </c>
      <c r="B66" s="102"/>
      <c r="C66" s="102"/>
      <c r="D66" s="102"/>
      <c r="E66" s="102"/>
      <c r="F66" s="102"/>
      <c r="G66" s="94"/>
      <c r="H66" s="102"/>
      <c r="I66" s="94"/>
      <c r="J66" s="102"/>
      <c r="K66" s="94"/>
      <c r="L66" s="94"/>
      <c r="M66" s="94"/>
      <c r="N66" s="94"/>
    </row>
    <row r="67" spans="1:14" ht="21" customHeight="1">
      <c r="A67" s="2" t="s">
        <v>156</v>
      </c>
      <c r="B67" s="102"/>
      <c r="C67" s="102"/>
      <c r="D67" s="102"/>
      <c r="E67" s="102"/>
      <c r="F67" s="102"/>
      <c r="G67" s="94">
        <v>213</v>
      </c>
      <c r="H67" s="102"/>
      <c r="I67" s="94">
        <v>-16</v>
      </c>
      <c r="J67" s="102"/>
      <c r="K67" s="94">
        <v>0</v>
      </c>
      <c r="L67" s="94"/>
      <c r="M67" s="94" t="s">
        <v>187</v>
      </c>
      <c r="N67" s="94"/>
    </row>
    <row r="68" spans="1:14" ht="21" customHeight="1">
      <c r="A68" s="2" t="s">
        <v>175</v>
      </c>
      <c r="B68" s="102"/>
      <c r="C68" s="102"/>
      <c r="D68" s="102"/>
      <c r="E68" s="102"/>
      <c r="F68" s="102"/>
      <c r="G68" s="94">
        <v>46820</v>
      </c>
      <c r="H68" s="102"/>
      <c r="I68" s="94">
        <v>30200</v>
      </c>
      <c r="J68" s="102"/>
      <c r="K68" s="94">
        <v>0</v>
      </c>
      <c r="L68" s="94"/>
      <c r="M68" s="94" t="s">
        <v>187</v>
      </c>
      <c r="N68" s="94"/>
    </row>
    <row r="69" spans="1:14" ht="21" customHeight="1">
      <c r="A69" s="2" t="s">
        <v>211</v>
      </c>
      <c r="B69" s="102"/>
      <c r="C69" s="102"/>
      <c r="D69" s="102"/>
      <c r="E69" s="102"/>
      <c r="F69" s="102"/>
      <c r="G69" s="94">
        <v>-63060</v>
      </c>
      <c r="H69" s="102"/>
      <c r="I69" s="94">
        <v>-63060</v>
      </c>
      <c r="J69" s="102"/>
      <c r="K69" s="94">
        <v>-49980</v>
      </c>
      <c r="L69" s="94"/>
      <c r="M69" s="94">
        <v>-49980</v>
      </c>
      <c r="N69" s="94"/>
    </row>
    <row r="70" spans="1:14" ht="21" customHeight="1">
      <c r="A70" s="2" t="s">
        <v>135</v>
      </c>
      <c r="B70" s="102"/>
      <c r="C70" s="102"/>
      <c r="D70" s="102"/>
      <c r="E70" s="102"/>
      <c r="F70" s="102"/>
      <c r="G70" s="94">
        <v>-112649</v>
      </c>
      <c r="H70" s="102"/>
      <c r="I70" s="94">
        <v>-151621</v>
      </c>
      <c r="J70" s="102"/>
      <c r="K70" s="94">
        <v>-112649</v>
      </c>
      <c r="L70" s="102"/>
      <c r="M70" s="94">
        <v>-151621</v>
      </c>
      <c r="N70" s="94"/>
    </row>
    <row r="71" spans="1:14" ht="21" customHeight="1">
      <c r="A71" s="2" t="s">
        <v>201</v>
      </c>
      <c r="B71" s="102"/>
      <c r="C71" s="102"/>
      <c r="D71" s="102"/>
      <c r="E71" s="102"/>
      <c r="F71" s="102"/>
      <c r="G71" s="94">
        <v>-520800</v>
      </c>
      <c r="H71" s="102"/>
      <c r="I71" s="94">
        <v>-446400</v>
      </c>
      <c r="J71" s="102"/>
      <c r="K71" s="94">
        <v>-520800</v>
      </c>
      <c r="L71" s="102"/>
      <c r="M71" s="94">
        <v>-446400</v>
      </c>
      <c r="N71" s="94"/>
    </row>
    <row r="72" spans="1:14" ht="21" customHeight="1">
      <c r="A72" s="2" t="s">
        <v>136</v>
      </c>
      <c r="B72" s="102"/>
      <c r="C72" s="102"/>
      <c r="D72" s="102"/>
      <c r="E72" s="102"/>
      <c r="F72" s="102"/>
      <c r="G72" s="94">
        <v>-54587</v>
      </c>
      <c r="H72" s="102"/>
      <c r="I72" s="94">
        <v>-43856</v>
      </c>
      <c r="J72" s="102"/>
      <c r="K72" s="94">
        <v>-50487</v>
      </c>
      <c r="L72" s="102"/>
      <c r="M72" s="94">
        <v>-38523</v>
      </c>
      <c r="N72" s="94"/>
    </row>
    <row r="73" spans="1:14" ht="21" customHeight="1">
      <c r="A73" s="80" t="s">
        <v>204</v>
      </c>
      <c r="B73" s="102"/>
      <c r="C73" s="102"/>
      <c r="D73" s="102"/>
      <c r="E73" s="102"/>
      <c r="F73" s="102"/>
      <c r="G73" s="104">
        <f>SUM(G67:G72)</f>
        <v>-704063</v>
      </c>
      <c r="H73" s="102"/>
      <c r="I73" s="104">
        <f>SUM(I67:I72)</f>
        <v>-674753</v>
      </c>
      <c r="J73" s="102"/>
      <c r="K73" s="104">
        <f>SUM(K67:K72)</f>
        <v>-733916</v>
      </c>
      <c r="L73" s="94"/>
      <c r="M73" s="104">
        <f>SUM(M67:M72)</f>
        <v>-686524</v>
      </c>
      <c r="N73" s="94"/>
    </row>
    <row r="74" spans="1:14" ht="21" customHeight="1">
      <c r="A74" s="80" t="s">
        <v>205</v>
      </c>
      <c r="B74" s="102"/>
      <c r="C74" s="102"/>
      <c r="D74" s="102"/>
      <c r="E74" s="102"/>
      <c r="F74" s="102"/>
      <c r="G74" s="94">
        <f>SUM(G37,G64,G73)</f>
        <v>-140226</v>
      </c>
      <c r="H74" s="102"/>
      <c r="I74" s="94">
        <f>SUM(I37,I64,I73)</f>
        <v>-45406</v>
      </c>
      <c r="J74" s="102"/>
      <c r="K74" s="94">
        <f>SUM(K37,K64,K73)</f>
        <v>-140219</v>
      </c>
      <c r="L74" s="94"/>
      <c r="M74" s="94">
        <f>SUM(M37,M64,M73)</f>
        <v>-45396</v>
      </c>
      <c r="N74" s="94"/>
    </row>
    <row r="75" spans="1:14" ht="21" customHeight="1">
      <c r="A75" s="2" t="s">
        <v>74</v>
      </c>
      <c r="B75" s="102"/>
      <c r="C75" s="102"/>
      <c r="D75" s="102"/>
      <c r="E75" s="102"/>
      <c r="F75" s="102"/>
      <c r="G75" s="94">
        <v>302401</v>
      </c>
      <c r="H75" s="102"/>
      <c r="I75" s="94">
        <v>334674</v>
      </c>
      <c r="J75" s="102"/>
      <c r="K75" s="94">
        <v>302338</v>
      </c>
      <c r="L75" s="102"/>
      <c r="M75" s="94">
        <v>334603</v>
      </c>
      <c r="N75" s="94"/>
    </row>
    <row r="76" spans="1:14" ht="21" customHeight="1" thickBot="1">
      <c r="A76" s="80" t="s">
        <v>75</v>
      </c>
      <c r="B76" s="102"/>
      <c r="C76" s="102"/>
      <c r="D76" s="102"/>
      <c r="E76" s="102"/>
      <c r="F76" s="102"/>
      <c r="G76" s="98">
        <f>SUM(G74:G75)</f>
        <v>162175</v>
      </c>
      <c r="H76" s="102"/>
      <c r="I76" s="98">
        <f>SUM(I74:I75)</f>
        <v>289268</v>
      </c>
      <c r="J76" s="102"/>
      <c r="K76" s="98">
        <f>SUM(K74:K75)</f>
        <v>162119</v>
      </c>
      <c r="L76" s="94"/>
      <c r="M76" s="98">
        <f>SUM(M74:M75)</f>
        <v>289207</v>
      </c>
      <c r="N76" s="94"/>
    </row>
    <row r="77" spans="1:14" ht="21" customHeight="1" thickTop="1">
      <c r="B77" s="102"/>
      <c r="C77" s="102"/>
      <c r="D77" s="102"/>
      <c r="E77" s="102"/>
      <c r="F77" s="102"/>
      <c r="G77" s="94">
        <f>SUM(G76-BS!G11)</f>
        <v>0</v>
      </c>
      <c r="H77" s="102"/>
      <c r="I77" s="94"/>
      <c r="J77" s="102"/>
      <c r="K77" s="94">
        <f>SUM(K76-BS!K11)</f>
        <v>0</v>
      </c>
      <c r="L77" s="94"/>
      <c r="M77" s="94"/>
      <c r="N77" s="94"/>
    </row>
    <row r="78" spans="1:14" ht="21" customHeight="1">
      <c r="A78" s="80" t="s">
        <v>49</v>
      </c>
      <c r="B78" s="102"/>
      <c r="C78" s="102"/>
      <c r="D78" s="102"/>
      <c r="E78" s="102"/>
      <c r="F78" s="102"/>
      <c r="G78" s="94"/>
      <c r="H78" s="102"/>
      <c r="I78" s="94"/>
      <c r="J78" s="102"/>
      <c r="K78" s="94"/>
      <c r="L78" s="94"/>
      <c r="M78" s="94"/>
      <c r="N78" s="94"/>
    </row>
    <row r="79" spans="1:14" ht="21" customHeight="1">
      <c r="A79" s="2" t="s">
        <v>92</v>
      </c>
      <c r="B79" s="102"/>
      <c r="C79" s="102"/>
      <c r="D79" s="102"/>
      <c r="E79" s="102"/>
      <c r="F79" s="102"/>
      <c r="G79" s="94"/>
      <c r="H79" s="102"/>
      <c r="I79" s="94"/>
      <c r="J79" s="102"/>
      <c r="K79" s="94"/>
      <c r="L79" s="94"/>
      <c r="M79" s="94"/>
    </row>
    <row r="80" spans="1:14" ht="21" customHeight="1">
      <c r="A80" s="2" t="s">
        <v>88</v>
      </c>
      <c r="B80" s="102"/>
      <c r="C80" s="102"/>
      <c r="D80" s="102"/>
      <c r="E80" s="102"/>
      <c r="F80" s="102"/>
    </row>
    <row r="81" spans="1:25" ht="21" customHeight="1">
      <c r="A81" s="2" t="s">
        <v>87</v>
      </c>
      <c r="B81" s="102"/>
      <c r="C81" s="102"/>
      <c r="D81" s="102"/>
      <c r="E81" s="102"/>
      <c r="F81" s="102"/>
      <c r="G81" s="94">
        <v>5439</v>
      </c>
      <c r="H81" s="102"/>
      <c r="I81" s="94">
        <v>100952</v>
      </c>
      <c r="J81" s="102"/>
      <c r="K81" s="94">
        <v>5439</v>
      </c>
      <c r="L81" s="102"/>
      <c r="M81" s="94">
        <v>100952</v>
      </c>
      <c r="N81" s="94"/>
    </row>
    <row r="82" spans="1:25" ht="21" customHeight="1">
      <c r="A82" s="2" t="s">
        <v>140</v>
      </c>
      <c r="B82" s="102"/>
      <c r="C82" s="102"/>
      <c r="D82" s="102"/>
      <c r="E82" s="102"/>
      <c r="F82" s="102"/>
      <c r="G82" s="94">
        <v>0</v>
      </c>
      <c r="H82" s="102"/>
      <c r="I82" s="94">
        <v>-12124</v>
      </c>
      <c r="J82" s="102"/>
      <c r="K82" s="94">
        <v>0</v>
      </c>
      <c r="L82" s="102"/>
      <c r="M82" s="94">
        <v>-12124</v>
      </c>
      <c r="N82" s="94"/>
    </row>
    <row r="83" spans="1:25" ht="21" customHeight="1">
      <c r="A83" s="2" t="s">
        <v>178</v>
      </c>
      <c r="B83" s="102"/>
      <c r="C83" s="102"/>
      <c r="D83" s="102"/>
      <c r="E83" s="102"/>
      <c r="F83" s="102"/>
      <c r="G83" s="94">
        <v>0</v>
      </c>
      <c r="H83" s="102"/>
      <c r="I83" s="94">
        <v>12124</v>
      </c>
      <c r="J83" s="102"/>
      <c r="K83" s="94">
        <v>0</v>
      </c>
      <c r="L83" s="102"/>
      <c r="M83" s="94">
        <v>12124</v>
      </c>
      <c r="N83" s="94"/>
    </row>
    <row r="84" spans="1:25" ht="21" customHeight="1">
      <c r="A84" s="2" t="s">
        <v>179</v>
      </c>
      <c r="B84" s="102"/>
      <c r="C84" s="102"/>
      <c r="D84" s="102"/>
      <c r="E84" s="102"/>
      <c r="F84" s="102"/>
      <c r="G84" s="94">
        <v>-284287</v>
      </c>
      <c r="H84" s="102"/>
      <c r="I84" s="94">
        <v>-4863</v>
      </c>
      <c r="J84" s="102"/>
      <c r="K84" s="94">
        <v>-284287</v>
      </c>
      <c r="L84" s="102"/>
      <c r="M84" s="94">
        <v>-4863</v>
      </c>
      <c r="N84" s="94"/>
    </row>
    <row r="85" spans="1:25" ht="21" customHeight="1">
      <c r="A85" s="2" t="s">
        <v>180</v>
      </c>
      <c r="B85" s="102"/>
      <c r="C85" s="102"/>
      <c r="D85" s="102"/>
      <c r="E85" s="102"/>
      <c r="F85" s="102"/>
      <c r="H85" s="102"/>
      <c r="I85" s="94"/>
      <c r="J85" s="102"/>
      <c r="L85" s="102"/>
      <c r="M85" s="94"/>
      <c r="N85" s="94"/>
    </row>
    <row r="86" spans="1:25" ht="21" customHeight="1">
      <c r="A86" s="2" t="s">
        <v>176</v>
      </c>
      <c r="B86" s="102"/>
      <c r="C86" s="102"/>
      <c r="D86" s="102"/>
      <c r="E86" s="102"/>
      <c r="F86" s="102"/>
      <c r="G86" s="94">
        <v>284287</v>
      </c>
      <c r="H86" s="102"/>
      <c r="I86" s="94">
        <v>4863</v>
      </c>
      <c r="J86" s="102"/>
      <c r="K86" s="94">
        <v>284287</v>
      </c>
      <c r="L86" s="102"/>
      <c r="M86" s="94">
        <v>4863</v>
      </c>
      <c r="N86" s="94"/>
    </row>
    <row r="87" spans="1:25" ht="21" customHeight="1">
      <c r="A87" s="2" t="s">
        <v>212</v>
      </c>
      <c r="B87" s="102"/>
      <c r="C87" s="102"/>
      <c r="D87" s="102"/>
      <c r="E87" s="102"/>
      <c r="F87" s="102"/>
      <c r="G87" s="94">
        <v>0</v>
      </c>
      <c r="H87" s="102"/>
      <c r="I87" s="94">
        <v>12478</v>
      </c>
      <c r="J87" s="102"/>
      <c r="K87" s="94">
        <v>0</v>
      </c>
      <c r="L87" s="102"/>
      <c r="M87" s="94">
        <v>12750</v>
      </c>
      <c r="N87" s="94"/>
    </row>
    <row r="88" spans="1:25" ht="21" customHeight="1">
      <c r="A88" s="2" t="s">
        <v>193</v>
      </c>
      <c r="B88" s="102"/>
      <c r="C88" s="102"/>
      <c r="D88" s="102"/>
      <c r="E88" s="102"/>
      <c r="F88" s="102"/>
      <c r="G88" s="94">
        <v>0</v>
      </c>
      <c r="H88" s="102"/>
      <c r="I88" s="94">
        <v>1648</v>
      </c>
      <c r="J88" s="102"/>
      <c r="K88" s="94">
        <v>0</v>
      </c>
      <c r="L88" s="102"/>
      <c r="M88" s="94">
        <v>1648</v>
      </c>
      <c r="N88" s="94"/>
    </row>
    <row r="89" spans="1:25" ht="21" customHeight="1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94"/>
    </row>
    <row r="90" spans="1:25" ht="21" customHeight="1">
      <c r="A90" s="2" t="s">
        <v>11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25" ht="21" customHeight="1"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</row>
    <row r="92" spans="1:25" ht="21" customHeight="1"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</row>
    <row r="93" spans="1:25" ht="21" customHeight="1">
      <c r="A93" s="19"/>
      <c r="B93" s="19"/>
      <c r="C93" s="19"/>
      <c r="D93" s="20" t="s">
        <v>82</v>
      </c>
      <c r="E93" s="20"/>
      <c r="F93" s="20"/>
      <c r="H93" s="19"/>
      <c r="I93" s="19"/>
      <c r="J93" s="19"/>
      <c r="K93" s="19"/>
      <c r="L93" s="19"/>
      <c r="M93" s="20" t="s">
        <v>82</v>
      </c>
      <c r="N93" s="20"/>
      <c r="P93" s="7"/>
      <c r="R93" s="1"/>
      <c r="U93" s="2"/>
      <c r="W93" s="2"/>
      <c r="X93" s="2"/>
      <c r="Y93" s="2"/>
    </row>
    <row r="94" spans="1:25" ht="21" customHeight="1">
      <c r="A94" s="107" t="s">
        <v>83</v>
      </c>
      <c r="B94" s="107"/>
      <c r="C94" s="107"/>
      <c r="H94" s="107" t="s">
        <v>84</v>
      </c>
      <c r="I94" s="107"/>
      <c r="J94" s="107"/>
      <c r="K94" s="107"/>
      <c r="L94" s="107"/>
      <c r="R94" s="1"/>
      <c r="U94" s="2"/>
      <c r="W94" s="2"/>
      <c r="X94" s="2"/>
      <c r="Y94" s="2"/>
    </row>
  </sheetData>
  <mergeCells count="10">
    <mergeCell ref="A2:K2"/>
    <mergeCell ref="A45:K45"/>
    <mergeCell ref="A94:C94"/>
    <mergeCell ref="H94:L94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2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49B6A-E30C-401B-A972-415B66D7B1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2025-08-01T09:39:59Z</cp:lastPrinted>
  <dcterms:created xsi:type="dcterms:W3CDTF">2012-01-09T08:54:04Z</dcterms:created>
  <dcterms:modified xsi:type="dcterms:W3CDTF">2025-08-01T09:40:00Z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