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re Life Assurance Public-Q124\Thaire Life Assurance_June2025 (Q2) ไทยรีประกันชีวิต\"/>
    </mc:Choice>
  </mc:AlternateContent>
  <xr:revisionPtr revIDLastSave="0" documentId="13_ncr:1_{3FDECA72-009B-477D-88BC-6D863A91C714}" xr6:coauthVersionLast="47" xr6:coauthVersionMax="47" xr10:uidLastSave="{00000000-0000-0000-0000-000000000000}"/>
  <bookViews>
    <workbookView xWindow="-120" yWindow="-120" windowWidth="21840" windowHeight="13020" tabRatio="662" activeTab="5" xr2:uid="{00000000-000D-0000-FFFF-FFFF00000000}"/>
  </bookViews>
  <sheets>
    <sheet name="2-3" sheetId="9" r:id="rId1"/>
    <sheet name="4-5(3m)" sheetId="24" r:id="rId2"/>
    <sheet name="6-7(6m)" sheetId="25" r:id="rId3"/>
    <sheet name="8" sheetId="26" r:id="rId4"/>
    <sheet name="9" sheetId="27" r:id="rId5"/>
    <sheet name="10" sheetId="23" r:id="rId6"/>
  </sheets>
  <definedNames>
    <definedName name="_xlnm.Print_Area" localSheetId="5">'10'!$A$1:$K$55</definedName>
    <definedName name="_xlnm.Print_Area" localSheetId="0">'2-3'!$A$1:$N$111</definedName>
    <definedName name="_xlnm.Print_Area" localSheetId="1">'4-5(3m)'!$A$1:$J$107</definedName>
    <definedName name="_xlnm.Print_Area" localSheetId="2">'6-7(6m)'!$A$1:$J$109</definedName>
    <definedName name="_xlnm.Print_Area" localSheetId="3">'8'!$A$1:$V$48</definedName>
    <definedName name="_xlnm.Print_Area" localSheetId="4">'9'!$A$1:$T$48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8" i="26" l="1"/>
  <c r="T36" i="26"/>
  <c r="R24" i="27"/>
  <c r="T24" i="27" s="1"/>
  <c r="T24" i="26" l="1"/>
  <c r="V24" i="26" s="1"/>
  <c r="E40" i="23" l="1"/>
  <c r="E33" i="23"/>
  <c r="E26" i="23"/>
  <c r="G33" i="23"/>
  <c r="G40" i="23"/>
  <c r="K26" i="23"/>
  <c r="I26" i="23"/>
  <c r="G26" i="23"/>
  <c r="R21" i="27"/>
  <c r="J18" i="26"/>
  <c r="D28" i="26"/>
  <c r="D88" i="25"/>
  <c r="P28" i="27"/>
  <c r="T40" i="26"/>
  <c r="D43" i="27"/>
  <c r="T39" i="26"/>
  <c r="V39" i="26" s="1"/>
  <c r="F27" i="24"/>
  <c r="D27" i="25"/>
  <c r="D22" i="25"/>
  <c r="D15" i="25"/>
  <c r="E42" i="23" l="1"/>
  <c r="E46" i="23" s="1"/>
  <c r="D30" i="25"/>
  <c r="T41" i="26"/>
  <c r="R39" i="27"/>
  <c r="T39" i="27" s="1"/>
  <c r="D28" i="27"/>
  <c r="R38" i="27"/>
  <c r="J36" i="27"/>
  <c r="J36" i="26"/>
  <c r="V38" i="26" l="1"/>
  <c r="T38" i="27"/>
  <c r="R41" i="27"/>
  <c r="T41" i="27"/>
  <c r="L43" i="27" l="1"/>
  <c r="R22" i="27"/>
  <c r="T22" i="27" s="1"/>
  <c r="R23" i="27"/>
  <c r="T23" i="27" s="1"/>
  <c r="T19" i="26"/>
  <c r="V19" i="26" s="1"/>
  <c r="T21" i="26"/>
  <c r="T22" i="26"/>
  <c r="V22" i="26" s="1"/>
  <c r="T23" i="26"/>
  <c r="V23" i="26" s="1"/>
  <c r="R19" i="27"/>
  <c r="T19" i="27" s="1"/>
  <c r="F15" i="24" l="1"/>
  <c r="T34" i="26"/>
  <c r="V41" i="26"/>
  <c r="R34" i="27"/>
  <c r="T34" i="27" s="1"/>
  <c r="R32" i="27"/>
  <c r="T32" i="27" s="1"/>
  <c r="R16" i="27"/>
  <c r="T16" i="27" s="1"/>
  <c r="T16" i="26"/>
  <c r="V32" i="26"/>
  <c r="V34" i="26" l="1"/>
  <c r="V36" i="26" s="1"/>
  <c r="T21" i="27"/>
  <c r="R26" i="27"/>
  <c r="T26" i="27" s="1"/>
  <c r="F28" i="27"/>
  <c r="D43" i="26"/>
  <c r="R40" i="27"/>
  <c r="D36" i="27"/>
  <c r="D45" i="27" s="1"/>
  <c r="T36" i="27"/>
  <c r="R36" i="27"/>
  <c r="R25" i="27"/>
  <c r="D36" i="26"/>
  <c r="D45" i="26" s="1"/>
  <c r="T25" i="26"/>
  <c r="T26" i="26"/>
  <c r="V26" i="26" s="1"/>
  <c r="V21" i="26"/>
  <c r="T14" i="26"/>
  <c r="T18" i="26" s="1"/>
  <c r="V16" i="26"/>
  <c r="R14" i="27"/>
  <c r="R18" i="27" s="1"/>
  <c r="P43" i="27"/>
  <c r="N43" i="27"/>
  <c r="H43" i="27"/>
  <c r="F43" i="27"/>
  <c r="P36" i="27"/>
  <c r="N36" i="27"/>
  <c r="L36" i="27"/>
  <c r="L45" i="27" s="1"/>
  <c r="H36" i="27"/>
  <c r="F36" i="27"/>
  <c r="N28" i="27"/>
  <c r="L28" i="27"/>
  <c r="H28" i="27"/>
  <c r="P18" i="27"/>
  <c r="P30" i="27" s="1"/>
  <c r="N18" i="27"/>
  <c r="L18" i="27"/>
  <c r="J18" i="27"/>
  <c r="H18" i="27"/>
  <c r="H30" i="27" s="1"/>
  <c r="F18" i="27"/>
  <c r="F30" i="27" s="1"/>
  <c r="D18" i="27"/>
  <c r="D30" i="27" s="1"/>
  <c r="D18" i="26"/>
  <c r="D30" i="26" s="1"/>
  <c r="T43" i="26"/>
  <c r="R43" i="26"/>
  <c r="P43" i="26"/>
  <c r="N43" i="26"/>
  <c r="L43" i="26"/>
  <c r="L45" i="26" s="1"/>
  <c r="H43" i="26"/>
  <c r="H45" i="26" s="1"/>
  <c r="F43" i="26"/>
  <c r="F45" i="26" s="1"/>
  <c r="R36" i="26"/>
  <c r="P36" i="26"/>
  <c r="N36" i="26"/>
  <c r="L36" i="26"/>
  <c r="H36" i="26"/>
  <c r="F36" i="26"/>
  <c r="R28" i="26"/>
  <c r="P28" i="26"/>
  <c r="N28" i="26"/>
  <c r="L28" i="26"/>
  <c r="H28" i="26"/>
  <c r="F28" i="26"/>
  <c r="R18" i="26"/>
  <c r="P18" i="26"/>
  <c r="N18" i="26"/>
  <c r="L18" i="26"/>
  <c r="H18" i="26"/>
  <c r="F18" i="26"/>
  <c r="A109" i="25"/>
  <c r="J88" i="25"/>
  <c r="H88" i="25"/>
  <c r="F88" i="25"/>
  <c r="J77" i="25"/>
  <c r="H77" i="25"/>
  <c r="H90" i="25" s="1"/>
  <c r="F77" i="25"/>
  <c r="D77" i="25"/>
  <c r="A59" i="25"/>
  <c r="J27" i="25"/>
  <c r="H27" i="25"/>
  <c r="F27" i="25"/>
  <c r="J22" i="25"/>
  <c r="H22" i="25"/>
  <c r="F22" i="25"/>
  <c r="J15" i="25"/>
  <c r="H15" i="25"/>
  <c r="F15" i="25"/>
  <c r="D36" i="25"/>
  <c r="D39" i="25" s="1"/>
  <c r="V40" i="26" s="1"/>
  <c r="V43" i="26" s="1"/>
  <c r="D87" i="24"/>
  <c r="D76" i="24"/>
  <c r="D27" i="24"/>
  <c r="D22" i="24"/>
  <c r="D15" i="24"/>
  <c r="A107" i="24"/>
  <c r="J87" i="24"/>
  <c r="H87" i="24"/>
  <c r="F87" i="24"/>
  <c r="J76" i="24"/>
  <c r="H76" i="24"/>
  <c r="F76" i="24"/>
  <c r="A58" i="24"/>
  <c r="J27" i="24"/>
  <c r="H27" i="24"/>
  <c r="J22" i="24"/>
  <c r="H22" i="24"/>
  <c r="F22" i="24"/>
  <c r="J15" i="24"/>
  <c r="H15" i="24"/>
  <c r="L30" i="27" l="1"/>
  <c r="N30" i="26"/>
  <c r="N30" i="27"/>
  <c r="P30" i="26"/>
  <c r="R30" i="26"/>
  <c r="D89" i="24"/>
  <c r="N45" i="26"/>
  <c r="F30" i="26"/>
  <c r="H30" i="26"/>
  <c r="L30" i="26"/>
  <c r="P45" i="26"/>
  <c r="R45" i="26"/>
  <c r="J43" i="26"/>
  <c r="J45" i="26" s="1"/>
  <c r="T45" i="26"/>
  <c r="V45" i="26"/>
  <c r="P45" i="27"/>
  <c r="F45" i="27"/>
  <c r="F89" i="24"/>
  <c r="D30" i="24"/>
  <c r="D36" i="24" s="1"/>
  <c r="D39" i="24" s="1"/>
  <c r="D90" i="25"/>
  <c r="H45" i="27"/>
  <c r="N45" i="27"/>
  <c r="J90" i="25"/>
  <c r="F90" i="25"/>
  <c r="R28" i="27"/>
  <c r="R30" i="27" s="1"/>
  <c r="R43" i="27"/>
  <c r="R45" i="27" s="1"/>
  <c r="T28" i="26"/>
  <c r="T30" i="26" s="1"/>
  <c r="H30" i="25"/>
  <c r="H36" i="25" s="1"/>
  <c r="H39" i="25" s="1"/>
  <c r="J43" i="27" s="1"/>
  <c r="J45" i="27" s="1"/>
  <c r="J89" i="24"/>
  <c r="H89" i="24"/>
  <c r="J30" i="25"/>
  <c r="J36" i="25" s="1"/>
  <c r="J39" i="25" s="1"/>
  <c r="J28" i="27" s="1"/>
  <c r="J30" i="27" s="1"/>
  <c r="F30" i="25"/>
  <c r="F36" i="25" s="1"/>
  <c r="F39" i="25" s="1"/>
  <c r="J28" i="26" s="1"/>
  <c r="J30" i="26" s="1"/>
  <c r="D96" i="25"/>
  <c r="T14" i="27"/>
  <c r="V14" i="26"/>
  <c r="V18" i="26" s="1"/>
  <c r="F30" i="24"/>
  <c r="F36" i="24" s="1"/>
  <c r="F39" i="24" s="1"/>
  <c r="H30" i="24"/>
  <c r="J30" i="24"/>
  <c r="J36" i="24" s="1"/>
  <c r="J39" i="24" s="1"/>
  <c r="H36" i="24"/>
  <c r="H39" i="24" s="1"/>
  <c r="D91" i="24" l="1"/>
  <c r="V25" i="26"/>
  <c r="V28" i="26" s="1"/>
  <c r="V30" i="26" s="1"/>
  <c r="T25" i="27"/>
  <c r="T28" i="27" s="1"/>
  <c r="T40" i="27"/>
  <c r="T43" i="27" s="1"/>
  <c r="T45" i="27" s="1"/>
  <c r="D92" i="25"/>
  <c r="T18" i="27"/>
  <c r="F96" i="25"/>
  <c r="F92" i="25"/>
  <c r="H96" i="25"/>
  <c r="H92" i="25"/>
  <c r="J96" i="25"/>
  <c r="J92" i="25"/>
  <c r="D95" i="24"/>
  <c r="H95" i="24"/>
  <c r="H91" i="24"/>
  <c r="J95" i="24"/>
  <c r="J91" i="24"/>
  <c r="F91" i="24"/>
  <c r="F95" i="24"/>
  <c r="T30" i="27" l="1"/>
  <c r="K40" i="23"/>
  <c r="K33" i="23"/>
  <c r="G42" i="23"/>
  <c r="G46" i="23" s="1"/>
  <c r="I40" i="23"/>
  <c r="I33" i="23"/>
  <c r="K42" i="23" l="1"/>
  <c r="K46" i="23" s="1"/>
  <c r="I42" i="23"/>
  <c r="I46" i="23" s="1"/>
  <c r="D96" i="9" l="1"/>
  <c r="D78" i="9"/>
  <c r="L27" i="9"/>
  <c r="J27" i="9"/>
  <c r="H27" i="9" l="1"/>
  <c r="L96" i="9" l="1"/>
  <c r="L78" i="9"/>
  <c r="F96" i="9"/>
  <c r="F78" i="9"/>
  <c r="L98" i="9" l="1"/>
  <c r="F98" i="9"/>
  <c r="F27" i="9" l="1"/>
  <c r="A57" i="9" l="1"/>
  <c r="N96" i="9" l="1"/>
  <c r="H96" i="9"/>
  <c r="D27" i="9" l="1"/>
  <c r="N27" i="9"/>
  <c r="D98" i="9" l="1"/>
  <c r="A111" i="9" l="1"/>
  <c r="N78" i="9"/>
  <c r="N98" i="9" s="1"/>
  <c r="J78" i="9"/>
  <c r="H78" i="9"/>
  <c r="H98" i="9" s="1"/>
  <c r="J96" i="9" l="1"/>
  <c r="J98" i="9" s="1"/>
</calcChain>
</file>

<file path=xl/sharedStrings.xml><?xml version="1.0" encoding="utf-8"?>
<sst xmlns="http://schemas.openxmlformats.org/spreadsheetml/2006/main" count="477" uniqueCount="190">
  <si>
    <t xml:space="preserve">บริษัท ไทยรีประกันชีวิต จำกัด (มหาชน)  </t>
  </si>
  <si>
    <t>งบฐานะการเงิน</t>
  </si>
  <si>
    <t>ณ วันที่ 30 มิถุนายน พ.ศ. 2568</t>
  </si>
  <si>
    <t>ข้อมูลทางการเงินที่แสดง</t>
  </si>
  <si>
    <t>เงินลงทุนตามวิธีส่วนได้เสีย</t>
  </si>
  <si>
    <t>ข้อมูลทางการเงินเฉพาะกิจการ</t>
  </si>
  <si>
    <t>(ยังไม่ได้ตรวจสอบ)</t>
  </si>
  <si>
    <t>(ปรับปรุงใหม่)</t>
  </si>
  <si>
    <t>30 มิถุนายน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</si>
  <si>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</si>
  <si>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</si>
  <si>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</si>
  <si>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</si>
  <si>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</si>
  <si>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</si>
  <si>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</si>
  <si>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</si>
  <si>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</si>
  <si>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</si>
  <si>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สินทรัพย์จากสัญญาประกันภัย</t>
  </si>
  <si>
    <t>14</t>
  </si>
  <si>
    <t>สินทรัพย์จากสัญญาประกันภัยต่อ</t>
  </si>
  <si>
    <t>สินทรัพย์ทางการเงินตราสารหนี้</t>
  </si>
  <si>
    <t>9.1</t>
  </si>
  <si>
    <t>สินทรัพย์ทางการเงินตราสารทุน</t>
  </si>
  <si>
    <t>9.2</t>
  </si>
  <si>
    <t>เงินลงทุนในบริษัทร่วม</t>
  </si>
  <si>
    <t>10</t>
  </si>
  <si>
    <t>สินทรัพย์ที่ถือไว้เพื่อขาย</t>
  </si>
  <si>
    <t>ส่วนปรับปรุงอาคารเช่าและอุปกรณ์</t>
  </si>
  <si>
    <t>11</t>
  </si>
  <si>
    <t>สินทรัพย์ไม่มีตัวตน</t>
  </si>
  <si>
    <t>12</t>
  </si>
  <si>
    <t>สินทรัพย์ภาษีเงินได้รอตัดบัญชี</t>
  </si>
  <si>
    <t>13.1</t>
  </si>
  <si>
    <t>สินทรัพย์อื่น</t>
  </si>
  <si>
    <t>รวมสินทรัพย์</t>
  </si>
  <si>
    <t>กรรมการ  ………………………………………………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</si>
  <si>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</si>
  <si>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</si>
  <si>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</si>
  <si>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</si>
  <si>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</si>
  <si>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</si>
  <si>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หนี้สินตามสัญญาเช่า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</si>
  <si>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</si>
  <si>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</si>
  <si>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</si>
  <si>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อื่น ๆ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</si>
  <si>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</si>
  <si>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</si>
  <si>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</si>
  <si>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</si>
  <si>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620,000,000 หุ้น </t>
  </si>
  <si>
    <t xml:space="preserve">        มูลค่าที่ตราไว้หุ้นละ 1 บาท</t>
  </si>
  <si>
    <t xml:space="preserve">   ทุนที่ออกและชำระแล้ว</t>
  </si>
  <si>
    <t xml:space="preserve">        มูลค่าที่ได้รับชำระแล้วหุ้นละ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</si>
  <si>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</si>
  <si>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</si>
  <si>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</si>
  <si>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</si>
  <si>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</si>
  <si>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</si>
  <si>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</si>
  <si>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</si>
  <si>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</si>
  <si>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รายได้จากการประกันภัย</t>
  </si>
  <si>
    <t>ค่าใช้จ่ายในการบริการประกันภัย</t>
  </si>
  <si>
    <t>ค่าใช้จ่ายสุทธิจากสัญญาประกันภัยต่อที่ถือไว้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</si>
  <si>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</si>
  <si>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รายได้จากการลงทุนสุทธิ</t>
  </si>
  <si>
    <t>17</t>
  </si>
  <si>
    <t>กำไรสุทธิจากเครื่องมือทางการเงิน</t>
  </si>
  <si>
    <t xml:space="preserve">กลับรายการ (ผลขาดทุนด้านเครดิตที่คาดว่าจะเกิดขึ้น) 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</si>
  <si>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</si>
  <si>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</si>
  <si>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</si>
  <si>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</t>
  </si>
  <si>
    <t xml:space="preserve">   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</si>
  <si>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</si>
  <si>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</si>
  <si>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>18</t>
  </si>
  <si>
    <t>10.3</t>
  </si>
  <si>
    <t xml:space="preserve">รายได้อื่น </t>
  </si>
  <si>
    <t>ขาดทุนก่อนภาษีเงินได้</t>
  </si>
  <si>
    <t>รายได้ภาษีเงินได้</t>
  </si>
  <si>
    <t>13.2</t>
  </si>
  <si>
    <t>ขาดทุนสุทธิสำหรับรอบระยะเวลา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</si>
  <si>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</si>
  <si>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 (ขาดทุน) เบ็ดเสร็จอื่น</t>
  </si>
  <si>
    <t>รายการที่ไม่จัดประเภทรายการใหม่ไปยังกำไรหรือขาดทุนในภายหลัง</t>
  </si>
  <si>
    <t xml:space="preserve">        สำหรับโครงการผลประโยชน์พนักงาน</t>
  </si>
  <si>
    <t xml:space="preserve">     ขาดทุนจากการวัดมูลค่าเงินลงทุนในตราสารทุน</t>
  </si>
  <si>
    <t xml:space="preserve">        ด้วยมูลค่ายุติธรรมผ่านกำไรขาดทุนเบ็ดเสร็จอื่น</t>
  </si>
  <si>
    <t xml:space="preserve">     ภาษีเงินได้เกี่ยวกับองค์ประกอบของกำไร (ขาดทุน) เบ็ดเสร็จอื่น </t>
  </si>
  <si>
    <t xml:space="preserve">        สำหรับรายการที่ไม่จัดประเภทรายการใหม่</t>
  </si>
  <si>
    <t xml:space="preserve">        เข้าไปไว้ในกำไรหรือขาดทุนในภายหลัง</t>
  </si>
  <si>
    <t>รายการที่จัดประเภทรายการใหม่ไปยังกำไรหรือขาดทุนในภายหลัง</t>
  </si>
  <si>
    <t xml:space="preserve">     ผลต่างจากการแปลงค่างบการเงิน</t>
  </si>
  <si>
    <t xml:space="preserve">        ที่เป็นเงินตราต่างประเทศของบริษัทร่วม</t>
  </si>
  <si>
    <t xml:space="preserve">     ค่าใช้จ่ายทางการเงินจากสัญญาประกันภัยที่ออก</t>
  </si>
  <si>
    <t xml:space="preserve">     รายได้ทางการเงินจากสัญญาประกันภัยต่อที่ถือไว้</t>
  </si>
  <si>
    <t xml:space="preserve">        สำหรับรายการที่จัดประเภทรายการใหม่</t>
  </si>
  <si>
    <t>ขาดทุนเบ็ดเสร็จอื่นสำหรับรอบระยะเวลา - สุทธิจากภาษี</t>
  </si>
  <si>
    <t>ขาดทุนเบ็ดเสร็จรวมสำหรับรอบระยะเวลา</t>
  </si>
  <si>
    <t>กำไร (ขาดทุน) ต่อหุ้น</t>
  </si>
  <si>
    <t>19</t>
  </si>
  <si>
    <t xml:space="preserve">   กำไร (ขาดทุน) ต่อหุ้นขั้นพื้นฐาน</t>
  </si>
  <si>
    <t>สำหรับรอบระยะเวลาหกเดือนสิ้นสุดวันที่ 30 มิถุนายน พ.ศ. 2568</t>
  </si>
  <si>
    <t>14, 16</t>
  </si>
  <si>
    <t xml:space="preserve">   ขาดทุนต่อหุ้นขั้นพื้นฐาน</t>
  </si>
  <si>
    <t>งบการเปลี่ยนแปลงส่วนของเจ้าของ (ยังไม่ได้ตรวจสอบ)</t>
  </si>
  <si>
    <t>ข้อมูลทางการเงินที่แสดงเงินทุนตามวิธีส่วนได้เสีย</t>
  </si>
  <si>
    <t>ส่วนต่ำกว่าทุนจาก</t>
  </si>
  <si>
    <t>การวัดมูลค่าตราสารทุน</t>
  </si>
  <si>
    <t>การแปลงค่า</t>
  </si>
  <si>
    <t>จัดสรรแล้ว -</t>
  </si>
  <si>
    <t>ด้วยมูลค่ายุติธรรมผ่าน</t>
  </si>
  <si>
    <t>งบการเงินที่เป็นเงินตรา</t>
  </si>
  <si>
    <t>ทุนที่ออกและ</t>
  </si>
  <si>
    <t xml:space="preserve"> ส่วนเกินมูลค่า</t>
  </si>
  <si>
    <t>สำรองตาม</t>
  </si>
  <si>
    <t>กำไรขาดทุนเบ็ดเสร็จอื่น</t>
  </si>
  <si>
    <t>ต่างประเทศของบริษัทร่วม</t>
  </si>
  <si>
    <t>สำรองทางการเงิน</t>
  </si>
  <si>
    <t>รวมองค์ประกอบอื่น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</si>
  <si>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</si>
  <si>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</si>
  <si>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</si>
  <si>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</si>
  <si>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</si>
  <si>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 xml:space="preserve"> - สุทธิจากภาษีเงินได้</t>
  </si>
  <si>
    <t>จากสัญญาประกันภัย</t>
  </si>
  <si>
    <t>จากสัญญาประกันภัยต่อ</t>
  </si>
  <si>
    <t>ของส่วนของเจ้าของ</t>
  </si>
  <si>
    <t>เจ้าของ</t>
  </si>
  <si>
    <t>ยอดคงเหลือ ณ วันที่ 1 มกราคม พ.ศ. 2567 - ตามที่รายงานไว้เดิม</t>
  </si>
  <si>
    <t>ผลกระทบจากการนำมาตรฐานการรายงานทางการเงิน</t>
  </si>
  <si>
    <t xml:space="preserve">  ฉบับใหม่มาถือปฏิบัติ</t>
  </si>
  <si>
    <t>ยอดคงเหลือ ณ วันที่ 1 มกราคม พ.ศ. 2567 - ปรับปรุงใหม่</t>
  </si>
  <si>
    <t>การเพิ่มหุ้นสามัญ</t>
  </si>
  <si>
    <t>โอนขาดทุนจากการจำหน่ายตราสารทุนที่วัดมูลค่าด้วย</t>
  </si>
  <si>
    <t xml:space="preserve">  มูลค่ายุติธรรมผ่านกำไรขาดทุนเบ็ดเสร็จอื่นไปกำไรสะสม</t>
  </si>
  <si>
    <t>เงินปันผล</t>
  </si>
  <si>
    <t>โอนกลับเงินปันผลค้างจ่ายเนื่องจากผู้ถือหุ้นไม่ได้สิทธิ์</t>
  </si>
  <si>
    <t>โอนไปสำรองตามกฎหมาย</t>
  </si>
  <si>
    <t>กำไร (ขาดทุน) เบ็ดเสร็จอื่นสำหรับรอบระยะเวลา</t>
  </si>
  <si>
    <t>กำไร (ขาดทุน) เบ็ดเสร็จรวมสำหรับรอบระยะเวลา</t>
  </si>
  <si>
    <t>ยอดคงเหลือ ณ วันที่ 30 มิถุนายน พ.ศ. 2567 - ปรับปรุงใหม่</t>
  </si>
  <si>
    <t>ยอดคงเหลือ ณ วันที่ 1 มกราคม พ.ศ. 2568 - ตามที่รายงานไว้เดิม</t>
  </si>
  <si>
    <t>ยอดคงเหลือ ณ วันที่ 1 มกราคม พ.ศ. 2568 - ปรับปรุงใหม่</t>
  </si>
  <si>
    <t>ยอดคงเหลือ ณ วันที่ 30 มิถุนายน พ.ศ. 2568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</si>
  <si>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</si>
  <si>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</si>
  <si>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เบี้ยประกันภัยรับจากการรับประกันภัยต่อ</t>
  </si>
  <si>
    <t>เบี้ยประกันภัยจ่ายสุทธิค่าใช้จ่ายที่เกี่ยวข้องโดยตรง</t>
  </si>
  <si>
    <t xml:space="preserve">    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</si>
  <si>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</si>
  <si>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</si>
  <si>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</si>
  <si>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 (รายจ่าย) 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</si>
  <si>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</si>
  <si>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</si>
  <si>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</si>
  <si>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</si>
  <si>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</si>
  <si>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</si>
  <si>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</si>
  <si>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</si>
  <si>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</si>
  <si>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</si>
  <si>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</si>
  <si>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</si>
  <si>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เงินสดรับจากการขายเศษหุ้นปันผล</t>
  </si>
  <si>
    <t>ชำระหนี้สินตามสัญญาเช่า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</si>
  <si>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</si>
  <si>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</si>
  <si>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</si>
  <si>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</si>
  <si>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ผลขาดทุนด้านเครดิตที่คาดว่าจะเกิดขึ้น (เพิ่มขึ้น) ลดลง</t>
  </si>
  <si>
    <t>เงินสดและรายการเทียบเท่าเงินสดสิ้นรอบระยะเวลา</t>
  </si>
  <si>
    <t>กำไรจากการปรับมูลค่ายุติธรรมของเครื่องมือทางการเงิน</t>
  </si>
  <si>
    <t>ส่วนแบ่งผลขาดทุนในบริษัทร่วมภายใต้วิธีส่วนได้เสีย</t>
  </si>
  <si>
    <t xml:space="preserve">     กำไร (ขาดทุน) จากการประมาณการตามหลักคณิตศาสตร์ประกันภัย</t>
  </si>
  <si>
    <t>9.2.2</t>
  </si>
  <si>
    <t>รายได้ (ค่าใช้จ่าย) ภาษีเงินได้</t>
  </si>
  <si>
    <t>กำไร (ขาดทุน) ก่อนภาษีเงินได้</t>
  </si>
  <si>
    <t>กำไร (ขาดทุน) สุทธิสำหรับรอบระยะเวลา</t>
  </si>
  <si>
    <t xml:space="preserve">     รายได้ (ค่าใช้จ่าย) ทางการเงินจากสัญญาประกันภัยที่ออก</t>
  </si>
  <si>
    <t xml:space="preserve">     รายได้ (ค่าใช้จ่าย) ทางการเงินจากสัญญาประกันภัยต่อที่ถือไว้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</si>
</sst>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[$$]#,##0.00_);\([$$]#,##0.00\)"/>
    <numFmt numFmtId="169" formatCode="#,##0.0;\(#,##0.0\);\-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_(* #,##0.00_);_(* \(#,##0.00\);_(* &quot;-&quot;_);_(@_)"/>
    <numFmt numFmtId="176" formatCode="#,##0.0;\(#,##0.0\)"/>
  </numFmts>
  <fonts count="13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/>
    <xf numFmtId="0" fontId="8" fillId="0" borderId="0" applyBorder="0" applyProtection="0"/>
    <xf numFmtId="171" fontId="9" fillId="0" borderId="0" applyBorder="0" applyProtection="0"/>
    <xf numFmtId="172" fontId="2" fillId="0" borderId="0" applyFill="0" applyBorder="0" applyAlignment="0" applyProtection="0"/>
    <xf numFmtId="43" fontId="4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9" fillId="0" borderId="0" applyBorder="0" applyProtection="0"/>
    <xf numFmtId="172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68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</cellStyleXfs>
  <cellXfs count="107">
    <xf numFmtId="0" fontId="0" fillId="0" borderId="0" xfId="0"/>
    <xf numFmtId="167" fontId="6" fillId="0" borderId="1" xfId="2" applyNumberFormat="1" applyFont="1" applyFill="1" applyBorder="1" applyAlignment="1">
      <alignment horizontal="center" vertical="center"/>
    </xf>
    <xf numFmtId="164" fontId="7" fillId="0" borderId="0" xfId="1" quotePrefix="1" applyNumberFormat="1" applyFont="1" applyFill="1" applyAlignment="1">
      <alignment horizontal="right" vertical="center"/>
    </xf>
    <xf numFmtId="165" fontId="6" fillId="0" borderId="0" xfId="2" applyFont="1" applyFill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Continuous" vertical="center"/>
    </xf>
    <xf numFmtId="164" fontId="6" fillId="0" borderId="1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49" fontId="7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left" vertical="center" shrinkToFit="1"/>
    </xf>
    <xf numFmtId="164" fontId="6" fillId="0" borderId="0" xfId="0" applyNumberFormat="1" applyFont="1" applyFill="1" applyAlignment="1">
      <alignment horizontal="left" vertical="center"/>
    </xf>
    <xf numFmtId="164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6" fontId="7" fillId="0" borderId="0" xfId="0" quotePrefix="1" applyNumberFormat="1" applyFont="1" applyFill="1" applyAlignment="1">
      <alignment horizontal="left" vertical="center"/>
    </xf>
    <xf numFmtId="176" fontId="7" fillId="0" borderId="0" xfId="0" applyNumberFormat="1" applyFont="1" applyFill="1" applyAlignment="1">
      <alignment horizontal="center" vertical="center"/>
    </xf>
    <xf numFmtId="164" fontId="6" fillId="0" borderId="0" xfId="5" applyNumberFormat="1" applyFont="1" applyFill="1" applyAlignment="1">
      <alignment horizontal="left" vertical="center"/>
    </xf>
    <xf numFmtId="164" fontId="6" fillId="0" borderId="0" xfId="5" applyNumberFormat="1" applyFont="1" applyFill="1" applyAlignment="1">
      <alignment horizontal="right" vertical="center"/>
    </xf>
    <xf numFmtId="164" fontId="6" fillId="0" borderId="0" xfId="5" applyNumberFormat="1" applyFont="1" applyFill="1" applyAlignment="1">
      <alignment horizontal="center" vertical="center"/>
    </xf>
    <xf numFmtId="164" fontId="7" fillId="0" borderId="1" xfId="5" applyNumberFormat="1" applyFont="1" applyFill="1" applyBorder="1" applyAlignment="1">
      <alignment horizontal="right" vertical="center"/>
    </xf>
    <xf numFmtId="164" fontId="7" fillId="0" borderId="0" xfId="6" applyNumberFormat="1" applyFont="1" applyFill="1" applyAlignment="1">
      <alignment horizontal="left" vertical="center"/>
    </xf>
    <xf numFmtId="164" fontId="7" fillId="0" borderId="0" xfId="5" applyNumberFormat="1" applyFont="1" applyFill="1" applyAlignment="1">
      <alignment horizontal="right" vertical="center"/>
    </xf>
    <xf numFmtId="164" fontId="7" fillId="0" borderId="0" xfId="5" applyNumberFormat="1" applyFont="1" applyFill="1" applyAlignment="1">
      <alignment horizontal="left" vertical="center"/>
    </xf>
    <xf numFmtId="164" fontId="7" fillId="0" borderId="0" xfId="5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 shrinkToFit="1"/>
    </xf>
    <xf numFmtId="166" fontId="7" fillId="0" borderId="0" xfId="0" applyNumberFormat="1" applyFont="1" applyFill="1" applyAlignment="1">
      <alignment horizontal="left" vertical="center" shrinkToFit="1"/>
    </xf>
    <xf numFmtId="16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horizontal="right" vertical="center"/>
    </xf>
    <xf numFmtId="164" fontId="6" fillId="0" borderId="1" xfId="8" applyNumberFormat="1" applyFont="1" applyFill="1" applyBorder="1" applyAlignment="1">
      <alignment horizontal="center" vertical="center"/>
    </xf>
    <xf numFmtId="164" fontId="6" fillId="0" borderId="1" xfId="8" applyNumberFormat="1" applyFont="1" applyFill="1" applyBorder="1" applyAlignment="1">
      <alignment horizontal="right" vertical="center"/>
    </xf>
    <xf numFmtId="0" fontId="7" fillId="0" borderId="0" xfId="8" applyFont="1" applyFill="1" applyAlignment="1">
      <alignment horizontal="center" vertical="center"/>
    </xf>
    <xf numFmtId="164" fontId="7" fillId="0" borderId="0" xfId="8" applyNumberFormat="1" applyFont="1" applyFill="1" applyAlignment="1">
      <alignment vertical="center"/>
    </xf>
    <xf numFmtId="164" fontId="6" fillId="0" borderId="3" xfId="8" applyNumberFormat="1" applyFont="1" applyFill="1" applyBorder="1" applyAlignment="1">
      <alignment horizontal="center" vertical="center"/>
    </xf>
    <xf numFmtId="164" fontId="6" fillId="0" borderId="0" xfId="8" applyNumberFormat="1" applyFont="1" applyFill="1" applyAlignment="1">
      <alignment vertical="center"/>
    </xf>
    <xf numFmtId="164" fontId="6" fillId="0" borderId="0" xfId="8" applyNumberFormat="1" applyFont="1" applyFill="1" applyAlignment="1">
      <alignment horizontal="right" vertical="center"/>
    </xf>
    <xf numFmtId="164" fontId="6" fillId="0" borderId="0" xfId="8" applyNumberFormat="1" applyFont="1" applyFill="1" applyAlignment="1">
      <alignment horizontal="center" vertical="center"/>
    </xf>
    <xf numFmtId="167" fontId="6" fillId="0" borderId="0" xfId="4" applyNumberFormat="1" applyFont="1" applyFill="1" applyAlignment="1">
      <alignment horizontal="center" vertical="center"/>
    </xf>
    <xf numFmtId="164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horizontal="left" vertical="center"/>
    </xf>
    <xf numFmtId="167" fontId="7" fillId="0" borderId="0" xfId="8" applyNumberFormat="1" applyFont="1" applyFill="1" applyAlignment="1">
      <alignment horizontal="center" vertical="center"/>
    </xf>
    <xf numFmtId="167" fontId="7" fillId="0" borderId="0" xfId="8" applyNumberFormat="1" applyFont="1" applyFill="1" applyAlignment="1">
      <alignment horizontal="right" vertical="center"/>
    </xf>
    <xf numFmtId="164" fontId="7" fillId="0" borderId="0" xfId="8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left" vertical="center"/>
    </xf>
    <xf numFmtId="164" fontId="7" fillId="0" borderId="1" xfId="8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horizontal="center" vertical="center"/>
    </xf>
    <xf numFmtId="164" fontId="7" fillId="0" borderId="0" xfId="4" applyNumberFormat="1" applyFont="1" applyFill="1" applyAlignment="1">
      <alignment horizontal="left" vertical="center"/>
    </xf>
    <xf numFmtId="169" fontId="7" fillId="0" borderId="0" xfId="8" applyNumberFormat="1" applyFont="1" applyFill="1" applyAlignment="1">
      <alignment horizontal="center" vertical="center"/>
    </xf>
    <xf numFmtId="169" fontId="7" fillId="0" borderId="0" xfId="8" quotePrefix="1" applyNumberFormat="1" applyFont="1" applyFill="1" applyAlignment="1">
      <alignment horizontal="center" vertical="center"/>
    </xf>
    <xf numFmtId="0" fontId="7" fillId="0" borderId="0" xfId="0" applyFont="1" applyFill="1"/>
    <xf numFmtId="166" fontId="7" fillId="0" borderId="0" xfId="4" applyNumberFormat="1" applyFont="1" applyFill="1" applyAlignment="1">
      <alignment vertical="center"/>
    </xf>
    <xf numFmtId="164" fontId="7" fillId="0" borderId="2" xfId="8" applyNumberFormat="1" applyFont="1" applyFill="1" applyBorder="1" applyAlignment="1">
      <alignment horizontal="right" vertical="center"/>
    </xf>
    <xf numFmtId="164" fontId="7" fillId="0" borderId="1" xfId="8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64" fontId="7" fillId="0" borderId="1" xfId="7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4" fontId="7" fillId="0" borderId="0" xfId="7" applyNumberFormat="1" applyFont="1" applyFill="1" applyAlignment="1">
      <alignment vertical="center"/>
    </xf>
    <xf numFmtId="164" fontId="7" fillId="0" borderId="0" xfId="7" applyNumberFormat="1" applyFont="1" applyFill="1" applyAlignment="1">
      <alignment horizontal="left" vertical="center"/>
    </xf>
    <xf numFmtId="166" fontId="12" fillId="0" borderId="0" xfId="0" applyNumberFormat="1" applyFont="1" applyFill="1" applyAlignment="1">
      <alignment horizontal="left" vertical="center"/>
    </xf>
    <xf numFmtId="166" fontId="7" fillId="0" borderId="0" xfId="5" applyNumberFormat="1" applyFont="1" applyFill="1" applyAlignment="1">
      <alignment horizontal="left" vertical="center"/>
    </xf>
    <xf numFmtId="49" fontId="7" fillId="0" borderId="0" xfId="7" applyNumberFormat="1" applyFont="1" applyFill="1" applyAlignment="1">
      <alignment horizontal="center" vertical="center"/>
    </xf>
    <xf numFmtId="166" fontId="7" fillId="0" borderId="0" xfId="7" applyNumberFormat="1" applyFont="1" applyFill="1" applyAlignment="1">
      <alignment horizontal="left" vertical="center"/>
    </xf>
    <xf numFmtId="166" fontId="7" fillId="0" borderId="0" xfId="7" applyNumberFormat="1" applyFont="1" applyFill="1" applyAlignment="1">
      <alignment vertical="center"/>
    </xf>
    <xf numFmtId="175" fontId="7" fillId="0" borderId="0" xfId="0" applyNumberFormat="1" applyFont="1" applyFill="1" applyAlignment="1">
      <alignment horizontal="right" vertical="center"/>
    </xf>
  </cellXfs>
  <cellStyles count="37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5" xfId="36" xr:uid="{759EBEEE-97FB-41FC-B4E5-E588946083EF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C7B8-1081-4B5B-B3C5-9F71FAF831B9}">
  <dimension ref="A1:N111"/>
  <sheetViews>
    <sheetView topLeftCell="A103" zoomScale="93" zoomScaleNormal="93" zoomScaleSheetLayoutView="93" zoomScalePageLayoutView="17" workbookViewId="0">
      <selection activeCell="J119" sqref="J119"/>
    </sheetView>
  </sheetViews>
  <sheetFormatPr defaultColWidth="9.42578125" defaultRowHeight="18.95" customHeight="1" x14ac:dyDescent="0.25"/>
  <cols>
    <col min="1" max="1" width="31.85546875" style="18" customWidth="1"/>
    <col min="2" max="2" width="7.42578125" style="17" customWidth="1"/>
    <col min="3" max="3" width="0.85546875" style="18" customWidth="1"/>
    <col min="4" max="4" width="14.85546875" style="19" customWidth="1"/>
    <col min="5" max="5" width="0.85546875" style="19" customWidth="1"/>
    <col min="6" max="6" width="12.140625" style="19" customWidth="1"/>
    <col min="7" max="7" width="0.85546875" style="19" customWidth="1"/>
    <col min="8" max="8" width="12.140625" style="19" customWidth="1"/>
    <col min="9" max="9" width="0.85546875" style="19" customWidth="1"/>
    <col min="10" max="10" width="14.85546875" style="19" customWidth="1"/>
    <col min="11" max="11" width="0.85546875" style="19" customWidth="1"/>
    <col min="12" max="12" width="12.140625" style="19" customWidth="1"/>
    <col min="13" max="13" width="0.85546875" style="19" customWidth="1"/>
    <col min="14" max="14" width="12.140625" style="19" customWidth="1"/>
    <col min="15" max="16384" width="9.42578125" style="21"/>
  </cols>
  <sheetData>
    <row r="1" spans="1:14" ht="21" customHeight="1" x14ac:dyDescent="0.25">
      <c r="A1" s="16" t="s">
        <v>0</v>
      </c>
      <c r="H1" s="20"/>
      <c r="N1" s="20"/>
    </row>
    <row r="2" spans="1:14" ht="21" customHeight="1" x14ac:dyDescent="0.25">
      <c r="A2" s="16" t="s">
        <v>1</v>
      </c>
    </row>
    <row r="3" spans="1:14" ht="21" customHeight="1" x14ac:dyDescent="0.25">
      <c r="A3" s="22" t="s">
        <v>2</v>
      </c>
      <c r="B3" s="23"/>
      <c r="C3" s="2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1" customHeight="1" x14ac:dyDescent="0.25">
      <c r="A4" s="16"/>
    </row>
    <row r="5" spans="1:14" ht="21" customHeight="1" x14ac:dyDescent="0.25">
      <c r="D5" s="26" t="s">
        <v>3</v>
      </c>
      <c r="E5" s="26"/>
      <c r="F5" s="26"/>
      <c r="G5" s="26"/>
      <c r="H5" s="26"/>
      <c r="J5" s="26"/>
      <c r="K5" s="26"/>
      <c r="L5" s="26"/>
      <c r="M5" s="26"/>
      <c r="N5" s="26"/>
    </row>
    <row r="6" spans="1:14" ht="21" customHeight="1" x14ac:dyDescent="0.25">
      <c r="A6" s="21"/>
      <c r="B6" s="27"/>
      <c r="C6" s="16"/>
      <c r="D6" s="28" t="s">
        <v>4</v>
      </c>
      <c r="E6" s="28"/>
      <c r="F6" s="28"/>
      <c r="G6" s="28"/>
      <c r="H6" s="28"/>
      <c r="I6" s="20"/>
      <c r="J6" s="28" t="s">
        <v>5</v>
      </c>
      <c r="K6" s="28"/>
      <c r="L6" s="28"/>
      <c r="M6" s="28"/>
      <c r="N6" s="28"/>
    </row>
    <row r="7" spans="1:14" ht="21" customHeight="1" x14ac:dyDescent="0.25">
      <c r="A7" s="21"/>
      <c r="B7" s="27"/>
      <c r="C7" s="16"/>
      <c r="D7" s="20" t="s">
        <v>6</v>
      </c>
      <c r="E7" s="20"/>
      <c r="F7" s="20" t="s">
        <v>7</v>
      </c>
      <c r="G7" s="20"/>
      <c r="H7" s="20" t="s">
        <v>7</v>
      </c>
      <c r="I7" s="20"/>
      <c r="J7" s="20" t="s">
        <v>6</v>
      </c>
      <c r="K7" s="20"/>
      <c r="L7" s="20" t="s">
        <v>7</v>
      </c>
      <c r="M7" s="20"/>
      <c r="N7" s="20" t="s">
        <v>7</v>
      </c>
    </row>
    <row r="8" spans="1:14" ht="21" customHeight="1" x14ac:dyDescent="0.25">
      <c r="C8" s="16"/>
      <c r="D8" s="20" t="s">
        <v>8</v>
      </c>
      <c r="E8" s="20"/>
      <c r="F8" s="20" t="s">
        <v>9</v>
      </c>
      <c r="G8" s="20"/>
      <c r="H8" s="20" t="s">
        <v>10</v>
      </c>
      <c r="I8" s="20"/>
      <c r="J8" s="20" t="s">
        <v>8</v>
      </c>
      <c r="K8" s="20"/>
      <c r="L8" s="20" t="s">
        <v>9</v>
      </c>
      <c r="M8" s="20"/>
      <c r="N8" s="20" t="s">
        <v>10</v>
      </c>
    </row>
    <row r="9" spans="1:14" ht="21" customHeight="1" x14ac:dyDescent="0.25">
      <c r="C9" s="16"/>
      <c r="D9" s="20" t="s">
        <v>11</v>
      </c>
      <c r="E9" s="20"/>
      <c r="F9" s="20" t="s">
        <v>12</v>
      </c>
      <c r="G9" s="20"/>
      <c r="H9" s="20" t="s">
        <v>12</v>
      </c>
      <c r="I9" s="20"/>
      <c r="J9" s="20" t="s">
        <v>11</v>
      </c>
      <c r="K9" s="20"/>
      <c r="L9" s="20" t="s">
        <v>12</v>
      </c>
      <c r="M9" s="20"/>
      <c r="N9" s="20" t="s">
        <v>12</v>
      </c>
    </row>
    <row r="10" spans="1:14" ht="21" customHeight="1" x14ac:dyDescent="0.25">
      <c r="B10" s="29" t="s">
        <v>13</v>
      </c>
      <c r="C10" s="16"/>
      <c r="D10" s="30" t="s">
        <v>14</v>
      </c>
      <c r="E10" s="20"/>
      <c r="F10" s="30" t="s">
        <v>14</v>
      </c>
      <c r="H10" s="30" t="s">
        <v>14</v>
      </c>
      <c r="J10" s="30" t="s">
        <v>14</v>
      </c>
      <c r="K10" s="20"/>
      <c r="L10" s="30" t="s">
        <v>14</v>
      </c>
      <c r="N10" s="30" t="s">
        <v>14</v>
      </c>
    </row>
    <row r="11" spans="1:14" ht="8.25" customHeight="1" x14ac:dyDescent="0.25">
      <c r="B11" s="31"/>
      <c r="C11" s="16"/>
    </row>
    <row r="12" spans="1:14" ht="21" customHeight="1" x14ac:dyDescent="0.25">
      <c r="A12" s="16" t="s">
        <v>15</v>
      </c>
      <c r="D12" s="32"/>
      <c r="E12" s="32"/>
      <c r="G12" s="33"/>
      <c r="I12" s="34"/>
      <c r="J12" s="32"/>
      <c r="K12" s="32"/>
      <c r="M12" s="33"/>
    </row>
    <row r="13" spans="1:14" ht="8.25" customHeight="1" x14ac:dyDescent="0.25">
      <c r="A13" s="16"/>
      <c r="D13" s="32"/>
      <c r="E13" s="32"/>
      <c r="G13" s="33"/>
      <c r="I13" s="34"/>
      <c r="J13" s="32"/>
      <c r="K13" s="32"/>
      <c r="M13" s="33"/>
    </row>
    <row r="14" spans="1:14" ht="21" customHeight="1" x14ac:dyDescent="0.25">
      <c r="A14" s="18" t="s">
        <v>16</v>
      </c>
      <c r="B14" s="17" t="s">
        <v>17</v>
      </c>
      <c r="D14" s="32">
        <v>27353922</v>
      </c>
      <c r="E14" s="32"/>
      <c r="F14" s="32">
        <v>37207753</v>
      </c>
      <c r="H14" s="32">
        <v>12765213</v>
      </c>
      <c r="J14" s="32">
        <v>27353922</v>
      </c>
      <c r="K14" s="32"/>
      <c r="L14" s="32">
        <v>37207753</v>
      </c>
      <c r="N14" s="32">
        <v>12765213</v>
      </c>
    </row>
    <row r="15" spans="1:14" ht="21" customHeight="1" x14ac:dyDescent="0.25">
      <c r="A15" s="18" t="s">
        <v>18</v>
      </c>
      <c r="D15" s="32">
        <v>10384616</v>
      </c>
      <c r="E15" s="32"/>
      <c r="F15" s="32">
        <v>11338310</v>
      </c>
      <c r="H15" s="32">
        <v>10438779</v>
      </c>
      <c r="J15" s="32">
        <v>10384616</v>
      </c>
      <c r="K15" s="32"/>
      <c r="L15" s="32">
        <v>11338310</v>
      </c>
      <c r="N15" s="32">
        <v>10438779</v>
      </c>
    </row>
    <row r="16" spans="1:14" ht="21" customHeight="1" x14ac:dyDescent="0.25">
      <c r="A16" s="18" t="s">
        <v>19</v>
      </c>
      <c r="B16" s="17" t="s">
        <v>20</v>
      </c>
      <c r="D16" s="32">
        <v>91656552</v>
      </c>
      <c r="E16" s="32"/>
      <c r="F16" s="32">
        <v>143956574</v>
      </c>
      <c r="H16" s="32">
        <v>142952219</v>
      </c>
      <c r="J16" s="32">
        <v>91656552</v>
      </c>
      <c r="K16" s="32"/>
      <c r="L16" s="32">
        <v>143956574</v>
      </c>
      <c r="N16" s="32">
        <v>142952219</v>
      </c>
    </row>
    <row r="17" spans="1:14" ht="21" customHeight="1" x14ac:dyDescent="0.25">
      <c r="A17" s="18" t="s">
        <v>21</v>
      </c>
      <c r="B17" s="17" t="s">
        <v>20</v>
      </c>
      <c r="D17" s="32">
        <v>22566423</v>
      </c>
      <c r="E17" s="32"/>
      <c r="F17" s="32">
        <v>78281933</v>
      </c>
      <c r="G17" s="33"/>
      <c r="H17" s="32">
        <v>987012</v>
      </c>
      <c r="I17" s="33"/>
      <c r="J17" s="32">
        <v>22566423</v>
      </c>
      <c r="K17" s="32"/>
      <c r="L17" s="32">
        <v>78281933</v>
      </c>
      <c r="M17" s="33"/>
      <c r="N17" s="32">
        <v>987012</v>
      </c>
    </row>
    <row r="18" spans="1:14" ht="21" customHeight="1" x14ac:dyDescent="0.25">
      <c r="A18" s="18" t="s">
        <v>22</v>
      </c>
      <c r="B18" s="17" t="s">
        <v>23</v>
      </c>
      <c r="D18" s="32">
        <v>1727844653</v>
      </c>
      <c r="E18" s="32"/>
      <c r="F18" s="32">
        <v>1897805591</v>
      </c>
      <c r="G18" s="33"/>
      <c r="H18" s="32">
        <v>1542835902</v>
      </c>
      <c r="I18" s="33"/>
      <c r="J18" s="32">
        <v>1727844653</v>
      </c>
      <c r="K18" s="32"/>
      <c r="L18" s="32">
        <v>1897805591</v>
      </c>
      <c r="M18" s="33"/>
      <c r="N18" s="32">
        <v>1542835902</v>
      </c>
    </row>
    <row r="19" spans="1:14" ht="21" customHeight="1" x14ac:dyDescent="0.25">
      <c r="A19" s="18" t="s">
        <v>24</v>
      </c>
      <c r="B19" s="17" t="s">
        <v>25</v>
      </c>
      <c r="D19" s="32">
        <v>152841426</v>
      </c>
      <c r="E19" s="32"/>
      <c r="F19" s="32">
        <v>290237051</v>
      </c>
      <c r="G19" s="33"/>
      <c r="H19" s="32">
        <v>567650511</v>
      </c>
      <c r="I19" s="33"/>
      <c r="J19" s="32">
        <v>152841426</v>
      </c>
      <c r="K19" s="32"/>
      <c r="L19" s="32">
        <v>290237051</v>
      </c>
      <c r="M19" s="33"/>
      <c r="N19" s="32">
        <v>567650511</v>
      </c>
    </row>
    <row r="20" spans="1:14" ht="21" customHeight="1" x14ac:dyDescent="0.25">
      <c r="A20" s="18" t="s">
        <v>26</v>
      </c>
      <c r="B20" s="17" t="s">
        <v>27</v>
      </c>
      <c r="C20" s="21"/>
      <c r="D20" s="32">
        <v>6209469</v>
      </c>
      <c r="E20" s="32"/>
      <c r="F20" s="32">
        <v>6612856</v>
      </c>
      <c r="G20" s="33"/>
      <c r="H20" s="32">
        <v>8102338</v>
      </c>
      <c r="I20" s="33"/>
      <c r="J20" s="32">
        <v>11678798</v>
      </c>
      <c r="K20" s="32"/>
      <c r="L20" s="32">
        <v>11678798</v>
      </c>
      <c r="M20" s="33"/>
      <c r="N20" s="32">
        <v>16467595</v>
      </c>
    </row>
    <row r="21" spans="1:14" ht="21" customHeight="1" x14ac:dyDescent="0.25">
      <c r="A21" s="18" t="s">
        <v>28</v>
      </c>
      <c r="B21" s="35"/>
      <c r="D21" s="36">
        <v>0</v>
      </c>
      <c r="E21" s="36"/>
      <c r="F21" s="36">
        <v>0</v>
      </c>
      <c r="G21" s="33"/>
      <c r="H21" s="36">
        <v>39146710</v>
      </c>
      <c r="I21" s="33"/>
      <c r="J21" s="36">
        <v>0</v>
      </c>
      <c r="K21" s="36"/>
      <c r="L21" s="32">
        <v>0</v>
      </c>
      <c r="M21" s="33"/>
      <c r="N21" s="32">
        <v>39146710</v>
      </c>
    </row>
    <row r="22" spans="1:14" ht="21" customHeight="1" x14ac:dyDescent="0.25">
      <c r="A22" s="18" t="s">
        <v>29</v>
      </c>
      <c r="B22" s="35" t="s">
        <v>30</v>
      </c>
      <c r="D22" s="36">
        <v>22342557</v>
      </c>
      <c r="E22" s="36"/>
      <c r="F22" s="36">
        <v>22836132</v>
      </c>
      <c r="G22" s="33"/>
      <c r="H22" s="36">
        <v>5491021</v>
      </c>
      <c r="I22" s="33"/>
      <c r="J22" s="36">
        <v>22342557</v>
      </c>
      <c r="K22" s="36"/>
      <c r="L22" s="32">
        <v>22836132</v>
      </c>
      <c r="M22" s="33"/>
      <c r="N22" s="32">
        <v>5491021</v>
      </c>
    </row>
    <row r="23" spans="1:14" ht="21" customHeight="1" x14ac:dyDescent="0.25">
      <c r="A23" s="18" t="s">
        <v>31</v>
      </c>
      <c r="B23" s="35" t="s">
        <v>32</v>
      </c>
      <c r="D23" s="36">
        <v>39985416</v>
      </c>
      <c r="E23" s="36"/>
      <c r="F23" s="36">
        <v>41716281</v>
      </c>
      <c r="G23" s="33"/>
      <c r="H23" s="36">
        <v>36097659</v>
      </c>
      <c r="I23" s="33"/>
      <c r="J23" s="36">
        <v>39985416</v>
      </c>
      <c r="K23" s="36"/>
      <c r="L23" s="32">
        <v>41716281</v>
      </c>
      <c r="M23" s="33"/>
      <c r="N23" s="32">
        <v>36097659</v>
      </c>
    </row>
    <row r="24" spans="1:14" ht="21" customHeight="1" x14ac:dyDescent="0.25">
      <c r="A24" s="18" t="s">
        <v>33</v>
      </c>
      <c r="B24" s="17" t="s">
        <v>34</v>
      </c>
      <c r="D24" s="32">
        <v>284768725</v>
      </c>
      <c r="E24" s="32"/>
      <c r="F24" s="32">
        <v>256485467</v>
      </c>
      <c r="G24" s="33"/>
      <c r="H24" s="32">
        <v>107687712</v>
      </c>
      <c r="I24" s="33"/>
      <c r="J24" s="32">
        <v>283674859</v>
      </c>
      <c r="K24" s="32"/>
      <c r="L24" s="32">
        <v>255472278</v>
      </c>
      <c r="M24" s="33"/>
      <c r="N24" s="32">
        <v>106014661</v>
      </c>
    </row>
    <row r="25" spans="1:14" ht="21" customHeight="1" x14ac:dyDescent="0.25">
      <c r="A25" s="18" t="s">
        <v>35</v>
      </c>
      <c r="B25" s="35"/>
      <c r="D25" s="32">
        <v>13215174</v>
      </c>
      <c r="E25" s="32"/>
      <c r="F25" s="32">
        <v>8959571</v>
      </c>
      <c r="G25" s="33"/>
      <c r="H25" s="32">
        <v>7631536</v>
      </c>
      <c r="I25" s="33"/>
      <c r="J25" s="32">
        <v>13215174</v>
      </c>
      <c r="K25" s="32"/>
      <c r="L25" s="32">
        <v>8959571</v>
      </c>
      <c r="M25" s="33"/>
      <c r="N25" s="32">
        <v>7631536</v>
      </c>
    </row>
    <row r="26" spans="1:14" ht="8.25" customHeight="1" x14ac:dyDescent="0.25">
      <c r="D26" s="37"/>
      <c r="F26" s="37"/>
      <c r="G26" s="33"/>
      <c r="H26" s="37"/>
      <c r="I26" s="33"/>
      <c r="J26" s="37"/>
      <c r="L26" s="37"/>
      <c r="M26" s="33"/>
      <c r="N26" s="37"/>
    </row>
    <row r="27" spans="1:14" ht="21" customHeight="1" thickBot="1" x14ac:dyDescent="0.3">
      <c r="A27" s="16" t="s">
        <v>36</v>
      </c>
      <c r="D27" s="38">
        <f>SUM(D14:D25)</f>
        <v>2399168933</v>
      </c>
      <c r="F27" s="38">
        <f>SUM(F14:F25)</f>
        <v>2795437519</v>
      </c>
      <c r="G27" s="33"/>
      <c r="H27" s="38">
        <f>SUM(H14:H25)</f>
        <v>2481786612</v>
      </c>
      <c r="I27" s="33"/>
      <c r="J27" s="38">
        <f>SUM(J14:J25)</f>
        <v>2403544396</v>
      </c>
      <c r="L27" s="38">
        <f>SUM(L14:L26)</f>
        <v>2799490272</v>
      </c>
      <c r="M27" s="33"/>
      <c r="N27" s="38">
        <f>SUM(N14:N26)</f>
        <v>2488478818</v>
      </c>
    </row>
    <row r="28" spans="1:14" ht="21" customHeight="1" thickTop="1" x14ac:dyDescent="0.25">
      <c r="A28" s="16"/>
      <c r="G28" s="33"/>
      <c r="I28" s="33"/>
      <c r="M28" s="33"/>
    </row>
    <row r="29" spans="1:14" ht="21" customHeight="1" x14ac:dyDescent="0.25">
      <c r="A29" s="16"/>
      <c r="G29" s="33"/>
      <c r="I29" s="33"/>
      <c r="M29" s="33"/>
    </row>
    <row r="30" spans="1:14" ht="21" customHeight="1" x14ac:dyDescent="0.25">
      <c r="A30" s="16"/>
      <c r="G30" s="33"/>
      <c r="I30" s="33"/>
      <c r="M30" s="33"/>
    </row>
    <row r="31" spans="1:14" ht="21" customHeight="1" x14ac:dyDescent="0.25">
      <c r="A31" s="16"/>
      <c r="G31" s="33"/>
      <c r="I31" s="33"/>
      <c r="M31" s="33"/>
    </row>
    <row r="32" spans="1:14" ht="21" customHeight="1" x14ac:dyDescent="0.25">
      <c r="A32" s="16"/>
      <c r="G32" s="33"/>
      <c r="I32" s="33"/>
      <c r="M32" s="33"/>
    </row>
    <row r="33" spans="1:13" ht="21" customHeight="1" x14ac:dyDescent="0.25">
      <c r="A33" s="16"/>
      <c r="G33" s="33"/>
      <c r="I33" s="33"/>
      <c r="M33" s="33"/>
    </row>
    <row r="34" spans="1:13" ht="21" customHeight="1" x14ac:dyDescent="0.25">
      <c r="A34" s="16"/>
      <c r="G34" s="33"/>
      <c r="I34" s="33"/>
      <c r="M34" s="33"/>
    </row>
    <row r="35" spans="1:13" ht="21" customHeight="1" x14ac:dyDescent="0.25">
      <c r="A35" s="16"/>
      <c r="G35" s="33"/>
      <c r="I35" s="33"/>
      <c r="M35" s="33"/>
    </row>
    <row r="36" spans="1:13" ht="21" customHeight="1" x14ac:dyDescent="0.25">
      <c r="A36" s="16"/>
      <c r="G36" s="33"/>
      <c r="I36" s="33"/>
      <c r="M36" s="33"/>
    </row>
    <row r="37" spans="1:13" ht="21" customHeight="1" x14ac:dyDescent="0.25">
      <c r="A37" s="16"/>
      <c r="G37" s="33"/>
      <c r="I37" s="33"/>
      <c r="M37" s="33"/>
    </row>
    <row r="38" spans="1:13" ht="21" customHeight="1" x14ac:dyDescent="0.25">
      <c r="A38" s="16"/>
      <c r="G38" s="33"/>
      <c r="I38" s="33"/>
      <c r="M38" s="33"/>
    </row>
    <row r="39" spans="1:13" ht="21" customHeight="1" x14ac:dyDescent="0.25">
      <c r="A39" s="16"/>
      <c r="G39" s="33"/>
      <c r="I39" s="33"/>
      <c r="M39" s="33"/>
    </row>
    <row r="40" spans="1:13" ht="21" customHeight="1" x14ac:dyDescent="0.25">
      <c r="G40" s="33"/>
      <c r="I40" s="33"/>
      <c r="M40" s="33"/>
    </row>
    <row r="41" spans="1:13" ht="21" customHeight="1" x14ac:dyDescent="0.25">
      <c r="G41" s="33"/>
      <c r="I41" s="33"/>
      <c r="M41" s="33"/>
    </row>
    <row r="42" spans="1:13" ht="21" customHeight="1" x14ac:dyDescent="0.25">
      <c r="G42" s="33"/>
      <c r="I42" s="33"/>
      <c r="M42" s="33"/>
    </row>
    <row r="43" spans="1:13" ht="21" customHeight="1" x14ac:dyDescent="0.25">
      <c r="G43" s="33"/>
      <c r="I43" s="33"/>
      <c r="M43" s="33"/>
    </row>
    <row r="44" spans="1:13" ht="21" customHeight="1" x14ac:dyDescent="0.25">
      <c r="G44" s="33"/>
      <c r="I44" s="33"/>
      <c r="M44" s="33"/>
    </row>
    <row r="45" spans="1:13" ht="21" customHeight="1" x14ac:dyDescent="0.25">
      <c r="G45" s="33"/>
      <c r="I45" s="33"/>
      <c r="M45" s="33"/>
    </row>
    <row r="46" spans="1:13" ht="21" customHeight="1" x14ac:dyDescent="0.25">
      <c r="G46" s="33"/>
      <c r="I46" s="33"/>
      <c r="M46" s="33"/>
    </row>
    <row r="47" spans="1:13" ht="21" customHeight="1" x14ac:dyDescent="0.25">
      <c r="A47" s="18" t="s">
        <v>37</v>
      </c>
      <c r="G47" s="33"/>
      <c r="H47" s="33" t="s">
        <v>37</v>
      </c>
    </row>
    <row r="48" spans="1:13" ht="21" customHeight="1" x14ac:dyDescent="0.25">
      <c r="G48" s="33"/>
      <c r="H48" s="33"/>
    </row>
    <row r="49" spans="1:14" ht="21" customHeight="1" x14ac:dyDescent="0.25">
      <c r="G49" s="33"/>
      <c r="H49" s="33"/>
    </row>
    <row r="50" spans="1:14" ht="21" customHeight="1" x14ac:dyDescent="0.25">
      <c r="G50" s="33"/>
      <c r="H50" s="33"/>
    </row>
    <row r="51" spans="1:14" ht="21" customHeight="1" x14ac:dyDescent="0.25">
      <c r="G51" s="33"/>
      <c r="H51" s="33"/>
    </row>
    <row r="52" spans="1:14" ht="21" customHeight="1" x14ac:dyDescent="0.25">
      <c r="G52" s="33"/>
      <c r="H52" s="33"/>
    </row>
    <row r="53" spans="1:14" ht="14.25" customHeight="1" x14ac:dyDescent="0.25">
      <c r="G53" s="33"/>
      <c r="H53" s="33"/>
    </row>
    <row r="54" spans="1:14" ht="21.95" customHeight="1" x14ac:dyDescent="0.25">
      <c r="A54" s="39" t="s">
        <v>38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4" ht="21" customHeight="1" x14ac:dyDescent="0.25">
      <c r="A55" s="16" t="s">
        <v>0</v>
      </c>
      <c r="H55" s="20"/>
      <c r="N55" s="20"/>
    </row>
    <row r="56" spans="1:14" ht="21" customHeight="1" x14ac:dyDescent="0.25">
      <c r="A56" s="16" t="s">
        <v>39</v>
      </c>
    </row>
    <row r="57" spans="1:14" ht="21" customHeight="1" x14ac:dyDescent="0.25">
      <c r="A57" s="22" t="str">
        <f>+A3</f>
        <v>ณ วันที่ 30 มิถุนายน พ.ศ. 2568</v>
      </c>
      <c r="B57" s="23"/>
      <c r="C57" s="24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spans="1:14" ht="21" customHeight="1" x14ac:dyDescent="0.25">
      <c r="A58" s="16"/>
    </row>
    <row r="59" spans="1:14" ht="21" customHeight="1" x14ac:dyDescent="0.25">
      <c r="D59" s="26" t="s">
        <v>3</v>
      </c>
      <c r="E59" s="26"/>
      <c r="F59" s="26"/>
      <c r="G59" s="26"/>
      <c r="H59" s="26"/>
      <c r="J59" s="26"/>
      <c r="K59" s="26"/>
      <c r="L59" s="26"/>
      <c r="M59" s="26"/>
      <c r="N59" s="26"/>
    </row>
    <row r="60" spans="1:14" ht="21" customHeight="1" x14ac:dyDescent="0.25">
      <c r="A60" s="21"/>
      <c r="B60" s="27"/>
      <c r="C60" s="16"/>
      <c r="D60" s="28" t="s">
        <v>4</v>
      </c>
      <c r="E60" s="28"/>
      <c r="F60" s="28"/>
      <c r="G60" s="28"/>
      <c r="H60" s="28"/>
      <c r="I60" s="20"/>
      <c r="J60" s="28" t="s">
        <v>5</v>
      </c>
      <c r="K60" s="28"/>
      <c r="L60" s="28"/>
      <c r="M60" s="28"/>
      <c r="N60" s="28"/>
    </row>
    <row r="61" spans="1:14" ht="21" customHeight="1" x14ac:dyDescent="0.25">
      <c r="B61" s="27"/>
      <c r="C61" s="16"/>
      <c r="D61" s="20" t="s">
        <v>6</v>
      </c>
      <c r="E61" s="20"/>
      <c r="F61" s="20" t="s">
        <v>7</v>
      </c>
      <c r="G61" s="20"/>
      <c r="H61" s="20" t="s">
        <v>7</v>
      </c>
      <c r="I61" s="20"/>
      <c r="J61" s="20" t="s">
        <v>6</v>
      </c>
      <c r="K61" s="20"/>
      <c r="L61" s="20" t="s">
        <v>7</v>
      </c>
      <c r="M61" s="20"/>
      <c r="N61" s="20" t="s">
        <v>7</v>
      </c>
    </row>
    <row r="62" spans="1:14" ht="21" customHeight="1" x14ac:dyDescent="0.25">
      <c r="C62" s="16"/>
      <c r="D62" s="20" t="s">
        <v>8</v>
      </c>
      <c r="E62" s="20"/>
      <c r="F62" s="20" t="s">
        <v>9</v>
      </c>
      <c r="G62" s="20"/>
      <c r="H62" s="20" t="s">
        <v>10</v>
      </c>
      <c r="I62" s="20"/>
      <c r="J62" s="20" t="s">
        <v>8</v>
      </c>
      <c r="K62" s="20"/>
      <c r="L62" s="20" t="s">
        <v>9</v>
      </c>
      <c r="M62" s="20"/>
      <c r="N62" s="20" t="s">
        <v>10</v>
      </c>
    </row>
    <row r="63" spans="1:14" ht="21" customHeight="1" x14ac:dyDescent="0.25">
      <c r="C63" s="16"/>
      <c r="D63" s="20" t="s">
        <v>11</v>
      </c>
      <c r="E63" s="20"/>
      <c r="F63" s="20" t="s">
        <v>12</v>
      </c>
      <c r="G63" s="20"/>
      <c r="H63" s="20" t="s">
        <v>12</v>
      </c>
      <c r="I63" s="20"/>
      <c r="J63" s="20" t="s">
        <v>11</v>
      </c>
      <c r="K63" s="20"/>
      <c r="L63" s="20" t="s">
        <v>12</v>
      </c>
      <c r="M63" s="20"/>
      <c r="N63" s="20" t="s">
        <v>12</v>
      </c>
    </row>
    <row r="64" spans="1:14" ht="21" customHeight="1" x14ac:dyDescent="0.25">
      <c r="B64" s="29" t="s">
        <v>13</v>
      </c>
      <c r="C64" s="16"/>
      <c r="D64" s="30" t="s">
        <v>14</v>
      </c>
      <c r="E64" s="20"/>
      <c r="F64" s="30" t="s">
        <v>14</v>
      </c>
      <c r="H64" s="30" t="s">
        <v>14</v>
      </c>
      <c r="I64" s="20"/>
      <c r="J64" s="30" t="s">
        <v>14</v>
      </c>
      <c r="K64" s="20"/>
      <c r="L64" s="30" t="s">
        <v>14</v>
      </c>
      <c r="N64" s="30" t="s">
        <v>14</v>
      </c>
    </row>
    <row r="65" spans="1:14" ht="8.25" customHeight="1" x14ac:dyDescent="0.25">
      <c r="A65" s="16"/>
    </row>
    <row r="66" spans="1:14" ht="21" customHeight="1" x14ac:dyDescent="0.25">
      <c r="A66" s="16" t="s">
        <v>40</v>
      </c>
      <c r="G66" s="33"/>
      <c r="I66" s="34"/>
      <c r="M66" s="33"/>
    </row>
    <row r="67" spans="1:14" ht="8.25" customHeight="1" x14ac:dyDescent="0.25">
      <c r="A67" s="16"/>
      <c r="G67" s="33"/>
      <c r="I67" s="34"/>
      <c r="M67" s="33"/>
    </row>
    <row r="68" spans="1:14" ht="21" customHeight="1" x14ac:dyDescent="0.25">
      <c r="A68" s="16" t="s">
        <v>41</v>
      </c>
      <c r="G68" s="33"/>
      <c r="I68" s="34"/>
      <c r="M68" s="33"/>
    </row>
    <row r="69" spans="1:14" ht="8.25" customHeight="1" x14ac:dyDescent="0.25">
      <c r="A69" s="16"/>
      <c r="G69" s="33"/>
      <c r="I69" s="34"/>
      <c r="M69" s="33"/>
    </row>
    <row r="70" spans="1:14" ht="21" customHeight="1" x14ac:dyDescent="0.25">
      <c r="A70" s="18" t="s">
        <v>42</v>
      </c>
      <c r="B70" s="17" t="s">
        <v>20</v>
      </c>
      <c r="D70" s="19">
        <v>1857015732</v>
      </c>
      <c r="F70" s="19">
        <v>2154317773</v>
      </c>
      <c r="H70" s="19">
        <v>1225436238</v>
      </c>
      <c r="J70" s="19">
        <v>1857015732</v>
      </c>
      <c r="L70" s="19">
        <v>2154317773</v>
      </c>
      <c r="N70" s="19">
        <v>1225436238</v>
      </c>
    </row>
    <row r="71" spans="1:14" ht="21" customHeight="1" x14ac:dyDescent="0.25">
      <c r="A71" s="18" t="s">
        <v>43</v>
      </c>
      <c r="B71" s="17" t="s">
        <v>20</v>
      </c>
      <c r="D71" s="19">
        <v>54508118</v>
      </c>
      <c r="F71" s="19">
        <v>16927101</v>
      </c>
      <c r="H71" s="19">
        <v>3605029</v>
      </c>
      <c r="J71" s="19">
        <v>54508118</v>
      </c>
      <c r="L71" s="19">
        <v>16927101</v>
      </c>
      <c r="N71" s="19">
        <v>3605029</v>
      </c>
    </row>
    <row r="72" spans="1:14" ht="21" customHeight="1" x14ac:dyDescent="0.25">
      <c r="A72" s="18" t="s">
        <v>44</v>
      </c>
      <c r="D72" s="19">
        <v>8350559</v>
      </c>
      <c r="F72" s="19">
        <v>10373944</v>
      </c>
      <c r="H72" s="19">
        <v>2859875</v>
      </c>
      <c r="J72" s="19">
        <v>8350559</v>
      </c>
      <c r="L72" s="19">
        <v>10373944</v>
      </c>
      <c r="N72" s="19">
        <v>2859875</v>
      </c>
    </row>
    <row r="73" spans="1:14" ht="21" customHeight="1" x14ac:dyDescent="0.25">
      <c r="A73" s="18" t="s">
        <v>45</v>
      </c>
      <c r="D73" s="19">
        <v>19906008</v>
      </c>
      <c r="F73" s="19">
        <v>19546533</v>
      </c>
      <c r="H73" s="19">
        <v>22094684</v>
      </c>
      <c r="J73" s="19">
        <v>19906008</v>
      </c>
      <c r="L73" s="19">
        <v>19546533</v>
      </c>
      <c r="N73" s="19">
        <v>22094684</v>
      </c>
    </row>
    <row r="74" spans="1:14" ht="21" customHeight="1" x14ac:dyDescent="0.25">
      <c r="A74" s="18" t="s">
        <v>46</v>
      </c>
    </row>
    <row r="75" spans="1:14" ht="21" customHeight="1" x14ac:dyDescent="0.25">
      <c r="A75" s="18" t="s">
        <v>47</v>
      </c>
      <c r="D75" s="19">
        <v>2803752</v>
      </c>
      <c r="F75" s="19">
        <v>1319046</v>
      </c>
      <c r="H75" s="19">
        <v>3552348</v>
      </c>
      <c r="J75" s="19">
        <v>2803752</v>
      </c>
      <c r="L75" s="19">
        <v>1319046</v>
      </c>
      <c r="N75" s="19">
        <v>3552348</v>
      </c>
    </row>
    <row r="76" spans="1:14" ht="21" customHeight="1" x14ac:dyDescent="0.25">
      <c r="A76" s="18" t="s">
        <v>48</v>
      </c>
      <c r="D76" s="25">
        <v>5698969</v>
      </c>
      <c r="F76" s="25">
        <v>6209255</v>
      </c>
      <c r="H76" s="25">
        <v>5798539</v>
      </c>
      <c r="J76" s="25">
        <v>5698969</v>
      </c>
      <c r="L76" s="25">
        <v>6209255</v>
      </c>
      <c r="N76" s="25">
        <v>5798539</v>
      </c>
    </row>
    <row r="77" spans="1:14" ht="8.25" customHeight="1" x14ac:dyDescent="0.25">
      <c r="A77" s="21"/>
    </row>
    <row r="78" spans="1:14" ht="21" customHeight="1" x14ac:dyDescent="0.25">
      <c r="A78" s="16" t="s">
        <v>49</v>
      </c>
      <c r="D78" s="25">
        <f>SUM(D70:D77)</f>
        <v>1948283138</v>
      </c>
      <c r="F78" s="25">
        <f>SUM(F70:F77)</f>
        <v>2208693652</v>
      </c>
      <c r="G78" s="33"/>
      <c r="H78" s="25">
        <f>SUM(H70:H77)</f>
        <v>1263346713</v>
      </c>
      <c r="I78" s="33"/>
      <c r="J78" s="25">
        <f>SUM(J70:J77)</f>
        <v>1948283138</v>
      </c>
      <c r="L78" s="25">
        <f>SUM(L70:L77)</f>
        <v>2208693652</v>
      </c>
      <c r="M78" s="33"/>
      <c r="N78" s="25">
        <f>SUM(N70:N77)</f>
        <v>1263346713</v>
      </c>
    </row>
    <row r="79" spans="1:14" ht="21" customHeight="1" x14ac:dyDescent="0.25">
      <c r="A79" s="16"/>
      <c r="C79" s="16"/>
      <c r="G79" s="40"/>
      <c r="I79" s="40"/>
      <c r="M79" s="40"/>
    </row>
    <row r="80" spans="1:14" ht="21" customHeight="1" x14ac:dyDescent="0.25">
      <c r="A80" s="16" t="s">
        <v>50</v>
      </c>
      <c r="C80" s="16"/>
      <c r="G80" s="40"/>
      <c r="I80" s="40"/>
      <c r="M80" s="40"/>
    </row>
    <row r="81" spans="1:14" ht="8.25" customHeight="1" x14ac:dyDescent="0.25">
      <c r="A81" s="16"/>
      <c r="C81" s="16"/>
      <c r="G81" s="40"/>
      <c r="I81" s="40"/>
      <c r="M81" s="40"/>
    </row>
    <row r="82" spans="1:14" ht="21" customHeight="1" x14ac:dyDescent="0.25">
      <c r="A82" s="18" t="s">
        <v>51</v>
      </c>
      <c r="C82" s="16"/>
      <c r="G82" s="40"/>
      <c r="I82" s="40"/>
      <c r="M82" s="40"/>
    </row>
    <row r="83" spans="1:14" ht="21" customHeight="1" x14ac:dyDescent="0.25">
      <c r="A83" s="18" t="s">
        <v>52</v>
      </c>
      <c r="C83" s="16"/>
      <c r="D83" s="36"/>
      <c r="E83" s="36"/>
      <c r="F83" s="36"/>
      <c r="G83" s="40"/>
      <c r="H83" s="36"/>
      <c r="I83" s="40"/>
      <c r="J83" s="36"/>
      <c r="K83" s="36"/>
      <c r="L83" s="36"/>
      <c r="M83" s="40"/>
      <c r="N83" s="36"/>
    </row>
    <row r="84" spans="1:14" ht="21" customHeight="1" x14ac:dyDescent="0.25">
      <c r="A84" s="18" t="s">
        <v>53</v>
      </c>
      <c r="C84" s="16"/>
      <c r="D84" s="36"/>
      <c r="E84" s="36"/>
      <c r="F84" s="36"/>
      <c r="G84" s="40"/>
      <c r="H84" s="36"/>
      <c r="I84" s="40"/>
      <c r="J84" s="36"/>
      <c r="K84" s="36"/>
      <c r="L84" s="36"/>
      <c r="M84" s="40"/>
      <c r="N84" s="36"/>
    </row>
    <row r="85" spans="1:14" ht="21" customHeight="1" thickBot="1" x14ac:dyDescent="0.3">
      <c r="A85" s="18" t="s">
        <v>54</v>
      </c>
      <c r="C85" s="16"/>
      <c r="D85" s="38">
        <v>620000000</v>
      </c>
      <c r="F85" s="38">
        <v>620000000</v>
      </c>
      <c r="G85" s="40"/>
      <c r="H85" s="38">
        <v>610000000</v>
      </c>
      <c r="I85" s="40"/>
      <c r="J85" s="38">
        <v>620000000</v>
      </c>
      <c r="L85" s="38">
        <v>620000000</v>
      </c>
      <c r="M85" s="40"/>
      <c r="N85" s="38">
        <v>610000000</v>
      </c>
    </row>
    <row r="86" spans="1:14" ht="8.25" customHeight="1" thickTop="1" x14ac:dyDescent="0.25">
      <c r="A86" s="16"/>
      <c r="C86" s="16"/>
      <c r="G86" s="40"/>
      <c r="I86" s="40"/>
      <c r="M86" s="40"/>
    </row>
    <row r="87" spans="1:14" ht="21" customHeight="1" x14ac:dyDescent="0.25">
      <c r="A87" s="18" t="s">
        <v>55</v>
      </c>
      <c r="C87" s="16"/>
      <c r="D87" s="36"/>
      <c r="E87" s="36"/>
      <c r="F87" s="36"/>
      <c r="G87" s="40"/>
      <c r="H87" s="36"/>
      <c r="I87" s="40"/>
      <c r="J87" s="36"/>
      <c r="K87" s="36"/>
      <c r="L87" s="36"/>
      <c r="M87" s="40"/>
      <c r="N87" s="36"/>
    </row>
    <row r="88" spans="1:14" ht="21" customHeight="1" x14ac:dyDescent="0.25">
      <c r="A88" s="18" t="s">
        <v>53</v>
      </c>
      <c r="C88" s="16"/>
      <c r="D88" s="36"/>
      <c r="E88" s="36"/>
      <c r="F88" s="36"/>
      <c r="G88" s="40"/>
      <c r="H88" s="36"/>
      <c r="I88" s="40"/>
      <c r="J88" s="36"/>
      <c r="K88" s="36"/>
      <c r="L88" s="36"/>
      <c r="M88" s="40"/>
      <c r="N88" s="36"/>
    </row>
    <row r="89" spans="1:14" ht="21" customHeight="1" x14ac:dyDescent="0.25">
      <c r="A89" s="18" t="s">
        <v>56</v>
      </c>
      <c r="C89" s="16"/>
      <c r="D89" s="19">
        <v>620000000</v>
      </c>
      <c r="F89" s="19">
        <v>620000000</v>
      </c>
      <c r="G89" s="40"/>
      <c r="H89" s="19">
        <v>609998247</v>
      </c>
      <c r="I89" s="40"/>
      <c r="J89" s="19">
        <v>620000000</v>
      </c>
      <c r="L89" s="19">
        <v>620000000</v>
      </c>
      <c r="M89" s="40"/>
      <c r="N89" s="19">
        <v>609998247</v>
      </c>
    </row>
    <row r="90" spans="1:14" ht="21" customHeight="1" x14ac:dyDescent="0.25">
      <c r="A90" s="18" t="s">
        <v>57</v>
      </c>
      <c r="C90" s="16"/>
      <c r="D90" s="19">
        <v>79166741</v>
      </c>
      <c r="F90" s="19">
        <v>79166741</v>
      </c>
      <c r="G90" s="40"/>
      <c r="H90" s="19">
        <v>79162825</v>
      </c>
      <c r="I90" s="40"/>
      <c r="J90" s="19">
        <v>79166741</v>
      </c>
      <c r="L90" s="19">
        <v>79166741</v>
      </c>
      <c r="M90" s="40"/>
      <c r="N90" s="19">
        <v>79162825</v>
      </c>
    </row>
    <row r="91" spans="1:14" ht="21" customHeight="1" x14ac:dyDescent="0.25">
      <c r="A91" s="18" t="s">
        <v>58</v>
      </c>
      <c r="C91" s="16"/>
      <c r="D91" s="36"/>
      <c r="E91" s="36"/>
      <c r="F91" s="36"/>
      <c r="G91" s="40"/>
      <c r="H91" s="36"/>
      <c r="I91" s="40"/>
      <c r="J91" s="36"/>
      <c r="K91" s="36"/>
      <c r="L91" s="36"/>
      <c r="M91" s="40"/>
      <c r="N91" s="36"/>
    </row>
    <row r="92" spans="1:14" ht="21" customHeight="1" x14ac:dyDescent="0.25">
      <c r="A92" s="18" t="s">
        <v>59</v>
      </c>
      <c r="C92" s="16"/>
      <c r="D92" s="32">
        <v>62000000</v>
      </c>
      <c r="E92" s="36"/>
      <c r="F92" s="32">
        <v>62000000</v>
      </c>
      <c r="G92" s="40"/>
      <c r="H92" s="32">
        <v>61000000</v>
      </c>
      <c r="I92" s="40"/>
      <c r="J92" s="32">
        <v>62000000</v>
      </c>
      <c r="K92" s="36"/>
      <c r="L92" s="32">
        <v>62000000</v>
      </c>
      <c r="M92" s="40"/>
      <c r="N92" s="32">
        <v>61000000</v>
      </c>
    </row>
    <row r="93" spans="1:14" ht="21" customHeight="1" x14ac:dyDescent="0.25">
      <c r="A93" s="18" t="s">
        <v>60</v>
      </c>
      <c r="C93" s="16"/>
      <c r="D93" s="19">
        <v>-194005065</v>
      </c>
      <c r="F93" s="36">
        <v>-84939028</v>
      </c>
      <c r="G93" s="40"/>
      <c r="H93" s="36">
        <v>618701981</v>
      </c>
      <c r="I93" s="40"/>
      <c r="J93" s="19">
        <v>-198992630</v>
      </c>
      <c r="L93" s="36">
        <v>-90101563</v>
      </c>
      <c r="M93" s="40"/>
      <c r="N93" s="36">
        <v>616476547</v>
      </c>
    </row>
    <row r="94" spans="1:14" ht="21" customHeight="1" x14ac:dyDescent="0.25">
      <c r="A94" s="18" t="s">
        <v>61</v>
      </c>
      <c r="C94" s="16"/>
      <c r="D94" s="25">
        <v>-116275881</v>
      </c>
      <c r="F94" s="41">
        <v>-89483846</v>
      </c>
      <c r="G94" s="40"/>
      <c r="H94" s="41">
        <v>-150423154</v>
      </c>
      <c r="I94" s="40"/>
      <c r="J94" s="25">
        <v>-106912853</v>
      </c>
      <c r="L94" s="25">
        <v>-80268558</v>
      </c>
      <c r="M94" s="40"/>
      <c r="N94" s="25">
        <v>-141505514</v>
      </c>
    </row>
    <row r="95" spans="1:14" ht="8.25" customHeight="1" x14ac:dyDescent="0.25">
      <c r="A95" s="16"/>
      <c r="C95" s="16"/>
      <c r="G95" s="40"/>
      <c r="I95" s="40"/>
      <c r="M95" s="40"/>
    </row>
    <row r="96" spans="1:14" ht="21" customHeight="1" x14ac:dyDescent="0.25">
      <c r="A96" s="16" t="s">
        <v>62</v>
      </c>
      <c r="C96" s="16"/>
      <c r="D96" s="25">
        <f>SUM(D89:D94)</f>
        <v>450885795</v>
      </c>
      <c r="F96" s="25">
        <f>SUM(F89:F94)</f>
        <v>586743867</v>
      </c>
      <c r="G96" s="40"/>
      <c r="H96" s="25">
        <f>SUM(H89:H94)</f>
        <v>1218439899</v>
      </c>
      <c r="I96" s="40"/>
      <c r="J96" s="25">
        <f>SUM(J89:J94)</f>
        <v>455261258</v>
      </c>
      <c r="L96" s="25">
        <f>SUM(L89:L94)</f>
        <v>590796620</v>
      </c>
      <c r="M96" s="40"/>
      <c r="N96" s="25">
        <f>SUM(N89:N94)</f>
        <v>1225132105</v>
      </c>
    </row>
    <row r="97" spans="1:14" ht="8.25" customHeight="1" x14ac:dyDescent="0.25">
      <c r="A97" s="16"/>
      <c r="C97" s="16"/>
      <c r="G97" s="40"/>
      <c r="I97" s="40"/>
      <c r="M97" s="40"/>
    </row>
    <row r="98" spans="1:14" ht="21" customHeight="1" thickBot="1" x14ac:dyDescent="0.3">
      <c r="A98" s="16" t="s">
        <v>63</v>
      </c>
      <c r="C98" s="16"/>
      <c r="D98" s="38">
        <f>D78+D96</f>
        <v>2399168933</v>
      </c>
      <c r="F98" s="38">
        <f>F78+F96</f>
        <v>2795437519</v>
      </c>
      <c r="G98" s="40"/>
      <c r="H98" s="38">
        <f>H78+H96</f>
        <v>2481786612</v>
      </c>
      <c r="I98" s="40"/>
      <c r="J98" s="38">
        <f>J78+J96</f>
        <v>2403544396</v>
      </c>
      <c r="L98" s="38">
        <f>L78+L96</f>
        <v>2799490272</v>
      </c>
      <c r="M98" s="40"/>
      <c r="N98" s="38">
        <f>N78+N96</f>
        <v>2488478818</v>
      </c>
    </row>
    <row r="99" spans="1:14" ht="21" customHeight="1" thickTop="1" x14ac:dyDescent="0.25">
      <c r="A99" s="16"/>
      <c r="C99" s="16"/>
      <c r="G99" s="40"/>
      <c r="I99" s="40"/>
      <c r="M99" s="40"/>
    </row>
    <row r="100" spans="1:14" ht="21" customHeight="1" x14ac:dyDescent="0.25">
      <c r="A100" s="16"/>
      <c r="C100" s="16"/>
      <c r="G100" s="40"/>
      <c r="I100" s="40"/>
      <c r="M100" s="40"/>
    </row>
    <row r="101" spans="1:14" ht="21" customHeight="1" x14ac:dyDescent="0.25">
      <c r="A101" s="16"/>
      <c r="C101" s="16"/>
      <c r="G101" s="40"/>
      <c r="I101" s="40"/>
      <c r="M101" s="40"/>
    </row>
    <row r="102" spans="1:14" ht="21" customHeight="1" x14ac:dyDescent="0.25">
      <c r="A102" s="16"/>
      <c r="C102" s="16"/>
      <c r="G102" s="40"/>
      <c r="I102" s="40"/>
      <c r="M102" s="40"/>
    </row>
    <row r="103" spans="1:14" ht="21" customHeight="1" x14ac:dyDescent="0.25">
      <c r="A103" s="16"/>
      <c r="C103" s="16"/>
      <c r="G103" s="40"/>
      <c r="I103" s="40"/>
      <c r="M103" s="40"/>
    </row>
    <row r="104" spans="1:14" ht="21" customHeight="1" x14ac:dyDescent="0.25">
      <c r="A104" s="16"/>
      <c r="C104" s="16"/>
      <c r="G104" s="40"/>
      <c r="I104" s="40"/>
      <c r="M104" s="40"/>
    </row>
    <row r="105" spans="1:14" ht="21" customHeight="1" x14ac:dyDescent="0.25">
      <c r="A105" s="16"/>
      <c r="C105" s="16"/>
      <c r="G105" s="40"/>
      <c r="I105" s="40"/>
      <c r="M105" s="40"/>
    </row>
    <row r="106" spans="1:14" ht="21" customHeight="1" x14ac:dyDescent="0.25">
      <c r="A106" s="16"/>
      <c r="C106" s="16"/>
      <c r="G106" s="40"/>
      <c r="I106" s="40"/>
      <c r="M106" s="40"/>
    </row>
    <row r="107" spans="1:14" ht="21" customHeight="1" x14ac:dyDescent="0.25">
      <c r="A107" s="16"/>
      <c r="C107" s="16"/>
      <c r="G107" s="40"/>
      <c r="I107" s="40"/>
      <c r="M107" s="40"/>
    </row>
    <row r="108" spans="1:14" ht="21" customHeight="1" x14ac:dyDescent="0.25">
      <c r="A108" s="16"/>
      <c r="C108" s="16"/>
      <c r="G108" s="40"/>
      <c r="I108" s="40"/>
      <c r="M108" s="40"/>
    </row>
    <row r="109" spans="1:14" ht="23.25" customHeight="1" x14ac:dyDescent="0.25">
      <c r="A109" s="16"/>
      <c r="C109" s="16"/>
      <c r="G109" s="40"/>
      <c r="I109" s="40"/>
      <c r="M109" s="40"/>
    </row>
    <row r="110" spans="1:14" ht="9.75" customHeight="1" x14ac:dyDescent="0.25"/>
    <row r="111" spans="1:14" ht="21" customHeight="1" x14ac:dyDescent="0.25">
      <c r="A111" s="39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</row>
  </sheetData>
  <mergeCells count="10">
    <mergeCell ref="A111:N111"/>
    <mergeCell ref="J6:N6"/>
    <mergeCell ref="D6:H6"/>
    <mergeCell ref="D5:H5"/>
    <mergeCell ref="J60:N60"/>
    <mergeCell ref="D60:H60"/>
    <mergeCell ref="D59:H59"/>
    <mergeCell ref="J5:N5"/>
    <mergeCell ref="J59:N59"/>
    <mergeCell ref="A54:N54"/>
  </mergeCells>
  <pageMargins left="0.8" right="0.5" top="0.5" bottom="0.6" header="0.49" footer="0.4"/>
  <pageSetup paperSize="9" scale="73" firstPageNumber="2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4" max="15" man="1"/>
  </rowBreaks>
  <ignoredErrors>
    <ignoredError sqref="B75:B81 B72:B74 B70:B71 B14: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ED84-690B-483A-9BC0-F04ACBCD91AB}">
  <dimension ref="A1:J107"/>
  <sheetViews>
    <sheetView topLeftCell="A49" zoomScale="112" zoomScaleNormal="112" zoomScaleSheetLayoutView="100" zoomScalePageLayoutView="80" workbookViewId="0">
      <selection activeCell="C65" sqref="C65"/>
    </sheetView>
  </sheetViews>
  <sheetFormatPr defaultColWidth="6.5703125" defaultRowHeight="18.95" customHeight="1" x14ac:dyDescent="0.25"/>
  <cols>
    <col min="1" max="1" width="50.140625" style="18" customWidth="1"/>
    <col min="2" max="2" width="7.85546875" style="17" customWidth="1"/>
    <col min="3" max="3" width="0.85546875" style="18" customWidth="1"/>
    <col min="4" max="4" width="14.42578125" style="19" customWidth="1"/>
    <col min="5" max="5" width="0.85546875" style="33" customWidth="1"/>
    <col min="6" max="6" width="12.140625" style="19" customWidth="1"/>
    <col min="7" max="7" width="0.85546875" style="34" customWidth="1"/>
    <col min="8" max="8" width="14.42578125" style="19" customWidth="1"/>
    <col min="9" max="9" width="0.85546875" style="33" customWidth="1"/>
    <col min="10" max="10" width="12.5703125" style="19" bestFit="1" customWidth="1"/>
    <col min="11" max="11" width="9.42578125" style="21" bestFit="1" customWidth="1"/>
    <col min="12" max="12" width="7.42578125" style="21" bestFit="1" customWidth="1"/>
    <col min="13" max="14" width="7.85546875" style="21" bestFit="1" customWidth="1"/>
    <col min="15" max="16384" width="6.5703125" style="21"/>
  </cols>
  <sheetData>
    <row r="1" spans="1:10" ht="21" customHeight="1" x14ac:dyDescent="0.25">
      <c r="A1" s="16" t="s">
        <v>0</v>
      </c>
      <c r="J1" s="20"/>
    </row>
    <row r="2" spans="1:10" ht="21" customHeight="1" x14ac:dyDescent="0.25">
      <c r="A2" s="16" t="s">
        <v>64</v>
      </c>
    </row>
    <row r="3" spans="1:10" ht="21" customHeight="1" x14ac:dyDescent="0.25">
      <c r="A3" s="22" t="s">
        <v>65</v>
      </c>
      <c r="B3" s="23"/>
      <c r="C3" s="24"/>
      <c r="D3" s="25"/>
      <c r="E3" s="44"/>
      <c r="F3" s="25"/>
      <c r="G3" s="45"/>
      <c r="H3" s="25"/>
      <c r="I3" s="44"/>
      <c r="J3" s="25"/>
    </row>
    <row r="4" spans="1:10" ht="21" customHeight="1" x14ac:dyDescent="0.25">
      <c r="A4" s="16"/>
    </row>
    <row r="5" spans="1:10" ht="21" customHeight="1" x14ac:dyDescent="0.25">
      <c r="D5" s="26" t="s">
        <v>3</v>
      </c>
      <c r="E5" s="26"/>
      <c r="F5" s="26"/>
      <c r="H5" s="95"/>
      <c r="I5" s="95"/>
      <c r="J5" s="95"/>
    </row>
    <row r="6" spans="1:10" ht="21" customHeight="1" x14ac:dyDescent="0.25">
      <c r="A6" s="21"/>
      <c r="B6" s="27"/>
      <c r="C6" s="16"/>
      <c r="D6" s="28" t="s">
        <v>4</v>
      </c>
      <c r="E6" s="28"/>
      <c r="F6" s="28"/>
      <c r="G6" s="20"/>
      <c r="H6" s="28" t="s">
        <v>5</v>
      </c>
      <c r="I6" s="28"/>
      <c r="J6" s="28"/>
    </row>
    <row r="7" spans="1:10" ht="21" customHeight="1" x14ac:dyDescent="0.25">
      <c r="A7" s="21"/>
      <c r="B7" s="27"/>
      <c r="C7" s="16"/>
      <c r="D7" s="20" t="s">
        <v>6</v>
      </c>
      <c r="E7" s="47"/>
      <c r="F7" s="20" t="s">
        <v>7</v>
      </c>
      <c r="G7" s="20"/>
      <c r="H7" s="20" t="s">
        <v>6</v>
      </c>
      <c r="I7" s="47"/>
      <c r="J7" s="20" t="s">
        <v>7</v>
      </c>
    </row>
    <row r="8" spans="1:10" ht="21" customHeight="1" x14ac:dyDescent="0.25">
      <c r="C8" s="16"/>
      <c r="D8" s="20" t="s">
        <v>11</v>
      </c>
      <c r="E8" s="20"/>
      <c r="F8" s="20" t="s">
        <v>12</v>
      </c>
      <c r="G8" s="47"/>
      <c r="H8" s="20" t="s">
        <v>11</v>
      </c>
      <c r="I8" s="20"/>
      <c r="J8" s="20" t="s">
        <v>12</v>
      </c>
    </row>
    <row r="9" spans="1:10" ht="21" customHeight="1" x14ac:dyDescent="0.25">
      <c r="B9" s="29" t="s">
        <v>13</v>
      </c>
      <c r="C9" s="16"/>
      <c r="D9" s="30" t="s">
        <v>14</v>
      </c>
      <c r="E9" s="40"/>
      <c r="F9" s="30" t="s">
        <v>14</v>
      </c>
      <c r="G9" s="47"/>
      <c r="H9" s="30" t="s">
        <v>14</v>
      </c>
      <c r="I9" s="40"/>
      <c r="J9" s="30" t="s">
        <v>14</v>
      </c>
    </row>
    <row r="10" spans="1:10" ht="6" customHeight="1" x14ac:dyDescent="0.25">
      <c r="E10" s="19"/>
      <c r="G10" s="19"/>
      <c r="I10" s="19"/>
    </row>
    <row r="11" spans="1:10" ht="21" customHeight="1" x14ac:dyDescent="0.25">
      <c r="A11" s="21" t="s">
        <v>66</v>
      </c>
      <c r="B11" s="42">
        <v>16</v>
      </c>
      <c r="D11" s="96">
        <v>538368359</v>
      </c>
      <c r="E11" s="96"/>
      <c r="F11" s="96">
        <v>514291127</v>
      </c>
      <c r="G11" s="96"/>
      <c r="H11" s="96">
        <v>538368359</v>
      </c>
      <c r="I11" s="96"/>
      <c r="J11" s="96">
        <v>514291127</v>
      </c>
    </row>
    <row r="12" spans="1:10" ht="21" customHeight="1" x14ac:dyDescent="0.25">
      <c r="A12" s="21" t="s">
        <v>67</v>
      </c>
      <c r="B12" s="42">
        <v>16</v>
      </c>
      <c r="D12" s="96">
        <v>-502377660</v>
      </c>
      <c r="E12" s="96"/>
      <c r="F12" s="96">
        <v>-577740066</v>
      </c>
      <c r="G12" s="96"/>
      <c r="H12" s="96">
        <v>-502377660</v>
      </c>
      <c r="I12" s="96"/>
      <c r="J12" s="96">
        <v>-577740066</v>
      </c>
    </row>
    <row r="13" spans="1:10" ht="21" customHeight="1" x14ac:dyDescent="0.25">
      <c r="A13" s="21" t="s">
        <v>68</v>
      </c>
      <c r="B13" s="42">
        <v>16</v>
      </c>
      <c r="D13" s="97">
        <v>-1182055</v>
      </c>
      <c r="E13" s="96"/>
      <c r="F13" s="97">
        <v>-3139457</v>
      </c>
      <c r="G13" s="96"/>
      <c r="H13" s="97">
        <v>-1182055</v>
      </c>
      <c r="I13" s="96"/>
      <c r="J13" s="97">
        <v>-3139457</v>
      </c>
    </row>
    <row r="14" spans="1:10" ht="6" customHeight="1" x14ac:dyDescent="0.25">
      <c r="A14" s="21"/>
      <c r="D14" s="96"/>
      <c r="E14" s="96"/>
      <c r="F14" s="96"/>
      <c r="G14" s="96"/>
      <c r="H14" s="96"/>
      <c r="I14" s="96"/>
      <c r="J14" s="96"/>
    </row>
    <row r="15" spans="1:10" ht="21" customHeight="1" x14ac:dyDescent="0.25">
      <c r="A15" s="98" t="s">
        <v>69</v>
      </c>
      <c r="D15" s="97">
        <f>SUM(D11:D13)</f>
        <v>34808644</v>
      </c>
      <c r="E15" s="96"/>
      <c r="F15" s="97">
        <f>SUM(F11:F13)</f>
        <v>-66588396</v>
      </c>
      <c r="G15" s="96"/>
      <c r="H15" s="97">
        <f>SUM(H11:H13)</f>
        <v>34808644</v>
      </c>
      <c r="I15" s="96"/>
      <c r="J15" s="97">
        <f>SUM(J11:J13)</f>
        <v>-66588396</v>
      </c>
    </row>
    <row r="16" spans="1:10" ht="4.7" customHeight="1" x14ac:dyDescent="0.25">
      <c r="A16" s="21"/>
      <c r="D16" s="96"/>
      <c r="E16" s="96"/>
      <c r="F16" s="96"/>
      <c r="G16" s="96"/>
      <c r="H16" s="96"/>
      <c r="I16" s="96"/>
      <c r="J16" s="96"/>
    </row>
    <row r="17" spans="1:10" ht="21" customHeight="1" x14ac:dyDescent="0.25">
      <c r="A17" s="21" t="s">
        <v>70</v>
      </c>
      <c r="B17" s="17" t="s">
        <v>71</v>
      </c>
      <c r="D17" s="96">
        <v>16192618</v>
      </c>
      <c r="E17" s="96"/>
      <c r="F17" s="96">
        <v>23133515</v>
      </c>
      <c r="G17" s="96"/>
      <c r="H17" s="96">
        <v>16192618</v>
      </c>
      <c r="I17" s="96"/>
      <c r="J17" s="96">
        <v>23133515</v>
      </c>
    </row>
    <row r="18" spans="1:10" ht="21" customHeight="1" x14ac:dyDescent="0.25">
      <c r="A18" s="21" t="s">
        <v>72</v>
      </c>
      <c r="D18" s="96">
        <v>860425</v>
      </c>
      <c r="E18" s="99"/>
      <c r="F18" s="96">
        <v>231157</v>
      </c>
      <c r="G18" s="99"/>
      <c r="H18" s="96">
        <v>860425</v>
      </c>
      <c r="I18" s="99"/>
      <c r="J18" s="96">
        <v>231157</v>
      </c>
    </row>
    <row r="19" spans="1:10" ht="21" customHeight="1" x14ac:dyDescent="0.25">
      <c r="A19" s="21" t="s">
        <v>181</v>
      </c>
      <c r="D19" s="96">
        <v>1832955</v>
      </c>
      <c r="E19" s="99"/>
      <c r="F19" s="96">
        <v>349635</v>
      </c>
      <c r="G19" s="96"/>
      <c r="H19" s="96">
        <v>1832955</v>
      </c>
      <c r="I19" s="96"/>
      <c r="J19" s="96">
        <v>349635</v>
      </c>
    </row>
    <row r="20" spans="1:10" ht="21" customHeight="1" x14ac:dyDescent="0.25">
      <c r="A20" s="21" t="s">
        <v>73</v>
      </c>
      <c r="D20" s="97">
        <v>58568</v>
      </c>
      <c r="E20" s="96"/>
      <c r="F20" s="97">
        <v>-170970</v>
      </c>
      <c r="G20" s="96"/>
      <c r="H20" s="97">
        <v>58568</v>
      </c>
      <c r="I20" s="96"/>
      <c r="J20" s="97">
        <v>-170970</v>
      </c>
    </row>
    <row r="21" spans="1:10" ht="6" customHeight="1" x14ac:dyDescent="0.25">
      <c r="A21" s="21"/>
      <c r="D21" s="96"/>
      <c r="E21" s="96"/>
      <c r="F21" s="96"/>
      <c r="G21" s="96"/>
      <c r="H21" s="96"/>
      <c r="I21" s="96"/>
      <c r="J21" s="96"/>
    </row>
    <row r="22" spans="1:10" ht="21" customHeight="1" x14ac:dyDescent="0.25">
      <c r="A22" s="98" t="s">
        <v>70</v>
      </c>
      <c r="D22" s="97">
        <f>SUM(D17:D20)</f>
        <v>18944566</v>
      </c>
      <c r="E22" s="96"/>
      <c r="F22" s="97">
        <f>SUM(F17:F20)</f>
        <v>23543337</v>
      </c>
      <c r="G22" s="96"/>
      <c r="H22" s="97">
        <f>SUM(H17:H20)</f>
        <v>18944566</v>
      </c>
      <c r="I22" s="96"/>
      <c r="J22" s="97">
        <f>SUM(J17:J20)</f>
        <v>23543337</v>
      </c>
    </row>
    <row r="23" spans="1:10" ht="6.75" customHeight="1" x14ac:dyDescent="0.25">
      <c r="A23" s="21"/>
      <c r="E23" s="19"/>
      <c r="G23" s="19"/>
      <c r="I23" s="19"/>
    </row>
    <row r="24" spans="1:10" ht="21" customHeight="1" x14ac:dyDescent="0.25">
      <c r="A24" s="21" t="s">
        <v>74</v>
      </c>
      <c r="D24" s="19">
        <v>-17831066</v>
      </c>
      <c r="E24" s="19"/>
      <c r="F24" s="19">
        <v>-12953801</v>
      </c>
      <c r="G24" s="19"/>
      <c r="H24" s="19">
        <v>-17831066</v>
      </c>
      <c r="I24" s="19"/>
      <c r="J24" s="19">
        <v>-12953801</v>
      </c>
    </row>
    <row r="25" spans="1:10" ht="21" customHeight="1" x14ac:dyDescent="0.25">
      <c r="A25" s="21" t="s">
        <v>75</v>
      </c>
      <c r="D25" s="25">
        <v>1202308</v>
      </c>
      <c r="E25" s="19"/>
      <c r="F25" s="25">
        <v>94308</v>
      </c>
      <c r="G25" s="19"/>
      <c r="H25" s="25">
        <v>1202308</v>
      </c>
      <c r="I25" s="19"/>
      <c r="J25" s="25">
        <v>94308</v>
      </c>
    </row>
    <row r="26" spans="1:10" ht="6" customHeight="1" x14ac:dyDescent="0.25">
      <c r="A26" s="21"/>
      <c r="D26" s="96"/>
      <c r="E26" s="100"/>
      <c r="F26" s="96"/>
      <c r="G26" s="100"/>
      <c r="H26" s="96"/>
      <c r="I26" s="100"/>
      <c r="J26" s="96"/>
    </row>
    <row r="27" spans="1:10" ht="21" customHeight="1" x14ac:dyDescent="0.25">
      <c r="A27" s="98" t="s">
        <v>76</v>
      </c>
      <c r="D27" s="97">
        <f>SUM(D24:D25)</f>
        <v>-16628758</v>
      </c>
      <c r="E27" s="96"/>
      <c r="F27" s="97">
        <f>SUM(F24:F25)</f>
        <v>-12859493</v>
      </c>
      <c r="G27" s="96"/>
      <c r="H27" s="97">
        <f>SUM(H24:H25)</f>
        <v>-16628758</v>
      </c>
      <c r="I27" s="96"/>
      <c r="J27" s="97">
        <f>SUM(J24:J25)</f>
        <v>-12859493</v>
      </c>
    </row>
    <row r="28" spans="1:10" ht="6" customHeight="1" x14ac:dyDescent="0.25">
      <c r="A28" s="21"/>
      <c r="D28" s="96"/>
      <c r="E28" s="96"/>
      <c r="F28" s="96"/>
      <c r="G28" s="96"/>
      <c r="H28" s="96"/>
      <c r="I28" s="96"/>
      <c r="J28" s="96"/>
    </row>
    <row r="29" spans="1:10" ht="21" customHeight="1" x14ac:dyDescent="0.25">
      <c r="A29" s="98" t="s">
        <v>77</v>
      </c>
      <c r="D29" s="96"/>
      <c r="E29" s="96"/>
      <c r="F29" s="96"/>
      <c r="G29" s="96"/>
      <c r="H29" s="96"/>
      <c r="I29" s="96"/>
      <c r="J29" s="96"/>
    </row>
    <row r="30" spans="1:10" ht="21" customHeight="1" x14ac:dyDescent="0.25">
      <c r="A30" s="98" t="s">
        <v>78</v>
      </c>
      <c r="D30" s="96">
        <f>D22+D27</f>
        <v>2315808</v>
      </c>
      <c r="E30" s="96"/>
      <c r="F30" s="96">
        <f>F22+F27</f>
        <v>10683844</v>
      </c>
      <c r="G30" s="96"/>
      <c r="H30" s="96">
        <f>H22+H27</f>
        <v>2315808</v>
      </c>
      <c r="I30" s="96"/>
      <c r="J30" s="96">
        <f>J22+J27</f>
        <v>10683844</v>
      </c>
    </row>
    <row r="31" spans="1:10" ht="21" customHeight="1" x14ac:dyDescent="0.25">
      <c r="A31" s="21" t="s">
        <v>79</v>
      </c>
      <c r="C31" s="19"/>
      <c r="D31" s="96">
        <v>-110024</v>
      </c>
      <c r="E31" s="96"/>
      <c r="F31" s="96">
        <v>-155303</v>
      </c>
      <c r="G31" s="96"/>
      <c r="H31" s="96">
        <v>-110024</v>
      </c>
      <c r="I31" s="96"/>
      <c r="J31" s="96">
        <v>-155303</v>
      </c>
    </row>
    <row r="32" spans="1:10" ht="21" customHeight="1" x14ac:dyDescent="0.25">
      <c r="A32" s="21" t="s">
        <v>80</v>
      </c>
      <c r="B32" s="17" t="s">
        <v>81</v>
      </c>
      <c r="C32" s="19"/>
      <c r="D32" s="96">
        <v>-25698673</v>
      </c>
      <c r="E32" s="96"/>
      <c r="F32" s="96">
        <v>-26858159</v>
      </c>
      <c r="G32" s="96"/>
      <c r="H32" s="96">
        <v>-25698673</v>
      </c>
      <c r="I32" s="96"/>
      <c r="J32" s="96">
        <v>-26858159</v>
      </c>
    </row>
    <row r="33" spans="1:10" ht="21" customHeight="1" x14ac:dyDescent="0.25">
      <c r="A33" s="21" t="s">
        <v>182</v>
      </c>
      <c r="B33" s="17" t="s">
        <v>82</v>
      </c>
      <c r="C33" s="19"/>
      <c r="D33" s="96">
        <v>-80982</v>
      </c>
      <c r="E33" s="96"/>
      <c r="F33" s="96">
        <v>-1152872</v>
      </c>
      <c r="G33" s="96"/>
      <c r="H33" s="96">
        <v>0</v>
      </c>
      <c r="I33" s="96"/>
      <c r="J33" s="96">
        <v>0</v>
      </c>
    </row>
    <row r="34" spans="1:10" ht="21" customHeight="1" x14ac:dyDescent="0.25">
      <c r="A34" s="21" t="s">
        <v>83</v>
      </c>
      <c r="C34" s="19"/>
      <c r="D34" s="97">
        <v>215459</v>
      </c>
      <c r="E34" s="96"/>
      <c r="F34" s="97">
        <v>2050710</v>
      </c>
      <c r="G34" s="96"/>
      <c r="H34" s="25">
        <v>215459</v>
      </c>
      <c r="I34" s="96"/>
      <c r="J34" s="97">
        <v>2050710</v>
      </c>
    </row>
    <row r="35" spans="1:10" ht="6" customHeight="1" x14ac:dyDescent="0.25">
      <c r="A35" s="21"/>
      <c r="E35" s="19"/>
      <c r="G35" s="19"/>
      <c r="I35" s="19"/>
    </row>
    <row r="36" spans="1:10" ht="21" customHeight="1" x14ac:dyDescent="0.25">
      <c r="A36" s="16" t="s">
        <v>186</v>
      </c>
      <c r="D36" s="96">
        <f>D15+D30+SUM(D31:D34)</f>
        <v>11450232</v>
      </c>
      <c r="E36" s="96"/>
      <c r="F36" s="96">
        <f>F15+F30+SUM(F31:F34)</f>
        <v>-82020176</v>
      </c>
      <c r="G36" s="96"/>
      <c r="H36" s="96">
        <f>H15+H30+SUM(H31:H34)</f>
        <v>11531214</v>
      </c>
      <c r="I36" s="96"/>
      <c r="J36" s="96">
        <f>J15+J30+SUM(J31:J34)</f>
        <v>-80867304</v>
      </c>
    </row>
    <row r="37" spans="1:10" ht="21" customHeight="1" x14ac:dyDescent="0.25">
      <c r="A37" s="21" t="s">
        <v>185</v>
      </c>
      <c r="D37" s="97">
        <v>-2006474</v>
      </c>
      <c r="E37" s="96"/>
      <c r="F37" s="97">
        <v>18051422</v>
      </c>
      <c r="G37" s="96"/>
      <c r="H37" s="97">
        <v>-2022670</v>
      </c>
      <c r="I37" s="96"/>
      <c r="J37" s="97">
        <v>17820848</v>
      </c>
    </row>
    <row r="38" spans="1:10" ht="6" customHeight="1" x14ac:dyDescent="0.25">
      <c r="A38" s="21"/>
      <c r="E38" s="19"/>
      <c r="G38" s="19"/>
      <c r="I38" s="19"/>
    </row>
    <row r="39" spans="1:10" ht="21" customHeight="1" x14ac:dyDescent="0.25">
      <c r="A39" s="16" t="s">
        <v>187</v>
      </c>
      <c r="D39" s="25">
        <f>SUM(D36:D37)</f>
        <v>9443758</v>
      </c>
      <c r="E39" s="19"/>
      <c r="F39" s="25">
        <f>SUM(F36:F37)</f>
        <v>-63968754</v>
      </c>
      <c r="G39" s="19"/>
      <c r="H39" s="25">
        <f>SUM(H36:H37)</f>
        <v>9508544</v>
      </c>
      <c r="I39" s="19"/>
      <c r="J39" s="25">
        <f>SUM(J36:J37)</f>
        <v>-63046456</v>
      </c>
    </row>
    <row r="40" spans="1:10" ht="21" customHeight="1" x14ac:dyDescent="0.25">
      <c r="E40" s="19"/>
      <c r="G40" s="19"/>
      <c r="I40" s="19"/>
    </row>
    <row r="41" spans="1:10" ht="27" customHeight="1" x14ac:dyDescent="0.25">
      <c r="E41" s="19"/>
      <c r="G41" s="19"/>
      <c r="I41" s="19"/>
    </row>
    <row r="42" spans="1:10" ht="21" customHeight="1" x14ac:dyDescent="0.25">
      <c r="E42" s="19"/>
      <c r="G42" s="19"/>
      <c r="I42" s="19"/>
    </row>
    <row r="43" spans="1:10" ht="21" customHeight="1" x14ac:dyDescent="0.25">
      <c r="E43" s="19"/>
      <c r="G43" s="19"/>
      <c r="I43" s="19"/>
    </row>
    <row r="44" spans="1:10" ht="21" customHeight="1" x14ac:dyDescent="0.25">
      <c r="E44" s="19"/>
      <c r="G44" s="19"/>
      <c r="I44" s="19"/>
    </row>
    <row r="45" spans="1:10" ht="21" customHeight="1" x14ac:dyDescent="0.25">
      <c r="E45" s="19"/>
      <c r="G45" s="19"/>
      <c r="I45" s="19"/>
    </row>
    <row r="46" spans="1:10" ht="21" customHeight="1" x14ac:dyDescent="0.25">
      <c r="E46" s="19"/>
      <c r="G46" s="19"/>
      <c r="I46" s="19"/>
    </row>
    <row r="47" spans="1:10" ht="21" customHeight="1" x14ac:dyDescent="0.25">
      <c r="E47" s="19"/>
      <c r="G47" s="19"/>
      <c r="I47" s="19"/>
    </row>
    <row r="48" spans="1:10" ht="21" customHeight="1" x14ac:dyDescent="0.25">
      <c r="E48" s="19"/>
      <c r="G48" s="19"/>
      <c r="I48" s="19"/>
    </row>
    <row r="49" spans="1:10" ht="21" customHeight="1" x14ac:dyDescent="0.25">
      <c r="E49" s="19"/>
      <c r="G49" s="19"/>
      <c r="I49" s="19"/>
    </row>
    <row r="50" spans="1:10" ht="21" customHeight="1" x14ac:dyDescent="0.25">
      <c r="E50" s="19"/>
      <c r="G50" s="19"/>
      <c r="I50" s="19"/>
    </row>
    <row r="51" spans="1:10" ht="21" customHeight="1" x14ac:dyDescent="0.25">
      <c r="E51" s="19"/>
      <c r="G51" s="19"/>
      <c r="I51" s="19"/>
    </row>
    <row r="52" spans="1:10" ht="21" customHeight="1" x14ac:dyDescent="0.25">
      <c r="E52" s="19"/>
      <c r="G52" s="19"/>
      <c r="I52" s="19"/>
    </row>
    <row r="53" spans="1:10" ht="21" customHeight="1" x14ac:dyDescent="0.25">
      <c r="E53" s="19"/>
      <c r="G53" s="19"/>
      <c r="I53" s="19"/>
    </row>
    <row r="54" spans="1:10" ht="14.25" customHeight="1" x14ac:dyDescent="0.25">
      <c r="E54" s="19"/>
      <c r="G54" s="19"/>
      <c r="I54" s="19"/>
    </row>
    <row r="55" spans="1:10" ht="21" customHeight="1" x14ac:dyDescent="0.25">
      <c r="A55" s="39" t="s">
        <v>38</v>
      </c>
      <c r="B55" s="39"/>
      <c r="C55" s="39"/>
      <c r="D55" s="39"/>
      <c r="E55" s="39"/>
      <c r="F55" s="39"/>
      <c r="G55" s="39"/>
      <c r="H55" s="39"/>
      <c r="I55" s="39"/>
      <c r="J55" s="39"/>
    </row>
    <row r="56" spans="1:10" ht="21" customHeight="1" x14ac:dyDescent="0.25">
      <c r="A56" s="16" t="s">
        <v>0</v>
      </c>
      <c r="J56" s="20"/>
    </row>
    <row r="57" spans="1:10" ht="21" customHeight="1" x14ac:dyDescent="0.25">
      <c r="A57" s="16" t="s">
        <v>88</v>
      </c>
    </row>
    <row r="58" spans="1:10" ht="21" customHeight="1" x14ac:dyDescent="0.25">
      <c r="A58" s="22" t="str">
        <f>A3</f>
        <v>สำหรับรอบระยะเวลาสามเดือนสิ้นสุดวันที่ 30 มิถุนายน พ.ศ. 2568</v>
      </c>
      <c r="B58" s="23"/>
      <c r="C58" s="24"/>
      <c r="D58" s="25"/>
      <c r="E58" s="44"/>
      <c r="F58" s="25"/>
      <c r="G58" s="45"/>
      <c r="H58" s="25"/>
      <c r="I58" s="44"/>
      <c r="J58" s="25"/>
    </row>
    <row r="59" spans="1:10" ht="21" customHeight="1" x14ac:dyDescent="0.25">
      <c r="A59" s="16"/>
    </row>
    <row r="60" spans="1:10" ht="21" customHeight="1" x14ac:dyDescent="0.25">
      <c r="D60" s="26" t="s">
        <v>3</v>
      </c>
      <c r="E60" s="26"/>
      <c r="F60" s="26"/>
      <c r="H60" s="95"/>
      <c r="I60" s="95"/>
      <c r="J60" s="95"/>
    </row>
    <row r="61" spans="1:10" ht="21" customHeight="1" x14ac:dyDescent="0.25">
      <c r="A61" s="21"/>
      <c r="B61" s="27"/>
      <c r="C61" s="16"/>
      <c r="D61" s="28" t="s">
        <v>4</v>
      </c>
      <c r="E61" s="28"/>
      <c r="F61" s="28"/>
      <c r="G61" s="20"/>
      <c r="H61" s="28" t="s">
        <v>5</v>
      </c>
      <c r="I61" s="28"/>
      <c r="J61" s="28"/>
    </row>
    <row r="62" spans="1:10" ht="21" customHeight="1" x14ac:dyDescent="0.25">
      <c r="A62" s="21"/>
      <c r="B62" s="27"/>
      <c r="C62" s="16"/>
      <c r="D62" s="20" t="s">
        <v>6</v>
      </c>
      <c r="E62" s="47"/>
      <c r="F62" s="20" t="s">
        <v>7</v>
      </c>
      <c r="G62" s="20"/>
      <c r="H62" s="20" t="s">
        <v>6</v>
      </c>
      <c r="I62" s="47"/>
      <c r="J62" s="20" t="s">
        <v>7</v>
      </c>
    </row>
    <row r="63" spans="1:10" ht="21" customHeight="1" x14ac:dyDescent="0.25">
      <c r="C63" s="16"/>
      <c r="D63" s="20" t="s">
        <v>11</v>
      </c>
      <c r="E63" s="20"/>
      <c r="F63" s="20" t="s">
        <v>12</v>
      </c>
      <c r="G63" s="47"/>
      <c r="H63" s="20" t="s">
        <v>11</v>
      </c>
      <c r="I63" s="20"/>
      <c r="J63" s="20" t="s">
        <v>12</v>
      </c>
    </row>
    <row r="64" spans="1:10" ht="21" customHeight="1" x14ac:dyDescent="0.25">
      <c r="B64" s="29" t="s">
        <v>13</v>
      </c>
      <c r="C64" s="16"/>
      <c r="D64" s="30" t="s">
        <v>14</v>
      </c>
      <c r="E64" s="40"/>
      <c r="F64" s="30" t="s">
        <v>14</v>
      </c>
      <c r="G64" s="47"/>
      <c r="H64" s="30" t="s">
        <v>14</v>
      </c>
      <c r="I64" s="40"/>
      <c r="J64" s="30" t="s">
        <v>14</v>
      </c>
    </row>
    <row r="65" spans="1:10" ht="21" customHeight="1" x14ac:dyDescent="0.25">
      <c r="E65" s="19"/>
      <c r="G65" s="19"/>
      <c r="I65" s="19"/>
    </row>
    <row r="66" spans="1:10" ht="21" customHeight="1" x14ac:dyDescent="0.25">
      <c r="A66" s="16" t="s">
        <v>89</v>
      </c>
      <c r="E66" s="19"/>
      <c r="G66" s="19"/>
      <c r="I66" s="19"/>
    </row>
    <row r="67" spans="1:10" ht="21" customHeight="1" x14ac:dyDescent="0.25">
      <c r="A67" s="101" t="s">
        <v>90</v>
      </c>
      <c r="E67" s="19"/>
      <c r="G67" s="19"/>
      <c r="I67" s="19"/>
    </row>
    <row r="68" spans="1:10" ht="21" customHeight="1" x14ac:dyDescent="0.25">
      <c r="A68" s="18" t="s">
        <v>183</v>
      </c>
      <c r="E68" s="19"/>
      <c r="G68" s="19"/>
      <c r="I68" s="19"/>
    </row>
    <row r="69" spans="1:10" ht="21" customHeight="1" x14ac:dyDescent="0.25">
      <c r="A69" s="18" t="s">
        <v>91</v>
      </c>
      <c r="D69" s="19">
        <v>-1653426</v>
      </c>
      <c r="E69" s="19"/>
      <c r="F69" s="19">
        <v>777068</v>
      </c>
      <c r="G69" s="19"/>
      <c r="H69" s="19">
        <v>-1653426</v>
      </c>
      <c r="I69" s="19"/>
      <c r="J69" s="19">
        <v>777068</v>
      </c>
    </row>
    <row r="70" spans="1:10" ht="21" customHeight="1" x14ac:dyDescent="0.25">
      <c r="A70" s="18" t="s">
        <v>92</v>
      </c>
      <c r="E70" s="19"/>
      <c r="G70" s="19"/>
      <c r="I70" s="19"/>
    </row>
    <row r="71" spans="1:10" ht="21" customHeight="1" x14ac:dyDescent="0.25">
      <c r="A71" s="18" t="s">
        <v>93</v>
      </c>
      <c r="D71" s="19">
        <v>-9313769</v>
      </c>
      <c r="E71" s="19"/>
      <c r="F71" s="19">
        <v>-35795748</v>
      </c>
      <c r="G71" s="19"/>
      <c r="H71" s="19">
        <v>-9313769</v>
      </c>
      <c r="I71" s="19"/>
      <c r="J71" s="19">
        <v>-35795748</v>
      </c>
    </row>
    <row r="72" spans="1:10" ht="21" customHeight="1" x14ac:dyDescent="0.25">
      <c r="A72" s="18" t="s">
        <v>94</v>
      </c>
      <c r="E72" s="19"/>
      <c r="G72" s="19"/>
      <c r="I72" s="19"/>
    </row>
    <row r="73" spans="1:10" ht="21" customHeight="1" x14ac:dyDescent="0.25">
      <c r="A73" s="18" t="s">
        <v>95</v>
      </c>
      <c r="E73" s="19"/>
      <c r="G73" s="19"/>
      <c r="I73" s="19"/>
    </row>
    <row r="74" spans="1:10" ht="21" customHeight="1" x14ac:dyDescent="0.25">
      <c r="A74" s="18" t="s">
        <v>96</v>
      </c>
      <c r="D74" s="25">
        <v>2193440</v>
      </c>
      <c r="E74" s="19"/>
      <c r="F74" s="25">
        <v>7003736</v>
      </c>
      <c r="G74" s="19"/>
      <c r="H74" s="25">
        <v>2193440</v>
      </c>
      <c r="I74" s="19"/>
      <c r="J74" s="25">
        <v>7003736</v>
      </c>
    </row>
    <row r="75" spans="1:10" ht="6" customHeight="1" x14ac:dyDescent="0.25">
      <c r="A75" s="16"/>
      <c r="E75" s="19"/>
      <c r="G75" s="19"/>
      <c r="I75" s="19"/>
    </row>
    <row r="76" spans="1:10" ht="21" customHeight="1" x14ac:dyDescent="0.25">
      <c r="A76" s="18" t="s">
        <v>90</v>
      </c>
      <c r="D76" s="25">
        <f>SUM(D68:D74)</f>
        <v>-8773755</v>
      </c>
      <c r="E76" s="19"/>
      <c r="F76" s="25">
        <f>SUM(F68:F74)</f>
        <v>-28014944</v>
      </c>
      <c r="G76" s="19"/>
      <c r="H76" s="25">
        <f>SUM(H68:H74)</f>
        <v>-8773755</v>
      </c>
      <c r="I76" s="19"/>
      <c r="J76" s="25">
        <f>SUM(J68:J74)</f>
        <v>-28014944</v>
      </c>
    </row>
    <row r="77" spans="1:10" ht="21" customHeight="1" x14ac:dyDescent="0.25">
      <c r="A77" s="16"/>
      <c r="E77" s="19"/>
      <c r="G77" s="19"/>
      <c r="I77" s="19"/>
    </row>
    <row r="78" spans="1:10" ht="21" customHeight="1" x14ac:dyDescent="0.25">
      <c r="A78" s="101" t="s">
        <v>97</v>
      </c>
      <c r="E78" s="19"/>
      <c r="G78" s="19"/>
      <c r="I78" s="19"/>
    </row>
    <row r="79" spans="1:10" s="105" customFormat="1" ht="21" customHeight="1" x14ac:dyDescent="0.25">
      <c r="A79" s="102" t="s">
        <v>98</v>
      </c>
      <c r="B79" s="103"/>
      <c r="C79" s="104"/>
      <c r="D79" s="96"/>
      <c r="E79" s="96"/>
      <c r="F79" s="96"/>
      <c r="G79" s="96"/>
      <c r="H79" s="2"/>
      <c r="I79" s="96"/>
      <c r="J79" s="19"/>
    </row>
    <row r="80" spans="1:10" s="105" customFormat="1" ht="21" customHeight="1" x14ac:dyDescent="0.25">
      <c r="A80" s="102" t="s">
        <v>99</v>
      </c>
      <c r="B80" s="103"/>
      <c r="C80" s="104"/>
      <c r="D80" s="96">
        <v>-308129</v>
      </c>
      <c r="E80" s="96"/>
      <c r="F80" s="96">
        <v>-243416</v>
      </c>
      <c r="G80" s="96"/>
      <c r="H80" s="2">
        <v>0</v>
      </c>
      <c r="I80" s="96"/>
      <c r="J80" s="19">
        <v>0</v>
      </c>
    </row>
    <row r="81" spans="1:10" s="105" customFormat="1" ht="21" customHeight="1" x14ac:dyDescent="0.25">
      <c r="A81" s="102" t="s">
        <v>188</v>
      </c>
      <c r="B81" s="103"/>
      <c r="C81" s="104"/>
      <c r="D81" s="96">
        <v>-16838506</v>
      </c>
      <c r="E81" s="96"/>
      <c r="F81" s="96">
        <v>7832906</v>
      </c>
      <c r="G81" s="96"/>
      <c r="H81" s="2">
        <v>-16838506</v>
      </c>
      <c r="I81" s="96"/>
      <c r="J81" s="96">
        <v>7832906</v>
      </c>
    </row>
    <row r="82" spans="1:10" s="105" customFormat="1" ht="21" customHeight="1" x14ac:dyDescent="0.25">
      <c r="A82" s="102" t="s">
        <v>189</v>
      </c>
      <c r="B82" s="103"/>
      <c r="C82" s="104"/>
      <c r="D82" s="96">
        <v>223633</v>
      </c>
      <c r="E82" s="96"/>
      <c r="F82" s="96">
        <v>-46712</v>
      </c>
      <c r="G82" s="96"/>
      <c r="H82" s="2">
        <v>223633</v>
      </c>
      <c r="I82" s="96"/>
      <c r="J82" s="96">
        <v>-46712</v>
      </c>
    </row>
    <row r="83" spans="1:10" ht="21" customHeight="1" x14ac:dyDescent="0.25">
      <c r="A83" s="18" t="s">
        <v>94</v>
      </c>
      <c r="E83" s="19"/>
      <c r="G83" s="19"/>
      <c r="I83" s="19"/>
    </row>
    <row r="84" spans="1:10" ht="21" customHeight="1" x14ac:dyDescent="0.25">
      <c r="A84" s="18" t="s">
        <v>102</v>
      </c>
      <c r="E84" s="19"/>
      <c r="G84" s="19"/>
      <c r="I84" s="19"/>
    </row>
    <row r="85" spans="1:10" ht="21" customHeight="1" x14ac:dyDescent="0.25">
      <c r="A85" s="18" t="s">
        <v>96</v>
      </c>
      <c r="D85" s="25">
        <v>253732</v>
      </c>
      <c r="E85" s="19"/>
      <c r="F85" s="25">
        <v>-156853</v>
      </c>
      <c r="G85" s="19"/>
      <c r="H85" s="25">
        <v>192106</v>
      </c>
      <c r="I85" s="19"/>
      <c r="J85" s="25">
        <v>-205536</v>
      </c>
    </row>
    <row r="86" spans="1:10" ht="7.5" customHeight="1" x14ac:dyDescent="0.25">
      <c r="A86" s="16"/>
      <c r="E86" s="19"/>
      <c r="G86" s="19"/>
      <c r="I86" s="19"/>
    </row>
    <row r="87" spans="1:10" ht="21" customHeight="1" x14ac:dyDescent="0.25">
      <c r="A87" s="18" t="s">
        <v>97</v>
      </c>
      <c r="D87" s="25">
        <f>SUM(D79:D85)</f>
        <v>-16669270</v>
      </c>
      <c r="E87" s="19"/>
      <c r="F87" s="25">
        <f>SUM(F79:F85)</f>
        <v>7385925</v>
      </c>
      <c r="G87" s="19"/>
      <c r="H87" s="25">
        <f>SUM(H79:H85)</f>
        <v>-16422767</v>
      </c>
      <c r="I87" s="19"/>
      <c r="J87" s="25">
        <f>SUM(J79:J85)</f>
        <v>7580658</v>
      </c>
    </row>
    <row r="88" spans="1:10" ht="8.25" customHeight="1" x14ac:dyDescent="0.25">
      <c r="A88" s="16"/>
      <c r="E88" s="19"/>
      <c r="G88" s="19"/>
      <c r="I88" s="19"/>
    </row>
    <row r="89" spans="1:10" ht="21" customHeight="1" x14ac:dyDescent="0.25">
      <c r="A89" s="16" t="s">
        <v>103</v>
      </c>
      <c r="D89" s="25">
        <f>SUM(D76,D87)</f>
        <v>-25443025</v>
      </c>
      <c r="E89" s="19"/>
      <c r="F89" s="25">
        <f>SUM(F76,F87)</f>
        <v>-20629019</v>
      </c>
      <c r="G89" s="19"/>
      <c r="H89" s="25">
        <f>SUM(H76,H87)</f>
        <v>-25196522</v>
      </c>
      <c r="I89" s="19"/>
      <c r="J89" s="25">
        <f>SUM(J76,J87)</f>
        <v>-20434286</v>
      </c>
    </row>
    <row r="90" spans="1:10" ht="8.25" customHeight="1" x14ac:dyDescent="0.25">
      <c r="A90" s="16"/>
      <c r="E90" s="19"/>
      <c r="G90" s="19"/>
      <c r="I90" s="19"/>
    </row>
    <row r="91" spans="1:10" ht="21" customHeight="1" thickBot="1" x14ac:dyDescent="0.3">
      <c r="A91" s="16" t="s">
        <v>104</v>
      </c>
      <c r="D91" s="38">
        <f>SUM(D39+D89)</f>
        <v>-15999267</v>
      </c>
      <c r="E91" s="19"/>
      <c r="F91" s="38">
        <f>SUM(F39+F89)</f>
        <v>-84597773</v>
      </c>
      <c r="G91" s="19"/>
      <c r="H91" s="38">
        <f>SUM(H39+H89)</f>
        <v>-15687978</v>
      </c>
      <c r="I91" s="19"/>
      <c r="J91" s="38">
        <f>SUM(J39+J89)</f>
        <v>-83480742</v>
      </c>
    </row>
    <row r="92" spans="1:10" ht="21" customHeight="1" thickTop="1" x14ac:dyDescent="0.25">
      <c r="A92" s="16"/>
      <c r="E92" s="19"/>
      <c r="G92" s="19"/>
      <c r="I92" s="19"/>
    </row>
    <row r="93" spans="1:10" ht="21" customHeight="1" x14ac:dyDescent="0.25">
      <c r="A93" s="16"/>
      <c r="E93" s="19"/>
      <c r="G93" s="19"/>
      <c r="I93" s="19"/>
    </row>
    <row r="94" spans="1:10" ht="21" customHeight="1" x14ac:dyDescent="0.25">
      <c r="A94" s="16" t="s">
        <v>105</v>
      </c>
      <c r="B94" s="17" t="s">
        <v>106</v>
      </c>
      <c r="D94" s="106"/>
      <c r="E94" s="106"/>
      <c r="F94" s="106"/>
      <c r="G94" s="106"/>
      <c r="H94" s="106"/>
      <c r="I94" s="106"/>
      <c r="J94" s="106"/>
    </row>
    <row r="95" spans="1:10" ht="21" customHeight="1" x14ac:dyDescent="0.25">
      <c r="A95" s="18" t="s">
        <v>107</v>
      </c>
      <c r="D95" s="106">
        <f>+D39/620000000</f>
        <v>1.5231867741935483E-2</v>
      </c>
      <c r="E95" s="106"/>
      <c r="F95" s="106">
        <f>+F39/620000000</f>
        <v>-0.10317540967741935</v>
      </c>
      <c r="G95" s="106"/>
      <c r="H95" s="106">
        <f>+H39/620000000</f>
        <v>1.533636129032258E-2</v>
      </c>
      <c r="I95" s="106"/>
      <c r="J95" s="106">
        <f>+J39/620000000</f>
        <v>-0.10168783225806452</v>
      </c>
    </row>
    <row r="96" spans="1:10" ht="21" customHeight="1" x14ac:dyDescent="0.25">
      <c r="A96" s="16"/>
      <c r="E96" s="19"/>
      <c r="G96" s="19"/>
      <c r="I96" s="19"/>
    </row>
    <row r="97" spans="1:10" ht="21" customHeight="1" x14ac:dyDescent="0.25">
      <c r="A97" s="16"/>
      <c r="E97" s="19"/>
      <c r="G97" s="19"/>
      <c r="I97" s="19"/>
    </row>
    <row r="98" spans="1:10" ht="21" customHeight="1" x14ac:dyDescent="0.25">
      <c r="A98" s="16"/>
      <c r="E98" s="19"/>
      <c r="G98" s="19"/>
      <c r="I98" s="19"/>
    </row>
    <row r="99" spans="1:10" ht="20.100000000000001" customHeight="1" x14ac:dyDescent="0.25"/>
    <row r="100" spans="1:10" ht="20.100000000000001" customHeight="1" x14ac:dyDescent="0.25"/>
    <row r="101" spans="1:10" ht="20.100000000000001" customHeight="1" x14ac:dyDescent="0.25"/>
    <row r="102" spans="1:10" ht="20.100000000000001" customHeight="1" x14ac:dyDescent="0.25"/>
    <row r="103" spans="1:10" ht="20.100000000000001" customHeight="1" x14ac:dyDescent="0.25"/>
    <row r="104" spans="1:10" ht="20.100000000000001" customHeight="1" x14ac:dyDescent="0.25"/>
    <row r="105" spans="1:10" ht="20.100000000000001" customHeight="1" x14ac:dyDescent="0.25"/>
    <row r="106" spans="1:10" ht="7.5" customHeight="1" x14ac:dyDescent="0.25"/>
    <row r="107" spans="1:10" ht="21" customHeight="1" x14ac:dyDescent="0.25">
      <c r="A107" s="39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7" s="39"/>
      <c r="C107" s="39"/>
      <c r="D107" s="39"/>
      <c r="E107" s="39"/>
      <c r="F107" s="39"/>
      <c r="G107" s="39"/>
      <c r="H107" s="39"/>
      <c r="I107" s="39"/>
      <c r="J107" s="39"/>
    </row>
  </sheetData>
  <mergeCells count="10">
    <mergeCell ref="D61:F61"/>
    <mergeCell ref="H61:J61"/>
    <mergeCell ref="A107:J107"/>
    <mergeCell ref="D5:F5"/>
    <mergeCell ref="H5:J5"/>
    <mergeCell ref="D6:F6"/>
    <mergeCell ref="H6:J6"/>
    <mergeCell ref="A55:J55"/>
    <mergeCell ref="D60:F60"/>
    <mergeCell ref="H60:J60"/>
  </mergeCells>
  <pageMargins left="0.8" right="0.5" top="0.5" bottom="0.6" header="0.49" footer="0.4"/>
  <pageSetup paperSize="9" scale="78" firstPageNumber="6" fitToHeight="0" orientation="portrait" useFirstPageNumber="1" horizontalDpi="1200" verticalDpi="1200" r:id="rId1"/>
  <headerFooter differentOddEven="1">
    <oddFooter>&amp;R&amp;"Browallia New,Regular"&amp;13 4</oddFooter>
    <evenFooter>&amp;R&amp;"Browallia New,Regular"&amp;13 5</evenFooter>
    <firstFooter>&amp;R&amp;"Browallia New,Regular"&amp;13 4</first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EE211-8051-4A20-8E18-35CE3F1D9795}">
  <dimension ref="A1:J109"/>
  <sheetViews>
    <sheetView topLeftCell="A6" zoomScale="110" zoomScaleNormal="110" zoomScaleSheetLayoutView="85" zoomScalePageLayoutView="80" workbookViewId="0">
      <selection activeCell="A12" sqref="A12"/>
    </sheetView>
  </sheetViews>
  <sheetFormatPr defaultColWidth="6.5703125" defaultRowHeight="18.95" customHeight="1" x14ac:dyDescent="0.25"/>
  <cols>
    <col min="1" max="1" width="49.140625" style="18" customWidth="1"/>
    <col min="2" max="2" width="7.85546875" style="17" customWidth="1"/>
    <col min="3" max="3" width="0.85546875" style="18" customWidth="1"/>
    <col min="4" max="4" width="14.42578125" style="19" customWidth="1"/>
    <col min="5" max="5" width="0.85546875" style="33" customWidth="1"/>
    <col min="6" max="6" width="14.140625" style="19" customWidth="1"/>
    <col min="7" max="7" width="0.85546875" style="34" customWidth="1"/>
    <col min="8" max="8" width="14.42578125" style="19" customWidth="1"/>
    <col min="9" max="9" width="0.85546875" style="33" customWidth="1"/>
    <col min="10" max="10" width="14.5703125" style="19" customWidth="1"/>
    <col min="11" max="11" width="6.5703125" style="21"/>
    <col min="12" max="12" width="7.42578125" style="21" bestFit="1" customWidth="1"/>
    <col min="13" max="13" width="8.5703125" style="21" bestFit="1" customWidth="1"/>
    <col min="14" max="16384" width="6.5703125" style="21"/>
  </cols>
  <sheetData>
    <row r="1" spans="1:10" ht="21" customHeight="1" x14ac:dyDescent="0.25">
      <c r="A1" s="16" t="s">
        <v>0</v>
      </c>
      <c r="J1" s="20"/>
    </row>
    <row r="2" spans="1:10" ht="21" customHeight="1" x14ac:dyDescent="0.25">
      <c r="A2" s="16" t="s">
        <v>64</v>
      </c>
    </row>
    <row r="3" spans="1:10" ht="21" customHeight="1" x14ac:dyDescent="0.25">
      <c r="A3" s="22" t="s">
        <v>108</v>
      </c>
      <c r="B3" s="23"/>
      <c r="C3" s="24"/>
      <c r="D3" s="25"/>
      <c r="E3" s="44"/>
      <c r="F3" s="25"/>
      <c r="G3" s="45"/>
      <c r="H3" s="25"/>
      <c r="I3" s="44"/>
      <c r="J3" s="25"/>
    </row>
    <row r="4" spans="1:10" ht="21" customHeight="1" x14ac:dyDescent="0.25">
      <c r="A4" s="16"/>
    </row>
    <row r="5" spans="1:10" ht="21" customHeight="1" x14ac:dyDescent="0.25">
      <c r="D5" s="26" t="s">
        <v>3</v>
      </c>
      <c r="E5" s="26"/>
      <c r="F5" s="26"/>
      <c r="H5" s="95"/>
      <c r="I5" s="95"/>
      <c r="J5" s="95"/>
    </row>
    <row r="6" spans="1:10" ht="21" customHeight="1" x14ac:dyDescent="0.25">
      <c r="A6" s="21"/>
      <c r="B6" s="27"/>
      <c r="C6" s="16"/>
      <c r="D6" s="28" t="s">
        <v>4</v>
      </c>
      <c r="E6" s="28"/>
      <c r="F6" s="28"/>
      <c r="G6" s="20"/>
      <c r="H6" s="28" t="s">
        <v>5</v>
      </c>
      <c r="I6" s="28"/>
      <c r="J6" s="28"/>
    </row>
    <row r="7" spans="1:10" ht="21" customHeight="1" x14ac:dyDescent="0.25">
      <c r="A7" s="21"/>
      <c r="B7" s="27"/>
      <c r="C7" s="16"/>
      <c r="D7" s="20" t="s">
        <v>6</v>
      </c>
      <c r="E7" s="47"/>
      <c r="F7" s="20" t="s">
        <v>7</v>
      </c>
      <c r="G7" s="20"/>
      <c r="H7" s="20" t="s">
        <v>6</v>
      </c>
      <c r="I7" s="47"/>
      <c r="J7" s="20" t="s">
        <v>7</v>
      </c>
    </row>
    <row r="8" spans="1:10" ht="21" customHeight="1" x14ac:dyDescent="0.25">
      <c r="C8" s="16"/>
      <c r="D8" s="20" t="s">
        <v>11</v>
      </c>
      <c r="E8" s="20"/>
      <c r="F8" s="20" t="s">
        <v>12</v>
      </c>
      <c r="G8" s="47"/>
      <c r="H8" s="20" t="s">
        <v>11</v>
      </c>
      <c r="I8" s="20"/>
      <c r="J8" s="20" t="s">
        <v>12</v>
      </c>
    </row>
    <row r="9" spans="1:10" ht="21" customHeight="1" x14ac:dyDescent="0.25">
      <c r="B9" s="29" t="s">
        <v>13</v>
      </c>
      <c r="C9" s="16"/>
      <c r="D9" s="30" t="s">
        <v>14</v>
      </c>
      <c r="E9" s="40"/>
      <c r="F9" s="30" t="s">
        <v>14</v>
      </c>
      <c r="G9" s="47"/>
      <c r="H9" s="30" t="s">
        <v>14</v>
      </c>
      <c r="I9" s="40"/>
      <c r="J9" s="30" t="s">
        <v>14</v>
      </c>
    </row>
    <row r="10" spans="1:10" ht="6" customHeight="1" x14ac:dyDescent="0.25">
      <c r="E10" s="19"/>
      <c r="G10" s="19"/>
      <c r="I10" s="19"/>
    </row>
    <row r="11" spans="1:10" ht="21" customHeight="1" x14ac:dyDescent="0.25">
      <c r="A11" s="21" t="s">
        <v>66</v>
      </c>
      <c r="B11" s="42" t="s">
        <v>109</v>
      </c>
      <c r="D11" s="96">
        <v>1257636265</v>
      </c>
      <c r="E11" s="96"/>
      <c r="F11" s="96">
        <v>1184212476</v>
      </c>
      <c r="G11" s="96"/>
      <c r="H11" s="96">
        <v>1257636265</v>
      </c>
      <c r="I11" s="96"/>
      <c r="J11" s="96">
        <v>1184212476</v>
      </c>
    </row>
    <row r="12" spans="1:10" ht="21" customHeight="1" x14ac:dyDescent="0.25">
      <c r="A12" s="21" t="s">
        <v>67</v>
      </c>
      <c r="B12" s="42" t="s">
        <v>109</v>
      </c>
      <c r="D12" s="96">
        <v>-1279165286</v>
      </c>
      <c r="E12" s="96"/>
      <c r="F12" s="96">
        <v>-1338217087</v>
      </c>
      <c r="G12" s="96"/>
      <c r="H12" s="96">
        <v>-1279165286</v>
      </c>
      <c r="I12" s="96"/>
      <c r="J12" s="96">
        <v>-1338217087</v>
      </c>
    </row>
    <row r="13" spans="1:10" ht="21" customHeight="1" x14ac:dyDescent="0.25">
      <c r="A13" s="21" t="s">
        <v>68</v>
      </c>
      <c r="B13" s="42" t="s">
        <v>109</v>
      </c>
      <c r="D13" s="97">
        <v>-40740100</v>
      </c>
      <c r="E13" s="96"/>
      <c r="F13" s="97">
        <v>-7358921</v>
      </c>
      <c r="G13" s="96"/>
      <c r="H13" s="97">
        <v>-40740100</v>
      </c>
      <c r="I13" s="96"/>
      <c r="J13" s="97">
        <v>-7358921</v>
      </c>
    </row>
    <row r="14" spans="1:10" ht="6" customHeight="1" x14ac:dyDescent="0.25">
      <c r="A14" s="21"/>
      <c r="D14" s="96"/>
      <c r="E14" s="96"/>
      <c r="F14" s="96"/>
      <c r="G14" s="96"/>
      <c r="H14" s="96"/>
      <c r="I14" s="96"/>
      <c r="J14" s="96"/>
    </row>
    <row r="15" spans="1:10" ht="21" customHeight="1" x14ac:dyDescent="0.25">
      <c r="A15" s="98" t="s">
        <v>69</v>
      </c>
      <c r="D15" s="97">
        <f>SUM(D11:D13)</f>
        <v>-62269121</v>
      </c>
      <c r="E15" s="96"/>
      <c r="F15" s="97">
        <f>SUM(F11:F13)</f>
        <v>-161363532</v>
      </c>
      <c r="G15" s="96"/>
      <c r="H15" s="97">
        <f>SUM(H11:H13)</f>
        <v>-62269121</v>
      </c>
      <c r="I15" s="96"/>
      <c r="J15" s="97">
        <f>SUM(J11:J13)</f>
        <v>-161363532</v>
      </c>
    </row>
    <row r="16" spans="1:10" ht="4.7" customHeight="1" x14ac:dyDescent="0.25">
      <c r="A16" s="21"/>
      <c r="D16" s="96"/>
      <c r="E16" s="96"/>
      <c r="F16" s="96"/>
      <c r="G16" s="96"/>
      <c r="H16" s="96"/>
      <c r="I16" s="96"/>
      <c r="J16" s="96"/>
    </row>
    <row r="17" spans="1:10" ht="21" customHeight="1" x14ac:dyDescent="0.25">
      <c r="A17" s="21" t="s">
        <v>70</v>
      </c>
      <c r="B17" s="17" t="s">
        <v>71</v>
      </c>
      <c r="D17" s="96">
        <v>30762729</v>
      </c>
      <c r="E17" s="96"/>
      <c r="F17" s="96">
        <v>38639063</v>
      </c>
      <c r="G17" s="96"/>
      <c r="H17" s="96">
        <v>30762729</v>
      </c>
      <c r="I17" s="96"/>
      <c r="J17" s="96">
        <v>38639063</v>
      </c>
    </row>
    <row r="18" spans="1:10" ht="21" customHeight="1" x14ac:dyDescent="0.25">
      <c r="A18" s="21" t="s">
        <v>72</v>
      </c>
      <c r="D18" s="96">
        <v>896946</v>
      </c>
      <c r="E18" s="99"/>
      <c r="F18" s="96">
        <v>331057</v>
      </c>
      <c r="G18" s="99"/>
      <c r="H18" s="96">
        <v>896946</v>
      </c>
      <c r="I18" s="99"/>
      <c r="J18" s="96">
        <v>331057</v>
      </c>
    </row>
    <row r="19" spans="1:10" ht="21" customHeight="1" x14ac:dyDescent="0.25">
      <c r="A19" s="21" t="s">
        <v>181</v>
      </c>
      <c r="D19" s="96">
        <v>1669024</v>
      </c>
      <c r="E19" s="99"/>
      <c r="F19" s="96">
        <v>530324</v>
      </c>
      <c r="G19" s="96"/>
      <c r="H19" s="96">
        <v>1669024</v>
      </c>
      <c r="I19" s="96"/>
      <c r="J19" s="96">
        <v>530324</v>
      </c>
    </row>
    <row r="20" spans="1:10" ht="21" customHeight="1" x14ac:dyDescent="0.25">
      <c r="A20" s="21" t="s">
        <v>73</v>
      </c>
      <c r="D20" s="97">
        <v>156653</v>
      </c>
      <c r="E20" s="96"/>
      <c r="F20" s="97">
        <v>-197083</v>
      </c>
      <c r="G20" s="96"/>
      <c r="H20" s="97">
        <v>156653</v>
      </c>
      <c r="I20" s="96"/>
      <c r="J20" s="97">
        <v>-197083</v>
      </c>
    </row>
    <row r="21" spans="1:10" ht="6" customHeight="1" x14ac:dyDescent="0.25">
      <c r="A21" s="21"/>
      <c r="D21" s="96"/>
      <c r="E21" s="96"/>
      <c r="F21" s="96"/>
      <c r="G21" s="96"/>
      <c r="H21" s="96"/>
      <c r="I21" s="96"/>
      <c r="J21" s="96"/>
    </row>
    <row r="22" spans="1:10" ht="21" customHeight="1" x14ac:dyDescent="0.25">
      <c r="A22" s="98" t="s">
        <v>70</v>
      </c>
      <c r="D22" s="97">
        <f>SUM(D17:D20)</f>
        <v>33485352</v>
      </c>
      <c r="E22" s="96"/>
      <c r="F22" s="97">
        <f>SUM(F17:F20)</f>
        <v>39303361</v>
      </c>
      <c r="G22" s="96"/>
      <c r="H22" s="97">
        <f>SUM(H17:H20)</f>
        <v>33485352</v>
      </c>
      <c r="I22" s="96"/>
      <c r="J22" s="97">
        <f>SUM(J17:J20)</f>
        <v>39303361</v>
      </c>
    </row>
    <row r="23" spans="1:10" ht="6.75" customHeight="1" x14ac:dyDescent="0.25">
      <c r="A23" s="21"/>
      <c r="E23" s="19"/>
      <c r="G23" s="19"/>
      <c r="I23" s="19"/>
    </row>
    <row r="24" spans="1:10" ht="21" customHeight="1" x14ac:dyDescent="0.25">
      <c r="A24" s="21" t="s">
        <v>74</v>
      </c>
      <c r="B24" s="17" t="s">
        <v>20</v>
      </c>
      <c r="D24" s="19">
        <v>-35659312</v>
      </c>
      <c r="E24" s="19"/>
      <c r="F24" s="19">
        <v>-27141334</v>
      </c>
      <c r="G24" s="19"/>
      <c r="H24" s="19">
        <v>-35659312</v>
      </c>
      <c r="I24" s="19"/>
      <c r="J24" s="19">
        <v>-27141334</v>
      </c>
    </row>
    <row r="25" spans="1:10" ht="21" customHeight="1" x14ac:dyDescent="0.25">
      <c r="A25" s="21" t="s">
        <v>75</v>
      </c>
      <c r="B25" s="17" t="s">
        <v>20</v>
      </c>
      <c r="D25" s="25">
        <v>2370584</v>
      </c>
      <c r="E25" s="19"/>
      <c r="F25" s="25">
        <v>189160</v>
      </c>
      <c r="G25" s="19"/>
      <c r="H25" s="25">
        <v>2370584</v>
      </c>
      <c r="I25" s="19"/>
      <c r="J25" s="25">
        <v>189160</v>
      </c>
    </row>
    <row r="26" spans="1:10" ht="6" customHeight="1" x14ac:dyDescent="0.25">
      <c r="A26" s="21"/>
      <c r="D26" s="96"/>
      <c r="E26" s="100"/>
      <c r="F26" s="96"/>
      <c r="G26" s="100"/>
      <c r="H26" s="96"/>
      <c r="I26" s="100"/>
      <c r="J26" s="96"/>
    </row>
    <row r="27" spans="1:10" ht="21" customHeight="1" x14ac:dyDescent="0.25">
      <c r="A27" s="98" t="s">
        <v>76</v>
      </c>
      <c r="D27" s="97">
        <f>SUM(D24:D25)</f>
        <v>-33288728</v>
      </c>
      <c r="E27" s="96"/>
      <c r="F27" s="97">
        <f>SUM(F24:F25)</f>
        <v>-26952174</v>
      </c>
      <c r="G27" s="96"/>
      <c r="H27" s="97">
        <f>SUM(H24:H25)</f>
        <v>-33288728</v>
      </c>
      <c r="I27" s="96"/>
      <c r="J27" s="97">
        <f>SUM(J24:J25)</f>
        <v>-26952174</v>
      </c>
    </row>
    <row r="28" spans="1:10" ht="6" customHeight="1" x14ac:dyDescent="0.25">
      <c r="A28" s="21"/>
      <c r="D28" s="96"/>
      <c r="E28" s="96"/>
      <c r="F28" s="96"/>
      <c r="G28" s="96"/>
      <c r="H28" s="96"/>
      <c r="I28" s="96"/>
      <c r="J28" s="96"/>
    </row>
    <row r="29" spans="1:10" ht="21" customHeight="1" x14ac:dyDescent="0.25">
      <c r="A29" s="98" t="s">
        <v>77</v>
      </c>
      <c r="D29" s="96"/>
      <c r="E29" s="96"/>
      <c r="F29" s="96"/>
      <c r="G29" s="96"/>
      <c r="H29" s="96"/>
      <c r="I29" s="96"/>
      <c r="J29" s="96"/>
    </row>
    <row r="30" spans="1:10" ht="21" customHeight="1" x14ac:dyDescent="0.25">
      <c r="A30" s="98" t="s">
        <v>78</v>
      </c>
      <c r="D30" s="96">
        <f>D22+D27</f>
        <v>196624</v>
      </c>
      <c r="E30" s="96"/>
      <c r="F30" s="96">
        <f>F22+F27</f>
        <v>12351187</v>
      </c>
      <c r="G30" s="96"/>
      <c r="H30" s="96">
        <f>H22+H27</f>
        <v>196624</v>
      </c>
      <c r="I30" s="96"/>
      <c r="J30" s="96">
        <f>J22+J27</f>
        <v>12351187</v>
      </c>
    </row>
    <row r="31" spans="1:10" ht="21" customHeight="1" x14ac:dyDescent="0.25">
      <c r="A31" s="21" t="s">
        <v>79</v>
      </c>
      <c r="C31" s="19"/>
      <c r="D31" s="96">
        <v>-231575</v>
      </c>
      <c r="E31" s="96"/>
      <c r="F31" s="96">
        <v>-208252</v>
      </c>
      <c r="G31" s="96"/>
      <c r="H31" s="96">
        <v>-231575</v>
      </c>
      <c r="I31" s="96"/>
      <c r="J31" s="96">
        <v>-208252</v>
      </c>
    </row>
    <row r="32" spans="1:10" ht="21" customHeight="1" x14ac:dyDescent="0.25">
      <c r="A32" s="21" t="s">
        <v>80</v>
      </c>
      <c r="B32" s="17" t="s">
        <v>81</v>
      </c>
      <c r="C32" s="19"/>
      <c r="D32" s="96">
        <v>-52942287</v>
      </c>
      <c r="E32" s="96"/>
      <c r="F32" s="96">
        <v>-53809380</v>
      </c>
      <c r="G32" s="96"/>
      <c r="H32" s="96">
        <v>-52942287</v>
      </c>
      <c r="I32" s="96"/>
      <c r="J32" s="96">
        <v>-53809380</v>
      </c>
    </row>
    <row r="33" spans="1:10" ht="21" customHeight="1" x14ac:dyDescent="0.25">
      <c r="A33" s="21" t="s">
        <v>182</v>
      </c>
      <c r="B33" s="17" t="s">
        <v>82</v>
      </c>
      <c r="C33" s="19"/>
      <c r="D33" s="96">
        <v>-218712</v>
      </c>
      <c r="E33" s="96"/>
      <c r="F33" s="96">
        <v>-601727</v>
      </c>
      <c r="G33" s="96"/>
      <c r="H33" s="96">
        <v>0</v>
      </c>
      <c r="I33" s="96"/>
      <c r="J33" s="96">
        <v>0</v>
      </c>
    </row>
    <row r="34" spans="1:10" ht="21" customHeight="1" x14ac:dyDescent="0.25">
      <c r="A34" s="21" t="s">
        <v>83</v>
      </c>
      <c r="C34" s="19"/>
      <c r="D34" s="25">
        <v>215459</v>
      </c>
      <c r="E34" s="96"/>
      <c r="F34" s="97">
        <v>2194624</v>
      </c>
      <c r="G34" s="96"/>
      <c r="H34" s="25">
        <v>215459</v>
      </c>
      <c r="I34" s="96"/>
      <c r="J34" s="97">
        <v>2194624</v>
      </c>
    </row>
    <row r="35" spans="1:10" ht="6" customHeight="1" x14ac:dyDescent="0.25">
      <c r="A35" s="21"/>
      <c r="E35" s="19"/>
      <c r="G35" s="19"/>
      <c r="I35" s="19"/>
    </row>
    <row r="36" spans="1:10" ht="21" customHeight="1" x14ac:dyDescent="0.25">
      <c r="A36" s="16" t="s">
        <v>84</v>
      </c>
      <c r="D36" s="96">
        <f>D15+D30+SUM(D31:D34)</f>
        <v>-115249612</v>
      </c>
      <c r="E36" s="96"/>
      <c r="F36" s="96">
        <f>F15+F30+SUM(F31:F34)</f>
        <v>-201437080</v>
      </c>
      <c r="G36" s="96"/>
      <c r="H36" s="96">
        <f>H15+H30+SUM(H31:H34)</f>
        <v>-115030900</v>
      </c>
      <c r="I36" s="96"/>
      <c r="J36" s="96">
        <f>J15+J30+SUM(J31:J34)</f>
        <v>-200835353</v>
      </c>
    </row>
    <row r="37" spans="1:10" ht="21" customHeight="1" x14ac:dyDescent="0.25">
      <c r="A37" s="21" t="s">
        <v>85</v>
      </c>
      <c r="B37" s="17" t="s">
        <v>86</v>
      </c>
      <c r="D37" s="97">
        <v>23891427</v>
      </c>
      <c r="E37" s="96"/>
      <c r="F37" s="97">
        <v>42609652</v>
      </c>
      <c r="G37" s="96"/>
      <c r="H37" s="97">
        <v>23847685</v>
      </c>
      <c r="I37" s="96"/>
      <c r="J37" s="97">
        <v>42489306</v>
      </c>
    </row>
    <row r="38" spans="1:10" ht="6" customHeight="1" x14ac:dyDescent="0.25">
      <c r="A38" s="21"/>
      <c r="E38" s="19"/>
      <c r="G38" s="19"/>
      <c r="I38" s="19"/>
    </row>
    <row r="39" spans="1:10" ht="21" customHeight="1" x14ac:dyDescent="0.25">
      <c r="A39" s="16" t="s">
        <v>87</v>
      </c>
      <c r="D39" s="25">
        <f>SUM(D36:D37)</f>
        <v>-91358185</v>
      </c>
      <c r="E39" s="19"/>
      <c r="F39" s="25">
        <f>SUM(F36:F37)</f>
        <v>-158827428</v>
      </c>
      <c r="G39" s="19"/>
      <c r="H39" s="25">
        <f>SUM(H36:H37)</f>
        <v>-91183215</v>
      </c>
      <c r="I39" s="19"/>
      <c r="J39" s="25">
        <f>SUM(J36:J37)</f>
        <v>-158346047</v>
      </c>
    </row>
    <row r="40" spans="1:10" ht="21" customHeight="1" x14ac:dyDescent="0.25">
      <c r="E40" s="19"/>
      <c r="G40" s="19"/>
      <c r="I40" s="19"/>
    </row>
    <row r="41" spans="1:10" ht="27" customHeight="1" x14ac:dyDescent="0.25">
      <c r="E41" s="19"/>
      <c r="G41" s="19"/>
      <c r="I41" s="19"/>
    </row>
    <row r="42" spans="1:10" ht="21" customHeight="1" x14ac:dyDescent="0.25">
      <c r="E42" s="19"/>
      <c r="G42" s="19"/>
      <c r="I42" s="19"/>
    </row>
    <row r="43" spans="1:10" ht="21" customHeight="1" x14ac:dyDescent="0.25">
      <c r="E43" s="19"/>
      <c r="G43" s="19"/>
      <c r="I43" s="19"/>
    </row>
    <row r="44" spans="1:10" ht="21" customHeight="1" x14ac:dyDescent="0.25">
      <c r="E44" s="19"/>
      <c r="G44" s="19"/>
      <c r="I44" s="19"/>
    </row>
    <row r="45" spans="1:10" ht="21" customHeight="1" x14ac:dyDescent="0.25">
      <c r="E45" s="19"/>
      <c r="G45" s="19"/>
      <c r="I45" s="19"/>
    </row>
    <row r="46" spans="1:10" ht="21" customHeight="1" x14ac:dyDescent="0.25">
      <c r="E46" s="19"/>
      <c r="G46" s="19"/>
      <c r="I46" s="19"/>
    </row>
    <row r="47" spans="1:10" ht="21" customHeight="1" x14ac:dyDescent="0.25">
      <c r="E47" s="19"/>
      <c r="G47" s="19"/>
      <c r="I47" s="19"/>
    </row>
    <row r="48" spans="1:10" ht="21" customHeight="1" x14ac:dyDescent="0.25">
      <c r="E48" s="19"/>
      <c r="G48" s="19"/>
      <c r="I48" s="19"/>
    </row>
    <row r="49" spans="1:10" ht="21" customHeight="1" x14ac:dyDescent="0.25">
      <c r="E49" s="19"/>
      <c r="G49" s="19"/>
      <c r="I49" s="19"/>
    </row>
    <row r="50" spans="1:10" ht="21" customHeight="1" x14ac:dyDescent="0.25">
      <c r="E50" s="19"/>
      <c r="G50" s="19"/>
      <c r="I50" s="19"/>
    </row>
    <row r="51" spans="1:10" ht="21" customHeight="1" x14ac:dyDescent="0.25">
      <c r="E51" s="19"/>
      <c r="G51" s="19"/>
      <c r="I51" s="19"/>
    </row>
    <row r="52" spans="1:10" ht="21" customHeight="1" x14ac:dyDescent="0.25">
      <c r="E52" s="19"/>
      <c r="G52" s="19"/>
      <c r="I52" s="19"/>
    </row>
    <row r="53" spans="1:10" ht="21" customHeight="1" x14ac:dyDescent="0.25">
      <c r="E53" s="19"/>
      <c r="G53" s="19"/>
      <c r="I53" s="19"/>
    </row>
    <row r="54" spans="1:10" ht="21" customHeight="1" x14ac:dyDescent="0.25">
      <c r="E54" s="19"/>
      <c r="G54" s="19"/>
      <c r="I54" s="19"/>
    </row>
    <row r="55" spans="1:10" ht="21" customHeight="1" x14ac:dyDescent="0.25">
      <c r="E55" s="19"/>
      <c r="G55" s="19"/>
      <c r="I55" s="19"/>
    </row>
    <row r="56" spans="1:10" ht="21" customHeight="1" x14ac:dyDescent="0.25">
      <c r="A56" s="39" t="s">
        <v>38</v>
      </c>
      <c r="B56" s="39"/>
      <c r="C56" s="39"/>
      <c r="D56" s="39"/>
      <c r="E56" s="39"/>
      <c r="F56" s="39"/>
      <c r="G56" s="39"/>
      <c r="H56" s="39"/>
      <c r="I56" s="39"/>
      <c r="J56" s="39"/>
    </row>
    <row r="57" spans="1:10" ht="21" customHeight="1" x14ac:dyDescent="0.25">
      <c r="A57" s="16" t="s">
        <v>0</v>
      </c>
      <c r="J57" s="20"/>
    </row>
    <row r="58" spans="1:10" ht="21" customHeight="1" x14ac:dyDescent="0.25">
      <c r="A58" s="16" t="s">
        <v>88</v>
      </c>
    </row>
    <row r="59" spans="1:10" ht="21" customHeight="1" x14ac:dyDescent="0.25">
      <c r="A59" s="22" t="str">
        <f>A3</f>
        <v>สำหรับรอบระยะเวลาหกเดือนสิ้นสุดวันที่ 30 มิถุนายน พ.ศ. 2568</v>
      </c>
      <c r="B59" s="23"/>
      <c r="C59" s="24"/>
      <c r="D59" s="25"/>
      <c r="E59" s="44"/>
      <c r="F59" s="25"/>
      <c r="G59" s="45"/>
      <c r="H59" s="25"/>
      <c r="I59" s="44"/>
      <c r="J59" s="25"/>
    </row>
    <row r="60" spans="1:10" ht="21" customHeight="1" x14ac:dyDescent="0.25">
      <c r="A60" s="16"/>
    </row>
    <row r="61" spans="1:10" ht="21" customHeight="1" x14ac:dyDescent="0.25">
      <c r="D61" s="26" t="s">
        <v>3</v>
      </c>
      <c r="E61" s="26"/>
      <c r="F61" s="26"/>
      <c r="H61" s="95"/>
      <c r="I61" s="95"/>
      <c r="J61" s="95"/>
    </row>
    <row r="62" spans="1:10" ht="21" customHeight="1" x14ac:dyDescent="0.25">
      <c r="A62" s="21"/>
      <c r="B62" s="27"/>
      <c r="C62" s="16"/>
      <c r="D62" s="28" t="s">
        <v>4</v>
      </c>
      <c r="E62" s="28"/>
      <c r="F62" s="28"/>
      <c r="G62" s="20"/>
      <c r="H62" s="28" t="s">
        <v>5</v>
      </c>
      <c r="I62" s="28"/>
      <c r="J62" s="28"/>
    </row>
    <row r="63" spans="1:10" ht="21" customHeight="1" x14ac:dyDescent="0.25">
      <c r="A63" s="21"/>
      <c r="B63" s="27"/>
      <c r="C63" s="16"/>
      <c r="D63" s="20" t="s">
        <v>6</v>
      </c>
      <c r="E63" s="47"/>
      <c r="F63" s="20" t="s">
        <v>7</v>
      </c>
      <c r="G63" s="20"/>
      <c r="H63" s="20" t="s">
        <v>6</v>
      </c>
      <c r="I63" s="47"/>
      <c r="J63" s="20" t="s">
        <v>7</v>
      </c>
    </row>
    <row r="64" spans="1:10" ht="21" customHeight="1" x14ac:dyDescent="0.25">
      <c r="C64" s="16"/>
      <c r="D64" s="20" t="s">
        <v>11</v>
      </c>
      <c r="E64" s="20"/>
      <c r="F64" s="20" t="s">
        <v>12</v>
      </c>
      <c r="G64" s="47"/>
      <c r="H64" s="20" t="s">
        <v>11</v>
      </c>
      <c r="I64" s="20"/>
      <c r="J64" s="20" t="s">
        <v>12</v>
      </c>
    </row>
    <row r="65" spans="1:10" ht="21" customHeight="1" x14ac:dyDescent="0.25">
      <c r="B65" s="29" t="s">
        <v>13</v>
      </c>
      <c r="C65" s="16"/>
      <c r="D65" s="30" t="s">
        <v>14</v>
      </c>
      <c r="E65" s="40"/>
      <c r="F65" s="30" t="s">
        <v>14</v>
      </c>
      <c r="G65" s="47"/>
      <c r="H65" s="30" t="s">
        <v>14</v>
      </c>
      <c r="I65" s="40"/>
      <c r="J65" s="30" t="s">
        <v>14</v>
      </c>
    </row>
    <row r="66" spans="1:10" ht="21" customHeight="1" x14ac:dyDescent="0.25">
      <c r="E66" s="19"/>
      <c r="G66" s="19"/>
      <c r="I66" s="19"/>
    </row>
    <row r="67" spans="1:10" ht="21" customHeight="1" x14ac:dyDescent="0.25">
      <c r="A67" s="16" t="s">
        <v>89</v>
      </c>
      <c r="E67" s="19"/>
      <c r="G67" s="19"/>
      <c r="I67" s="19"/>
    </row>
    <row r="68" spans="1:10" ht="21" customHeight="1" x14ac:dyDescent="0.25">
      <c r="A68" s="101" t="s">
        <v>90</v>
      </c>
      <c r="E68" s="19"/>
      <c r="G68" s="19"/>
      <c r="I68" s="19"/>
    </row>
    <row r="69" spans="1:10" ht="21" customHeight="1" x14ac:dyDescent="0.25">
      <c r="A69" s="18" t="s">
        <v>183</v>
      </c>
      <c r="E69" s="19"/>
      <c r="G69" s="19"/>
      <c r="I69" s="19"/>
    </row>
    <row r="70" spans="1:10" ht="21" customHeight="1" x14ac:dyDescent="0.25">
      <c r="A70" s="18" t="s">
        <v>91</v>
      </c>
      <c r="D70" s="19">
        <v>-6903</v>
      </c>
      <c r="E70" s="19"/>
      <c r="F70" s="19">
        <v>1113351</v>
      </c>
      <c r="G70" s="19"/>
      <c r="H70" s="19">
        <v>-6903</v>
      </c>
      <c r="I70" s="19"/>
      <c r="J70" s="19">
        <v>1113351</v>
      </c>
    </row>
    <row r="71" spans="1:10" ht="21" customHeight="1" x14ac:dyDescent="0.25">
      <c r="A71" s="18" t="s">
        <v>92</v>
      </c>
      <c r="E71" s="19"/>
      <c r="G71" s="19"/>
      <c r="I71" s="19"/>
    </row>
    <row r="72" spans="1:10" ht="21" customHeight="1" x14ac:dyDescent="0.25">
      <c r="A72" s="18" t="s">
        <v>93</v>
      </c>
      <c r="D72" s="19">
        <v>-18566693</v>
      </c>
      <c r="E72" s="19"/>
      <c r="F72" s="19">
        <v>-52171332</v>
      </c>
      <c r="G72" s="19"/>
      <c r="H72" s="19">
        <v>-18566693</v>
      </c>
      <c r="I72" s="19"/>
      <c r="J72" s="19">
        <v>-52171332</v>
      </c>
    </row>
    <row r="73" spans="1:10" ht="21" customHeight="1" x14ac:dyDescent="0.25">
      <c r="A73" s="18" t="s">
        <v>94</v>
      </c>
      <c r="E73" s="19"/>
      <c r="G73" s="19"/>
      <c r="I73" s="19"/>
    </row>
    <row r="74" spans="1:10" ht="21" customHeight="1" x14ac:dyDescent="0.25">
      <c r="A74" s="18" t="s">
        <v>95</v>
      </c>
      <c r="E74" s="19"/>
      <c r="G74" s="19"/>
      <c r="I74" s="19"/>
    </row>
    <row r="75" spans="1:10" ht="21" customHeight="1" x14ac:dyDescent="0.25">
      <c r="A75" s="18" t="s">
        <v>96</v>
      </c>
      <c r="D75" s="25">
        <v>3714719</v>
      </c>
      <c r="E75" s="19"/>
      <c r="F75" s="25">
        <v>10211596</v>
      </c>
      <c r="G75" s="19"/>
      <c r="H75" s="25">
        <v>3714719</v>
      </c>
      <c r="I75" s="19"/>
      <c r="J75" s="25">
        <v>10211596</v>
      </c>
    </row>
    <row r="76" spans="1:10" ht="6" customHeight="1" x14ac:dyDescent="0.25">
      <c r="A76" s="16"/>
      <c r="E76" s="19"/>
      <c r="G76" s="19"/>
      <c r="I76" s="19"/>
    </row>
    <row r="77" spans="1:10" ht="21" customHeight="1" x14ac:dyDescent="0.25">
      <c r="A77" s="18" t="s">
        <v>90</v>
      </c>
      <c r="D77" s="25">
        <f>SUM(D69:D75)</f>
        <v>-14858877</v>
      </c>
      <c r="E77" s="19"/>
      <c r="F77" s="25">
        <f>SUM(F69:F75)</f>
        <v>-40846385</v>
      </c>
      <c r="G77" s="19"/>
      <c r="H77" s="25">
        <f>SUM(H69:H75)</f>
        <v>-14858877</v>
      </c>
      <c r="I77" s="19"/>
      <c r="J77" s="25">
        <f>SUM(J69:J75)</f>
        <v>-40846385</v>
      </c>
    </row>
    <row r="78" spans="1:10" ht="21" customHeight="1" x14ac:dyDescent="0.25">
      <c r="A78" s="16"/>
      <c r="E78" s="19"/>
      <c r="G78" s="19"/>
      <c r="I78" s="19"/>
    </row>
    <row r="79" spans="1:10" ht="21" customHeight="1" x14ac:dyDescent="0.25">
      <c r="A79" s="101" t="s">
        <v>97</v>
      </c>
      <c r="E79" s="19"/>
      <c r="G79" s="19"/>
      <c r="I79" s="19"/>
    </row>
    <row r="80" spans="1:10" s="105" customFormat="1" ht="21" customHeight="1" x14ac:dyDescent="0.25">
      <c r="A80" s="102" t="s">
        <v>98</v>
      </c>
      <c r="B80" s="103"/>
      <c r="C80" s="104"/>
      <c r="D80" s="96"/>
      <c r="E80" s="96"/>
      <c r="F80" s="96"/>
      <c r="G80" s="96"/>
      <c r="H80" s="2"/>
      <c r="I80" s="96"/>
      <c r="J80" s="19"/>
    </row>
    <row r="81" spans="1:10" s="105" customFormat="1" ht="21" customHeight="1" x14ac:dyDescent="0.25">
      <c r="A81" s="102" t="s">
        <v>99</v>
      </c>
      <c r="B81" s="103"/>
      <c r="C81" s="104"/>
      <c r="D81" s="96">
        <v>-184675</v>
      </c>
      <c r="E81" s="96"/>
      <c r="F81" s="96">
        <v>101713</v>
      </c>
      <c r="G81" s="96"/>
      <c r="H81" s="2">
        <v>0</v>
      </c>
      <c r="I81" s="96"/>
      <c r="J81" s="19">
        <v>0</v>
      </c>
    </row>
    <row r="82" spans="1:10" s="105" customFormat="1" ht="21" customHeight="1" x14ac:dyDescent="0.25">
      <c r="A82" s="102" t="s">
        <v>100</v>
      </c>
      <c r="B82" s="103" t="s">
        <v>20</v>
      </c>
      <c r="C82" s="104"/>
      <c r="D82" s="2">
        <v>-30499232</v>
      </c>
      <c r="E82" s="96"/>
      <c r="F82" s="96">
        <v>-1295002</v>
      </c>
      <c r="G82" s="96"/>
      <c r="H82" s="2">
        <v>-30499232</v>
      </c>
      <c r="I82" s="96"/>
      <c r="J82" s="19">
        <v>-1295002</v>
      </c>
    </row>
    <row r="83" spans="1:10" s="105" customFormat="1" ht="21" customHeight="1" x14ac:dyDescent="0.25">
      <c r="A83" s="102" t="s">
        <v>101</v>
      </c>
      <c r="B83" s="103" t="s">
        <v>20</v>
      </c>
      <c r="C83" s="104"/>
      <c r="D83" s="2">
        <v>348665</v>
      </c>
      <c r="E83" s="96"/>
      <c r="F83" s="96">
        <v>27766</v>
      </c>
      <c r="G83" s="96"/>
      <c r="H83" s="2">
        <v>348665</v>
      </c>
      <c r="I83" s="96"/>
      <c r="J83" s="19">
        <v>27766</v>
      </c>
    </row>
    <row r="84" spans="1:10" ht="21" customHeight="1" x14ac:dyDescent="0.25">
      <c r="A84" s="18" t="s">
        <v>94</v>
      </c>
      <c r="E84" s="19"/>
      <c r="G84" s="19"/>
      <c r="I84" s="19"/>
    </row>
    <row r="85" spans="1:10" ht="21" customHeight="1" x14ac:dyDescent="0.25">
      <c r="A85" s="18" t="s">
        <v>102</v>
      </c>
      <c r="E85" s="19"/>
      <c r="G85" s="19"/>
      <c r="I85" s="19"/>
    </row>
    <row r="86" spans="1:10" ht="21" customHeight="1" x14ac:dyDescent="0.25">
      <c r="A86" s="18" t="s">
        <v>96</v>
      </c>
      <c r="D86" s="25">
        <v>677112</v>
      </c>
      <c r="E86" s="19"/>
      <c r="F86" s="25">
        <v>99088</v>
      </c>
      <c r="G86" s="19"/>
      <c r="H86" s="25">
        <v>640177</v>
      </c>
      <c r="I86" s="19"/>
      <c r="J86" s="25">
        <v>119431</v>
      </c>
    </row>
    <row r="87" spans="1:10" ht="7.5" customHeight="1" x14ac:dyDescent="0.25">
      <c r="A87" s="16"/>
      <c r="E87" s="19"/>
      <c r="G87" s="19"/>
      <c r="I87" s="19"/>
    </row>
    <row r="88" spans="1:10" ht="21" customHeight="1" x14ac:dyDescent="0.25">
      <c r="A88" s="18" t="s">
        <v>97</v>
      </c>
      <c r="D88" s="25">
        <f>SUM(D80:D86)</f>
        <v>-29658130</v>
      </c>
      <c r="E88" s="19"/>
      <c r="F88" s="25">
        <f>SUM(F80:F86)</f>
        <v>-1066435</v>
      </c>
      <c r="G88" s="19"/>
      <c r="H88" s="25">
        <f>SUM(H80:H86)</f>
        <v>-29510390</v>
      </c>
      <c r="I88" s="19"/>
      <c r="J88" s="25">
        <f>SUM(J80:J86)</f>
        <v>-1147805</v>
      </c>
    </row>
    <row r="89" spans="1:10" ht="8.25" customHeight="1" x14ac:dyDescent="0.25">
      <c r="A89" s="16"/>
      <c r="E89" s="19"/>
      <c r="G89" s="19"/>
      <c r="I89" s="19"/>
    </row>
    <row r="90" spans="1:10" ht="21" customHeight="1" x14ac:dyDescent="0.25">
      <c r="A90" s="16" t="s">
        <v>103</v>
      </c>
      <c r="D90" s="25">
        <f>SUM(D77,D88)</f>
        <v>-44517007</v>
      </c>
      <c r="E90" s="19"/>
      <c r="F90" s="25">
        <f>SUM(F77,F88)</f>
        <v>-41912820</v>
      </c>
      <c r="G90" s="19"/>
      <c r="H90" s="25">
        <f>SUM(H77,H88)</f>
        <v>-44369267</v>
      </c>
      <c r="I90" s="19"/>
      <c r="J90" s="25">
        <f>SUM(J77,J88)</f>
        <v>-41994190</v>
      </c>
    </row>
    <row r="91" spans="1:10" ht="8.25" customHeight="1" x14ac:dyDescent="0.25">
      <c r="A91" s="16"/>
      <c r="E91" s="19"/>
      <c r="G91" s="19"/>
      <c r="I91" s="19"/>
    </row>
    <row r="92" spans="1:10" ht="21" customHeight="1" thickBot="1" x14ac:dyDescent="0.3">
      <c r="A92" s="16" t="s">
        <v>104</v>
      </c>
      <c r="D92" s="38">
        <f>SUM(D39+D90)</f>
        <v>-135875192</v>
      </c>
      <c r="E92" s="19"/>
      <c r="F92" s="38">
        <f>SUM(F39+F90)</f>
        <v>-200740248</v>
      </c>
      <c r="G92" s="19"/>
      <c r="H92" s="38">
        <f>SUM(H39+H90)</f>
        <v>-135552482</v>
      </c>
      <c r="I92" s="19"/>
      <c r="J92" s="38">
        <f>SUM(J39+J90)</f>
        <v>-200340237</v>
      </c>
    </row>
    <row r="93" spans="1:10" ht="21" customHeight="1" thickTop="1" x14ac:dyDescent="0.25">
      <c r="A93" s="16"/>
      <c r="E93" s="19"/>
      <c r="G93" s="19"/>
      <c r="I93" s="19"/>
    </row>
    <row r="94" spans="1:10" ht="21" customHeight="1" x14ac:dyDescent="0.25">
      <c r="A94" s="16"/>
      <c r="E94" s="19"/>
      <c r="G94" s="19"/>
      <c r="I94" s="19"/>
    </row>
    <row r="95" spans="1:10" ht="21" customHeight="1" x14ac:dyDescent="0.25">
      <c r="A95" s="16" t="s">
        <v>105</v>
      </c>
      <c r="B95" s="17" t="s">
        <v>106</v>
      </c>
      <c r="D95" s="106"/>
      <c r="E95" s="106"/>
      <c r="F95" s="106"/>
      <c r="G95" s="106"/>
      <c r="H95" s="106"/>
      <c r="I95" s="106"/>
      <c r="J95" s="106"/>
    </row>
    <row r="96" spans="1:10" ht="21" customHeight="1" x14ac:dyDescent="0.25">
      <c r="A96" s="18" t="s">
        <v>110</v>
      </c>
      <c r="D96" s="106">
        <f>+D39/620000000</f>
        <v>-0.14735191129032257</v>
      </c>
      <c r="E96" s="106"/>
      <c r="F96" s="106">
        <f>+F39/620000000</f>
        <v>-0.25617327096774195</v>
      </c>
      <c r="G96" s="106"/>
      <c r="H96" s="106">
        <f>+H39/620000000</f>
        <v>-0.14706970161290323</v>
      </c>
      <c r="I96" s="106"/>
      <c r="J96" s="106">
        <f>+J39/620000000</f>
        <v>-0.25539685000000001</v>
      </c>
    </row>
    <row r="97" spans="1:10" ht="21" customHeight="1" x14ac:dyDescent="0.25">
      <c r="A97" s="16"/>
      <c r="E97" s="19"/>
      <c r="G97" s="19"/>
      <c r="I97" s="19"/>
    </row>
    <row r="98" spans="1:10" ht="21" customHeight="1" x14ac:dyDescent="0.25">
      <c r="A98" s="16"/>
      <c r="E98" s="19"/>
      <c r="G98" s="19"/>
      <c r="I98" s="19"/>
    </row>
    <row r="99" spans="1:10" ht="21" customHeight="1" x14ac:dyDescent="0.25">
      <c r="A99" s="16"/>
      <c r="E99" s="19"/>
      <c r="G99" s="19"/>
      <c r="I99" s="19"/>
    </row>
    <row r="100" spans="1:10" ht="20.100000000000001" customHeight="1" x14ac:dyDescent="0.25"/>
    <row r="101" spans="1:10" ht="20.100000000000001" customHeight="1" x14ac:dyDescent="0.25"/>
    <row r="102" spans="1:10" ht="20.100000000000001" customHeight="1" x14ac:dyDescent="0.25"/>
    <row r="103" spans="1:10" ht="20.100000000000001" customHeight="1" x14ac:dyDescent="0.25"/>
    <row r="104" spans="1:10" ht="20.100000000000001" customHeight="1" x14ac:dyDescent="0.25"/>
    <row r="105" spans="1:10" ht="20.100000000000001" customHeight="1" x14ac:dyDescent="0.25"/>
    <row r="106" spans="1:10" ht="20.100000000000001" customHeight="1" x14ac:dyDescent="0.25"/>
    <row r="107" spans="1:10" ht="20.100000000000001" customHeight="1" x14ac:dyDescent="0.25"/>
    <row r="108" spans="1:10" ht="15" customHeight="1" x14ac:dyDescent="0.25"/>
    <row r="109" spans="1:10" ht="21" customHeight="1" x14ac:dyDescent="0.25">
      <c r="A109" s="39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9" s="39"/>
      <c r="C109" s="39"/>
      <c r="D109" s="39"/>
      <c r="E109" s="39"/>
      <c r="F109" s="39"/>
      <c r="G109" s="39"/>
      <c r="H109" s="39"/>
      <c r="I109" s="39"/>
      <c r="J109" s="39"/>
    </row>
  </sheetData>
  <mergeCells count="10">
    <mergeCell ref="D62:F62"/>
    <mergeCell ref="H62:J62"/>
    <mergeCell ref="A109:J109"/>
    <mergeCell ref="D5:F5"/>
    <mergeCell ref="H5:J5"/>
    <mergeCell ref="D6:F6"/>
    <mergeCell ref="H6:J6"/>
    <mergeCell ref="A56:J56"/>
    <mergeCell ref="D61:F61"/>
    <mergeCell ref="H61:J61"/>
  </mergeCells>
  <pageMargins left="0.8" right="0.5" top="0.5" bottom="0.6" header="0.49" footer="0.4"/>
  <pageSetup paperSize="9" scale="76" firstPageNumber="6" fitToHeight="0" orientation="portrait" useFirstPageNumber="1" horizontalDpi="1200" verticalDpi="1200" r:id="rId1"/>
  <headerFooter differentOddEven="1">
    <oddFooter>&amp;R&amp;"Browallia New,Regular"&amp;13 6</oddFooter>
    <evenFooter>&amp;R&amp;"Browallia New,Regular"&amp;13 7</evenFooter>
    <firstFooter>&amp;R&amp;"Browallia New,Regular"&amp;13 4</firstFooter>
  </headerFooter>
  <rowBreaks count="1" manualBreakCount="1">
    <brk id="56" max="16383" man="1"/>
  </rowBreaks>
  <ignoredErrors>
    <ignoredError sqref="B32:B37 B82:B8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3F556-85E2-46CB-9072-E0F1C435EDF3}">
  <dimension ref="A1:Y48"/>
  <sheetViews>
    <sheetView topLeftCell="B1" zoomScale="85" zoomScaleNormal="85" zoomScaleSheetLayoutView="71" workbookViewId="0">
      <selection activeCell="S8" sqref="S8"/>
    </sheetView>
  </sheetViews>
  <sheetFormatPr defaultColWidth="9.42578125" defaultRowHeight="18" customHeight="1" x14ac:dyDescent="0.25"/>
  <cols>
    <col min="1" max="1" width="69.5703125" style="63" customWidth="1"/>
    <col min="2" max="2" width="7.85546875" style="61" customWidth="1"/>
    <col min="3" max="3" width="0.85546875" style="62" customWidth="1"/>
    <col min="4" max="4" width="11.85546875" style="19" customWidth="1"/>
    <col min="5" max="5" width="0.85546875" style="19" customWidth="1"/>
    <col min="6" max="6" width="10.85546875" style="19" customWidth="1"/>
    <col min="7" max="7" width="0.85546875" style="19" customWidth="1"/>
    <col min="8" max="8" width="10.85546875" style="19" customWidth="1"/>
    <col min="9" max="9" width="0.85546875" style="19" customWidth="1"/>
    <col min="10" max="10" width="11.85546875" style="19" customWidth="1"/>
    <col min="11" max="11" width="0.85546875" style="19" customWidth="1"/>
    <col min="12" max="12" width="19.42578125" style="19" customWidth="1"/>
    <col min="13" max="13" width="0.85546875" style="19" customWidth="1"/>
    <col min="14" max="14" width="19.85546875" style="19" customWidth="1"/>
    <col min="15" max="15" width="0.85546875" style="19" customWidth="1"/>
    <col min="16" max="16" width="16.42578125" style="19" customWidth="1"/>
    <col min="17" max="17" width="0.85546875" style="19" customWidth="1"/>
    <col min="18" max="18" width="18" style="19" customWidth="1"/>
    <col min="19" max="19" width="0.85546875" style="19" customWidth="1"/>
    <col min="20" max="20" width="15.42578125" style="19" customWidth="1"/>
    <col min="21" max="21" width="0.85546875" style="19" customWidth="1"/>
    <col min="22" max="22" width="12.85546875" style="19" customWidth="1"/>
    <col min="23" max="23" width="9.42578125" style="63"/>
    <col min="24" max="24" width="12.140625" style="63" bestFit="1" customWidth="1"/>
    <col min="25" max="25" width="12.85546875" style="63" bestFit="1" customWidth="1"/>
    <col min="26" max="16384" width="9.42578125" style="63"/>
  </cols>
  <sheetData>
    <row r="1" spans="1:25" ht="21" customHeight="1" x14ac:dyDescent="0.25">
      <c r="A1" s="16" t="s">
        <v>0</v>
      </c>
      <c r="V1" s="20"/>
    </row>
    <row r="2" spans="1:25" ht="21" customHeight="1" x14ac:dyDescent="0.25">
      <c r="A2" s="16" t="s">
        <v>111</v>
      </c>
    </row>
    <row r="3" spans="1:25" ht="21" customHeight="1" x14ac:dyDescent="0.25">
      <c r="A3" s="22" t="s">
        <v>108</v>
      </c>
      <c r="B3" s="64"/>
      <c r="C3" s="6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5" ht="21" customHeight="1" x14ac:dyDescent="0.25"/>
    <row r="5" spans="1:25" s="66" customFormat="1" ht="21" customHeight="1" x14ac:dyDescent="0.25">
      <c r="B5" s="67"/>
      <c r="C5" s="68"/>
      <c r="D5" s="69" t="s">
        <v>112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70"/>
    </row>
    <row r="6" spans="1:25" s="66" customFormat="1" ht="21" customHeight="1" x14ac:dyDescent="0.25">
      <c r="B6" s="71"/>
      <c r="C6" s="3"/>
      <c r="D6" s="72"/>
      <c r="E6" s="4"/>
      <c r="F6" s="4"/>
      <c r="G6" s="5"/>
      <c r="H6" s="72"/>
      <c r="I6" s="72"/>
      <c r="J6" s="72"/>
      <c r="K6" s="72"/>
      <c r="L6" s="73" t="s">
        <v>61</v>
      </c>
      <c r="M6" s="73"/>
      <c r="N6" s="73"/>
      <c r="O6" s="73"/>
      <c r="P6" s="73"/>
      <c r="Q6" s="73"/>
      <c r="R6" s="73"/>
      <c r="S6" s="73"/>
      <c r="T6" s="73"/>
      <c r="U6" s="74"/>
      <c r="V6" s="4"/>
    </row>
    <row r="7" spans="1:25" s="66" customFormat="1" ht="21" customHeight="1" x14ac:dyDescent="0.25">
      <c r="B7" s="71"/>
      <c r="C7" s="3"/>
      <c r="D7" s="72"/>
      <c r="E7" s="72"/>
      <c r="F7" s="72"/>
      <c r="G7" s="72"/>
      <c r="H7" s="72"/>
      <c r="I7" s="72"/>
      <c r="J7" s="72"/>
      <c r="K7" s="72"/>
      <c r="L7" s="75" t="s">
        <v>113</v>
      </c>
      <c r="M7" s="72"/>
      <c r="N7" s="52"/>
      <c r="O7" s="76"/>
      <c r="P7" s="76"/>
      <c r="Q7" s="76"/>
      <c r="R7" s="76"/>
      <c r="S7" s="76"/>
      <c r="T7" s="75"/>
      <c r="U7" s="76"/>
      <c r="V7" s="4"/>
    </row>
    <row r="8" spans="1:25" s="66" customFormat="1" ht="21" customHeight="1" x14ac:dyDescent="0.25">
      <c r="B8" s="6"/>
      <c r="C8" s="3"/>
      <c r="D8" s="72"/>
      <c r="E8" s="4"/>
      <c r="F8" s="4"/>
      <c r="G8" s="5"/>
      <c r="H8" s="15" t="s">
        <v>58</v>
      </c>
      <c r="I8" s="15"/>
      <c r="J8" s="15"/>
      <c r="K8" s="72"/>
      <c r="L8" s="75" t="s">
        <v>114</v>
      </c>
      <c r="M8" s="76"/>
      <c r="N8" s="52" t="s">
        <v>115</v>
      </c>
      <c r="O8" s="72"/>
      <c r="P8" s="72"/>
      <c r="Q8" s="72"/>
      <c r="R8" s="72"/>
      <c r="S8" s="72"/>
      <c r="T8" s="75"/>
      <c r="U8" s="72"/>
      <c r="V8" s="4"/>
    </row>
    <row r="9" spans="1:25" s="66" customFormat="1" ht="21" customHeight="1" x14ac:dyDescent="0.25">
      <c r="B9" s="77"/>
      <c r="C9" s="3"/>
      <c r="D9" s="4"/>
      <c r="E9" s="4"/>
      <c r="F9" s="4"/>
      <c r="G9" s="5"/>
      <c r="H9" s="5" t="s">
        <v>116</v>
      </c>
      <c r="I9" s="7"/>
      <c r="J9" s="4"/>
      <c r="K9" s="72"/>
      <c r="L9" s="4" t="s">
        <v>117</v>
      </c>
      <c r="M9" s="72"/>
      <c r="N9" s="52" t="s">
        <v>118</v>
      </c>
      <c r="O9" s="72"/>
      <c r="P9" s="72"/>
      <c r="Q9" s="72"/>
      <c r="R9" s="72"/>
      <c r="S9" s="72"/>
      <c r="T9" s="4"/>
      <c r="U9" s="72"/>
      <c r="V9" s="4"/>
    </row>
    <row r="10" spans="1:25" s="66" customFormat="1" ht="21" customHeight="1" x14ac:dyDescent="0.25">
      <c r="B10" s="77"/>
      <c r="C10" s="3"/>
      <c r="D10" s="78" t="s">
        <v>119</v>
      </c>
      <c r="E10" s="4"/>
      <c r="F10" s="78" t="s">
        <v>120</v>
      </c>
      <c r="G10" s="5"/>
      <c r="H10" s="78" t="s">
        <v>121</v>
      </c>
      <c r="I10" s="5"/>
      <c r="J10" s="4"/>
      <c r="K10" s="5"/>
      <c r="L10" s="4" t="s">
        <v>122</v>
      </c>
      <c r="M10" s="72"/>
      <c r="N10" s="52" t="s">
        <v>123</v>
      </c>
      <c r="O10" s="72"/>
      <c r="P10" s="75" t="s">
        <v>124</v>
      </c>
      <c r="Q10" s="75"/>
      <c r="R10" s="75" t="s">
        <v>124</v>
      </c>
      <c r="S10" s="72"/>
      <c r="T10" s="4" t="s">
        <v>125</v>
      </c>
      <c r="U10" s="72"/>
      <c r="V10" s="4" t="s">
        <v>126</v>
      </c>
    </row>
    <row r="11" spans="1:25" s="66" customFormat="1" ht="21" customHeight="1" x14ac:dyDescent="0.25">
      <c r="B11" s="77"/>
      <c r="C11" s="3"/>
      <c r="D11" s="78" t="s">
        <v>127</v>
      </c>
      <c r="E11" s="4"/>
      <c r="F11" s="78" t="s">
        <v>128</v>
      </c>
      <c r="G11" s="5"/>
      <c r="H11" s="78" t="s">
        <v>129</v>
      </c>
      <c r="I11" s="5"/>
      <c r="J11" s="4" t="s">
        <v>130</v>
      </c>
      <c r="K11" s="5"/>
      <c r="L11" s="4" t="s">
        <v>131</v>
      </c>
      <c r="M11" s="72"/>
      <c r="N11" s="52" t="s">
        <v>131</v>
      </c>
      <c r="O11" s="72"/>
      <c r="P11" s="75" t="s">
        <v>132</v>
      </c>
      <c r="Q11" s="75"/>
      <c r="R11" s="75" t="s">
        <v>133</v>
      </c>
      <c r="S11" s="72"/>
      <c r="T11" s="4" t="s">
        <v>134</v>
      </c>
      <c r="U11" s="72"/>
      <c r="V11" s="4" t="s">
        <v>135</v>
      </c>
    </row>
    <row r="12" spans="1:25" s="66" customFormat="1" ht="21" customHeight="1" x14ac:dyDescent="0.25">
      <c r="B12" s="1" t="s">
        <v>13</v>
      </c>
      <c r="C12" s="3"/>
      <c r="D12" s="8" t="s">
        <v>14</v>
      </c>
      <c r="E12" s="9"/>
      <c r="F12" s="8" t="s">
        <v>14</v>
      </c>
      <c r="G12" s="5"/>
      <c r="H12" s="8" t="s">
        <v>14</v>
      </c>
      <c r="I12" s="9"/>
      <c r="J12" s="8" t="s">
        <v>14</v>
      </c>
      <c r="K12" s="9"/>
      <c r="L12" s="8" t="s">
        <v>14</v>
      </c>
      <c r="M12" s="72"/>
      <c r="N12" s="8" t="s">
        <v>14</v>
      </c>
      <c r="O12" s="72"/>
      <c r="P12" s="70" t="s">
        <v>14</v>
      </c>
      <c r="Q12" s="75"/>
      <c r="R12" s="70" t="s">
        <v>14</v>
      </c>
      <c r="S12" s="72"/>
      <c r="T12" s="8" t="s">
        <v>14</v>
      </c>
      <c r="U12" s="72"/>
      <c r="V12" s="8" t="s">
        <v>14</v>
      </c>
    </row>
    <row r="13" spans="1:25" s="66" customFormat="1" ht="6" customHeight="1" x14ac:dyDescent="0.25">
      <c r="B13" s="10"/>
      <c r="C13" s="3"/>
      <c r="D13" s="9"/>
      <c r="E13" s="9"/>
      <c r="F13" s="9"/>
      <c r="G13" s="5"/>
      <c r="H13" s="9"/>
      <c r="I13" s="9"/>
      <c r="J13" s="9"/>
      <c r="K13" s="9"/>
      <c r="L13" s="9"/>
      <c r="M13" s="72"/>
      <c r="N13" s="72"/>
      <c r="O13" s="72"/>
      <c r="P13" s="72"/>
      <c r="Q13" s="72"/>
      <c r="R13" s="72"/>
      <c r="S13" s="72"/>
      <c r="T13" s="72"/>
      <c r="U13" s="72"/>
      <c r="V13" s="9"/>
    </row>
    <row r="14" spans="1:25" s="66" customFormat="1" ht="21" customHeight="1" x14ac:dyDescent="0.25">
      <c r="A14" s="79" t="s">
        <v>136</v>
      </c>
      <c r="B14" s="80"/>
      <c r="C14" s="81"/>
      <c r="D14" s="82">
        <v>609998247</v>
      </c>
      <c r="E14" s="82"/>
      <c r="F14" s="82">
        <v>79162825</v>
      </c>
      <c r="G14" s="82"/>
      <c r="H14" s="82">
        <v>61000000</v>
      </c>
      <c r="I14" s="82"/>
      <c r="J14" s="82">
        <v>744266617</v>
      </c>
      <c r="K14" s="82"/>
      <c r="L14" s="82">
        <v>-117631728</v>
      </c>
      <c r="M14" s="72"/>
      <c r="N14" s="82">
        <v>-8917640</v>
      </c>
      <c r="O14" s="72"/>
      <c r="P14" s="72">
        <v>0</v>
      </c>
      <c r="Q14" s="72"/>
      <c r="R14" s="72">
        <v>0</v>
      </c>
      <c r="S14" s="72"/>
      <c r="T14" s="82">
        <f>SUM(L14:R14)</f>
        <v>-126549368</v>
      </c>
      <c r="U14" s="72"/>
      <c r="V14" s="11">
        <f>SUM(D14:J14,T14)</f>
        <v>1367878321</v>
      </c>
      <c r="X14" s="72"/>
      <c r="Y14" s="72"/>
    </row>
    <row r="15" spans="1:25" s="66" customFormat="1" ht="21" customHeight="1" x14ac:dyDescent="0.25">
      <c r="A15" s="83" t="s">
        <v>137</v>
      </c>
      <c r="B15" s="80"/>
      <c r="C15" s="81"/>
      <c r="D15" s="82"/>
      <c r="E15" s="82"/>
      <c r="F15" s="82"/>
      <c r="G15" s="82"/>
      <c r="H15" s="82"/>
      <c r="I15" s="82"/>
      <c r="J15" s="82"/>
      <c r="K15" s="82"/>
      <c r="L15" s="82"/>
      <c r="M15" s="72"/>
      <c r="N15" s="82"/>
      <c r="O15" s="72"/>
      <c r="P15" s="72"/>
      <c r="Q15" s="72"/>
      <c r="R15" s="72"/>
      <c r="S15" s="72"/>
      <c r="T15" s="82"/>
      <c r="U15" s="72"/>
      <c r="V15" s="11"/>
    </row>
    <row r="16" spans="1:25" s="66" customFormat="1" ht="21" customHeight="1" x14ac:dyDescent="0.25">
      <c r="A16" s="83" t="s">
        <v>138</v>
      </c>
      <c r="B16" s="80">
        <v>5</v>
      </c>
      <c r="C16" s="81"/>
      <c r="D16" s="84">
        <v>0</v>
      </c>
      <c r="E16" s="82"/>
      <c r="F16" s="84">
        <v>0</v>
      </c>
      <c r="G16" s="82"/>
      <c r="H16" s="84">
        <v>0</v>
      </c>
      <c r="I16" s="82"/>
      <c r="J16" s="84">
        <v>-125564636</v>
      </c>
      <c r="K16" s="82"/>
      <c r="L16" s="84">
        <v>0</v>
      </c>
      <c r="M16" s="72"/>
      <c r="N16" s="84">
        <v>0</v>
      </c>
      <c r="O16" s="72"/>
      <c r="P16" s="92">
        <v>-23927401</v>
      </c>
      <c r="Q16" s="72"/>
      <c r="R16" s="92">
        <v>53615</v>
      </c>
      <c r="S16" s="72"/>
      <c r="T16" s="84">
        <f>SUM(L16:R16)</f>
        <v>-23873786</v>
      </c>
      <c r="U16" s="72"/>
      <c r="V16" s="12">
        <f t="shared" ref="V16" si="0">SUM(D16:J16,T16)</f>
        <v>-149438422</v>
      </c>
    </row>
    <row r="17" spans="1:22" s="66" customFormat="1" ht="6" customHeight="1" x14ac:dyDescent="0.25">
      <c r="A17" s="83"/>
      <c r="B17" s="80"/>
      <c r="C17" s="81"/>
      <c r="D17" s="82"/>
      <c r="E17" s="82"/>
      <c r="F17" s="82"/>
      <c r="G17" s="82"/>
      <c r="H17" s="82"/>
      <c r="I17" s="82"/>
      <c r="J17" s="82"/>
      <c r="K17" s="82"/>
      <c r="L17" s="82"/>
      <c r="M17" s="72"/>
      <c r="N17" s="82"/>
      <c r="O17" s="72"/>
      <c r="P17" s="72"/>
      <c r="Q17" s="72"/>
      <c r="R17" s="72"/>
      <c r="S17" s="72"/>
      <c r="T17" s="82"/>
      <c r="U17" s="72"/>
      <c r="V17" s="11"/>
    </row>
    <row r="18" spans="1:22" s="66" customFormat="1" ht="21" customHeight="1" x14ac:dyDescent="0.25">
      <c r="A18" s="79" t="s">
        <v>139</v>
      </c>
      <c r="B18" s="80"/>
      <c r="C18" s="81"/>
      <c r="D18" s="82">
        <f>D14+D16</f>
        <v>609998247</v>
      </c>
      <c r="E18" s="82"/>
      <c r="F18" s="82">
        <f>F14+F16</f>
        <v>79162825</v>
      </c>
      <c r="G18" s="82"/>
      <c r="H18" s="82">
        <f>H14+H16</f>
        <v>61000000</v>
      </c>
      <c r="I18" s="82"/>
      <c r="J18" s="82">
        <f>J14+J16</f>
        <v>618701981</v>
      </c>
      <c r="K18" s="82"/>
      <c r="L18" s="82">
        <f>L14+L16</f>
        <v>-117631728</v>
      </c>
      <c r="M18" s="72"/>
      <c r="N18" s="82">
        <f>N14+N16</f>
        <v>-8917640</v>
      </c>
      <c r="O18" s="72"/>
      <c r="P18" s="82">
        <f>P14+P16</f>
        <v>-23927401</v>
      </c>
      <c r="Q18" s="72"/>
      <c r="R18" s="82">
        <f>R14+R16</f>
        <v>53615</v>
      </c>
      <c r="S18" s="72"/>
      <c r="T18" s="82">
        <f>T14+T16</f>
        <v>-150423154</v>
      </c>
      <c r="U18" s="72"/>
      <c r="V18" s="82">
        <f>V14+V16</f>
        <v>1218439899</v>
      </c>
    </row>
    <row r="19" spans="1:22" s="66" customFormat="1" ht="21" customHeight="1" x14ac:dyDescent="0.25">
      <c r="A19" s="83" t="s">
        <v>140</v>
      </c>
      <c r="B19" s="80"/>
      <c r="C19" s="81"/>
      <c r="D19" s="82">
        <v>10001753</v>
      </c>
      <c r="E19" s="82"/>
      <c r="F19" s="82">
        <v>3916</v>
      </c>
      <c r="G19" s="82"/>
      <c r="H19" s="82">
        <v>0</v>
      </c>
      <c r="I19" s="82"/>
      <c r="J19" s="82">
        <v>0</v>
      </c>
      <c r="K19" s="82"/>
      <c r="L19" s="82">
        <v>0</v>
      </c>
      <c r="M19" s="72"/>
      <c r="N19" s="82">
        <v>0</v>
      </c>
      <c r="O19" s="72"/>
      <c r="P19" s="82">
        <v>0</v>
      </c>
      <c r="Q19" s="72"/>
      <c r="R19" s="82">
        <v>0</v>
      </c>
      <c r="S19" s="72"/>
      <c r="T19" s="72">
        <f t="shared" ref="T19:T23" si="1">SUM(L19:R19)</f>
        <v>0</v>
      </c>
      <c r="U19" s="72"/>
      <c r="V19" s="82">
        <f t="shared" ref="V19:V25" si="2">SUM(D19:J19,T19)</f>
        <v>10005669</v>
      </c>
    </row>
    <row r="20" spans="1:22" s="83" customFormat="1" ht="21" customHeight="1" x14ac:dyDescent="0.25">
      <c r="A20" s="83" t="s">
        <v>141</v>
      </c>
      <c r="B20" s="85"/>
      <c r="D20" s="82"/>
      <c r="E20" s="86"/>
      <c r="F20" s="82"/>
      <c r="G20" s="86"/>
      <c r="H20" s="82"/>
      <c r="I20" s="86"/>
      <c r="J20" s="82"/>
      <c r="K20" s="86"/>
      <c r="L20" s="82"/>
      <c r="M20" s="86"/>
      <c r="N20" s="82"/>
      <c r="O20" s="86"/>
      <c r="P20" s="86"/>
      <c r="Q20" s="86"/>
      <c r="R20" s="86"/>
      <c r="S20" s="86"/>
      <c r="T20" s="72"/>
      <c r="U20" s="86"/>
      <c r="V20" s="82"/>
    </row>
    <row r="21" spans="1:22" s="66" customFormat="1" ht="21" customHeight="1" x14ac:dyDescent="0.25">
      <c r="A21" s="83" t="s">
        <v>142</v>
      </c>
      <c r="B21" s="87"/>
      <c r="C21" s="81"/>
      <c r="D21" s="82">
        <v>0</v>
      </c>
      <c r="E21" s="82"/>
      <c r="F21" s="82">
        <v>0</v>
      </c>
      <c r="G21" s="82"/>
      <c r="H21" s="82">
        <v>0</v>
      </c>
      <c r="I21" s="82"/>
      <c r="J21" s="82">
        <v>-48614742</v>
      </c>
      <c r="K21" s="82"/>
      <c r="L21" s="82">
        <v>48614742</v>
      </c>
      <c r="M21" s="72"/>
      <c r="N21" s="82">
        <v>0</v>
      </c>
      <c r="O21" s="72"/>
      <c r="P21" s="72">
        <v>0</v>
      </c>
      <c r="Q21" s="72"/>
      <c r="R21" s="72">
        <v>0</v>
      </c>
      <c r="S21" s="72"/>
      <c r="T21" s="72">
        <f t="shared" si="1"/>
        <v>48614742</v>
      </c>
      <c r="U21" s="72"/>
      <c r="V21" s="82">
        <f t="shared" si="2"/>
        <v>0</v>
      </c>
    </row>
    <row r="22" spans="1:22" s="66" customFormat="1" ht="21" customHeight="1" x14ac:dyDescent="0.25">
      <c r="A22" s="83" t="s">
        <v>143</v>
      </c>
      <c r="B22" s="87"/>
      <c r="C22" s="81"/>
      <c r="D22" s="82">
        <v>0</v>
      </c>
      <c r="E22" s="82"/>
      <c r="F22" s="82">
        <v>0</v>
      </c>
      <c r="G22" s="82"/>
      <c r="H22" s="82">
        <v>0</v>
      </c>
      <c r="I22" s="82"/>
      <c r="J22" s="82">
        <v>-52699877</v>
      </c>
      <c r="K22" s="82"/>
      <c r="L22" s="82">
        <v>0</v>
      </c>
      <c r="M22" s="72"/>
      <c r="N22" s="82">
        <v>0</v>
      </c>
      <c r="O22" s="72"/>
      <c r="P22" s="72">
        <v>0</v>
      </c>
      <c r="Q22" s="72"/>
      <c r="R22" s="72">
        <v>0</v>
      </c>
      <c r="S22" s="72"/>
      <c r="T22" s="72">
        <f t="shared" si="1"/>
        <v>0</v>
      </c>
      <c r="U22" s="72"/>
      <c r="V22" s="82">
        <f t="shared" si="2"/>
        <v>-52699877</v>
      </c>
    </row>
    <row r="23" spans="1:22" s="66" customFormat="1" ht="21" customHeight="1" x14ac:dyDescent="0.25">
      <c r="A23" s="83" t="s">
        <v>144</v>
      </c>
      <c r="B23" s="87"/>
      <c r="C23" s="81"/>
      <c r="D23" s="82">
        <v>0</v>
      </c>
      <c r="E23" s="82"/>
      <c r="F23" s="82">
        <v>0</v>
      </c>
      <c r="G23" s="82"/>
      <c r="H23" s="82">
        <v>0</v>
      </c>
      <c r="I23" s="82"/>
      <c r="J23" s="82">
        <v>3585</v>
      </c>
      <c r="K23" s="82"/>
      <c r="L23" s="82">
        <v>0</v>
      </c>
      <c r="M23" s="72"/>
      <c r="N23" s="82">
        <v>0</v>
      </c>
      <c r="O23" s="72"/>
      <c r="P23" s="72">
        <v>0</v>
      </c>
      <c r="Q23" s="72"/>
      <c r="R23" s="72">
        <v>0</v>
      </c>
      <c r="S23" s="72"/>
      <c r="T23" s="72">
        <f t="shared" si="1"/>
        <v>0</v>
      </c>
      <c r="U23" s="72"/>
      <c r="V23" s="82">
        <f t="shared" si="2"/>
        <v>3585</v>
      </c>
    </row>
    <row r="24" spans="1:22" s="66" customFormat="1" ht="21" customHeight="1" x14ac:dyDescent="0.25">
      <c r="A24" s="83" t="s">
        <v>145</v>
      </c>
      <c r="B24" s="80"/>
      <c r="C24" s="81"/>
      <c r="D24" s="82">
        <v>0</v>
      </c>
      <c r="E24" s="82"/>
      <c r="F24" s="82">
        <v>0</v>
      </c>
      <c r="G24" s="82"/>
      <c r="H24" s="82">
        <v>1000000</v>
      </c>
      <c r="I24" s="82"/>
      <c r="J24" s="82">
        <v>-1000000</v>
      </c>
      <c r="K24" s="82"/>
      <c r="L24" s="82">
        <v>0</v>
      </c>
      <c r="M24" s="72"/>
      <c r="N24" s="82">
        <v>0</v>
      </c>
      <c r="O24" s="72"/>
      <c r="P24" s="72">
        <v>0</v>
      </c>
      <c r="Q24" s="72"/>
      <c r="R24" s="72">
        <v>0</v>
      </c>
      <c r="S24" s="72"/>
      <c r="T24" s="82">
        <f>SUM(L24:R24)</f>
        <v>0</v>
      </c>
      <c r="U24" s="72"/>
      <c r="V24" s="82">
        <f>SUM(D24:J24,T24)</f>
        <v>0</v>
      </c>
    </row>
    <row r="25" spans="1:22" s="66" customFormat="1" ht="21" customHeight="1" x14ac:dyDescent="0.25">
      <c r="A25" s="83" t="s">
        <v>87</v>
      </c>
      <c r="B25" s="87"/>
      <c r="C25" s="81"/>
      <c r="D25" s="82">
        <v>0</v>
      </c>
      <c r="E25" s="82"/>
      <c r="F25" s="82">
        <v>0</v>
      </c>
      <c r="G25" s="82"/>
      <c r="H25" s="82">
        <v>0</v>
      </c>
      <c r="I25" s="82"/>
      <c r="J25" s="82">
        <v>-158827428</v>
      </c>
      <c r="K25" s="82"/>
      <c r="L25" s="82">
        <v>0</v>
      </c>
      <c r="M25" s="72"/>
      <c r="N25" s="82">
        <v>0</v>
      </c>
      <c r="O25" s="72"/>
      <c r="P25" s="72">
        <v>0</v>
      </c>
      <c r="Q25" s="72"/>
      <c r="R25" s="72">
        <v>0</v>
      </c>
      <c r="S25" s="72"/>
      <c r="T25" s="72">
        <f t="shared" ref="T25:T26" si="3">SUM(L25:R25)</f>
        <v>0</v>
      </c>
      <c r="U25" s="72"/>
      <c r="V25" s="82">
        <f t="shared" si="2"/>
        <v>-158827428</v>
      </c>
    </row>
    <row r="26" spans="1:22" s="89" customFormat="1" ht="21" customHeight="1" x14ac:dyDescent="0.4">
      <c r="A26" s="66" t="s">
        <v>146</v>
      </c>
      <c r="B26" s="80"/>
      <c r="C26" s="81"/>
      <c r="D26" s="84">
        <v>0</v>
      </c>
      <c r="E26" s="82"/>
      <c r="F26" s="84">
        <v>0</v>
      </c>
      <c r="G26" s="82"/>
      <c r="H26" s="84">
        <v>0</v>
      </c>
      <c r="I26" s="82"/>
      <c r="J26" s="84">
        <v>890681</v>
      </c>
      <c r="K26" s="82"/>
      <c r="L26" s="84">
        <v>-41737066</v>
      </c>
      <c r="M26" s="72"/>
      <c r="N26" s="84">
        <v>81370</v>
      </c>
      <c r="O26" s="82"/>
      <c r="P26" s="84">
        <v>-1167994</v>
      </c>
      <c r="Q26" s="72"/>
      <c r="R26" s="84">
        <v>20189</v>
      </c>
      <c r="S26" s="72"/>
      <c r="T26" s="92">
        <f t="shared" si="3"/>
        <v>-42803501</v>
      </c>
      <c r="U26" s="72"/>
      <c r="V26" s="84">
        <f>SUM(D26:J26,T26)</f>
        <v>-41912820</v>
      </c>
    </row>
    <row r="27" spans="1:22" s="89" customFormat="1" ht="6" customHeight="1" x14ac:dyDescent="0.4">
      <c r="A27" s="66"/>
      <c r="B27" s="80"/>
      <c r="C27" s="81"/>
      <c r="D27" s="82"/>
      <c r="E27" s="82"/>
      <c r="F27" s="82"/>
      <c r="G27" s="82"/>
      <c r="H27" s="82"/>
      <c r="I27" s="82"/>
      <c r="J27" s="82"/>
      <c r="K27" s="82"/>
      <c r="L27" s="82"/>
      <c r="M27" s="72"/>
      <c r="N27" s="82"/>
      <c r="O27" s="72"/>
      <c r="P27" s="72"/>
      <c r="Q27" s="72"/>
      <c r="R27" s="72"/>
      <c r="S27" s="72"/>
      <c r="T27" s="82"/>
      <c r="U27" s="72"/>
      <c r="V27" s="13"/>
    </row>
    <row r="28" spans="1:22" s="66" customFormat="1" ht="21" customHeight="1" x14ac:dyDescent="0.25">
      <c r="A28" s="66" t="s">
        <v>147</v>
      </c>
      <c r="B28" s="88"/>
      <c r="C28" s="81"/>
      <c r="D28" s="84">
        <f>SUM(D25:D26)</f>
        <v>0</v>
      </c>
      <c r="E28" s="82"/>
      <c r="F28" s="84">
        <f>SUM(F25:F26)</f>
        <v>0</v>
      </c>
      <c r="G28" s="82"/>
      <c r="H28" s="84">
        <f>SUM(H25:H26)</f>
        <v>0</v>
      </c>
      <c r="I28" s="82"/>
      <c r="J28" s="84">
        <f>SUM(J25:J26)</f>
        <v>-157936747</v>
      </c>
      <c r="K28" s="82"/>
      <c r="L28" s="84">
        <f>SUM(L25:L26)</f>
        <v>-41737066</v>
      </c>
      <c r="M28" s="72"/>
      <c r="N28" s="84">
        <f>SUM(N25:N26)</f>
        <v>81370</v>
      </c>
      <c r="O28" s="82"/>
      <c r="P28" s="84">
        <f>SUM(P25:P26)</f>
        <v>-1167994</v>
      </c>
      <c r="Q28" s="72"/>
      <c r="R28" s="84">
        <f>SUM(R25:R26)</f>
        <v>20189</v>
      </c>
      <c r="S28" s="72"/>
      <c r="T28" s="84">
        <f>SUM(T25:T26)</f>
        <v>-42803501</v>
      </c>
      <c r="U28" s="72"/>
      <c r="V28" s="84">
        <f>SUM(V25:V26)</f>
        <v>-200740248</v>
      </c>
    </row>
    <row r="29" spans="1:22" s="66" customFormat="1" ht="6" customHeight="1" x14ac:dyDescent="0.25">
      <c r="A29" s="90"/>
      <c r="B29" s="88"/>
      <c r="C29" s="81"/>
      <c r="D29" s="82"/>
      <c r="E29" s="82"/>
      <c r="F29" s="82"/>
      <c r="G29" s="82"/>
      <c r="H29" s="82"/>
      <c r="I29" s="82"/>
      <c r="J29" s="82"/>
      <c r="K29" s="82"/>
      <c r="L29" s="82"/>
      <c r="M29" s="72"/>
      <c r="N29" s="82"/>
      <c r="O29" s="72"/>
      <c r="P29" s="72"/>
      <c r="Q29" s="72"/>
      <c r="R29" s="72"/>
      <c r="S29" s="72"/>
      <c r="T29" s="82"/>
      <c r="U29" s="72"/>
      <c r="V29" s="13"/>
    </row>
    <row r="30" spans="1:22" s="66" customFormat="1" ht="21" customHeight="1" thickBot="1" x14ac:dyDescent="0.3">
      <c r="A30" s="79" t="s">
        <v>148</v>
      </c>
      <c r="B30" s="80"/>
      <c r="C30" s="82"/>
      <c r="D30" s="91">
        <f>SUM(D18,D19:D24,D28:D28)</f>
        <v>620000000</v>
      </c>
      <c r="E30" s="82"/>
      <c r="F30" s="91">
        <f>SUM(F18,F19:F24,F28:F28)</f>
        <v>79166741</v>
      </c>
      <c r="G30" s="82"/>
      <c r="H30" s="91">
        <f>SUM(H18,H19:H24,H28:H28)</f>
        <v>62000000</v>
      </c>
      <c r="I30" s="82"/>
      <c r="J30" s="91">
        <f>SUM(J18,J19:K24,J28:J28)</f>
        <v>358454200</v>
      </c>
      <c r="K30" s="82"/>
      <c r="L30" s="91">
        <f>SUM(L18,L19:L24,L28:L28)</f>
        <v>-110754052</v>
      </c>
      <c r="M30" s="82"/>
      <c r="N30" s="91">
        <f>SUM(N18,N19:N24,N28:N28)</f>
        <v>-8836270</v>
      </c>
      <c r="O30" s="82"/>
      <c r="P30" s="91">
        <f>SUM(P18,P19:P24,P28:P28)</f>
        <v>-25095395</v>
      </c>
      <c r="Q30" s="82"/>
      <c r="R30" s="91">
        <f>SUM(R18,R19:R24,R28:R28)</f>
        <v>73804</v>
      </c>
      <c r="S30" s="82"/>
      <c r="T30" s="91">
        <f>SUM(T18,T19:T24,T28:T28)</f>
        <v>-144611913</v>
      </c>
      <c r="U30" s="82"/>
      <c r="V30" s="91">
        <f>SUM(V18,V19:V24,V28:V28)</f>
        <v>975009028</v>
      </c>
    </row>
    <row r="31" spans="1:22" s="66" customFormat="1" ht="20.100000000000001" customHeight="1" thickTop="1" x14ac:dyDescent="0.25">
      <c r="A31" s="79"/>
      <c r="B31" s="80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72"/>
      <c r="N31" s="72"/>
      <c r="O31" s="72"/>
      <c r="P31" s="72"/>
      <c r="Q31" s="72"/>
      <c r="R31" s="72"/>
      <c r="S31" s="72"/>
      <c r="T31" s="72"/>
      <c r="U31" s="72"/>
      <c r="V31" s="82"/>
    </row>
    <row r="32" spans="1:22" s="66" customFormat="1" ht="21" customHeight="1" x14ac:dyDescent="0.25">
      <c r="A32" s="79" t="s">
        <v>149</v>
      </c>
      <c r="B32" s="80"/>
      <c r="C32" s="81"/>
      <c r="D32" s="82">
        <v>620000000</v>
      </c>
      <c r="E32" s="82"/>
      <c r="F32" s="82">
        <v>79166741</v>
      </c>
      <c r="G32" s="82"/>
      <c r="H32" s="82">
        <v>62000000</v>
      </c>
      <c r="I32" s="82"/>
      <c r="J32" s="82">
        <v>534596209</v>
      </c>
      <c r="K32" s="82"/>
      <c r="L32" s="82">
        <v>-44759335</v>
      </c>
      <c r="M32" s="72"/>
      <c r="N32" s="82">
        <v>-9215288</v>
      </c>
      <c r="O32" s="72"/>
      <c r="P32" s="72">
        <v>0</v>
      </c>
      <c r="Q32" s="72"/>
      <c r="R32" s="72">
        <v>0</v>
      </c>
      <c r="S32" s="72"/>
      <c r="T32" s="82">
        <v>-53974623</v>
      </c>
      <c r="U32" s="72"/>
      <c r="V32" s="82">
        <f>SUM(D32:J32,T32)</f>
        <v>1241788327</v>
      </c>
    </row>
    <row r="33" spans="1:22" s="66" customFormat="1" ht="21" customHeight="1" x14ac:dyDescent="0.25">
      <c r="A33" s="83" t="s">
        <v>137</v>
      </c>
      <c r="B33" s="80"/>
      <c r="C33" s="81"/>
      <c r="D33" s="82"/>
      <c r="E33" s="82"/>
      <c r="F33" s="82"/>
      <c r="G33" s="82"/>
      <c r="H33" s="82"/>
      <c r="I33" s="82"/>
      <c r="J33" s="82"/>
      <c r="K33" s="82"/>
      <c r="L33" s="82"/>
      <c r="M33" s="72"/>
      <c r="N33" s="82"/>
      <c r="O33" s="72"/>
      <c r="P33" s="72"/>
      <c r="Q33" s="72"/>
      <c r="R33" s="72"/>
      <c r="S33" s="72"/>
      <c r="T33" s="82"/>
      <c r="U33" s="72"/>
      <c r="V33" s="82"/>
    </row>
    <row r="34" spans="1:22" s="66" customFormat="1" ht="21" customHeight="1" x14ac:dyDescent="0.25">
      <c r="A34" s="83" t="s">
        <v>138</v>
      </c>
      <c r="B34" s="80"/>
      <c r="C34" s="81"/>
      <c r="D34" s="84">
        <v>0</v>
      </c>
      <c r="E34" s="82"/>
      <c r="F34" s="84">
        <v>0</v>
      </c>
      <c r="G34" s="82"/>
      <c r="H34" s="84">
        <v>0</v>
      </c>
      <c r="I34" s="82"/>
      <c r="J34" s="84">
        <v>-619535237</v>
      </c>
      <c r="K34" s="82"/>
      <c r="L34" s="84">
        <v>0</v>
      </c>
      <c r="M34" s="72"/>
      <c r="N34" s="84">
        <v>0</v>
      </c>
      <c r="O34" s="72"/>
      <c r="P34" s="92">
        <v>-35738792</v>
      </c>
      <c r="Q34" s="72"/>
      <c r="R34" s="92">
        <v>229569</v>
      </c>
      <c r="S34" s="72"/>
      <c r="T34" s="84">
        <f>SUM(L34:R34)</f>
        <v>-35509223</v>
      </c>
      <c r="U34" s="72"/>
      <c r="V34" s="84">
        <f>SUM(D34:J34,T34)</f>
        <v>-655044460</v>
      </c>
    </row>
    <row r="35" spans="1:22" s="66" customFormat="1" ht="6" customHeight="1" x14ac:dyDescent="0.25">
      <c r="A35" s="83"/>
      <c r="B35" s="80"/>
      <c r="C35" s="81"/>
      <c r="D35" s="82"/>
      <c r="E35" s="82"/>
      <c r="F35" s="82"/>
      <c r="G35" s="82"/>
      <c r="H35" s="82"/>
      <c r="I35" s="82"/>
      <c r="J35" s="82"/>
      <c r="K35" s="82"/>
      <c r="L35" s="82"/>
      <c r="M35" s="72"/>
      <c r="N35" s="82"/>
      <c r="O35" s="72"/>
      <c r="P35" s="72"/>
      <c r="Q35" s="72"/>
      <c r="R35" s="72"/>
      <c r="S35" s="72"/>
      <c r="T35" s="82"/>
      <c r="U35" s="72"/>
      <c r="V35" s="82"/>
    </row>
    <row r="36" spans="1:22" s="66" customFormat="1" ht="21" customHeight="1" x14ac:dyDescent="0.25">
      <c r="A36" s="79" t="s">
        <v>150</v>
      </c>
      <c r="B36" s="80"/>
      <c r="C36" s="81"/>
      <c r="D36" s="82">
        <f>D32+D34</f>
        <v>620000000</v>
      </c>
      <c r="E36" s="82"/>
      <c r="F36" s="82">
        <f t="shared" ref="F36:R36" si="4">F32+F34</f>
        <v>79166741</v>
      </c>
      <c r="G36" s="82"/>
      <c r="H36" s="82">
        <f t="shared" si="4"/>
        <v>62000000</v>
      </c>
      <c r="I36" s="82"/>
      <c r="J36" s="82">
        <f>J32+J34</f>
        <v>-84939028</v>
      </c>
      <c r="K36" s="82"/>
      <c r="L36" s="82">
        <f t="shared" si="4"/>
        <v>-44759335</v>
      </c>
      <c r="M36" s="82"/>
      <c r="N36" s="82">
        <f>N32+N34</f>
        <v>-9215288</v>
      </c>
      <c r="O36" s="82"/>
      <c r="P36" s="82">
        <f t="shared" si="4"/>
        <v>-35738792</v>
      </c>
      <c r="Q36" s="82"/>
      <c r="R36" s="82">
        <f t="shared" si="4"/>
        <v>229569</v>
      </c>
      <c r="S36" s="82"/>
      <c r="T36" s="82">
        <f>T32+T34</f>
        <v>-89483846</v>
      </c>
      <c r="U36" s="82"/>
      <c r="V36" s="82">
        <f>V32+V34</f>
        <v>586743867</v>
      </c>
    </row>
    <row r="37" spans="1:22" s="66" customFormat="1" ht="21" customHeight="1" x14ac:dyDescent="0.25">
      <c r="A37" s="83" t="s">
        <v>141</v>
      </c>
      <c r="B37" s="80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</row>
    <row r="38" spans="1:22" s="66" customFormat="1" ht="21" customHeight="1" x14ac:dyDescent="0.25">
      <c r="A38" s="83" t="s">
        <v>142</v>
      </c>
      <c r="B38" s="80" t="s">
        <v>184</v>
      </c>
      <c r="C38" s="81"/>
      <c r="D38" s="82">
        <v>0</v>
      </c>
      <c r="E38" s="82"/>
      <c r="F38" s="82">
        <v>0</v>
      </c>
      <c r="G38" s="82"/>
      <c r="H38" s="82">
        <v>0</v>
      </c>
      <c r="I38" s="82"/>
      <c r="J38" s="82">
        <v>-17719450</v>
      </c>
      <c r="K38" s="82"/>
      <c r="L38" s="82">
        <v>17719450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f>SUM(L38:R38)</f>
        <v>17719450</v>
      </c>
      <c r="U38" s="82"/>
      <c r="V38" s="82">
        <f t="shared" ref="V38:V39" si="5">SUM(D38:J38,T38)</f>
        <v>0</v>
      </c>
    </row>
    <row r="39" spans="1:22" s="66" customFormat="1" ht="21" customHeight="1" x14ac:dyDescent="0.25">
      <c r="A39" s="83" t="s">
        <v>144</v>
      </c>
      <c r="B39" s="80"/>
      <c r="C39" s="81"/>
      <c r="D39" s="82">
        <v>0</v>
      </c>
      <c r="E39" s="82"/>
      <c r="F39" s="82">
        <v>0</v>
      </c>
      <c r="G39" s="82"/>
      <c r="H39" s="82">
        <v>0</v>
      </c>
      <c r="I39" s="82"/>
      <c r="J39" s="82">
        <v>17120</v>
      </c>
      <c r="K39" s="82"/>
      <c r="L39" s="82">
        <v>0</v>
      </c>
      <c r="M39" s="82"/>
      <c r="N39" s="82">
        <v>0</v>
      </c>
      <c r="O39" s="82"/>
      <c r="P39" s="82">
        <v>0</v>
      </c>
      <c r="Q39" s="82"/>
      <c r="R39" s="82">
        <v>0</v>
      </c>
      <c r="S39" s="82"/>
      <c r="T39" s="82">
        <f t="shared" ref="T39:T40" si="6">SUM(L39:R39)</f>
        <v>0</v>
      </c>
      <c r="U39" s="82"/>
      <c r="V39" s="82">
        <f t="shared" si="5"/>
        <v>17120</v>
      </c>
    </row>
    <row r="40" spans="1:22" s="66" customFormat="1" ht="21" customHeight="1" x14ac:dyDescent="0.25">
      <c r="A40" s="83" t="s">
        <v>87</v>
      </c>
      <c r="B40" s="87"/>
      <c r="C40" s="81"/>
      <c r="D40" s="82">
        <v>0</v>
      </c>
      <c r="E40" s="82"/>
      <c r="F40" s="82">
        <v>0</v>
      </c>
      <c r="G40" s="82"/>
      <c r="H40" s="82">
        <v>0</v>
      </c>
      <c r="I40" s="82"/>
      <c r="J40" s="82">
        <v>-91358185</v>
      </c>
      <c r="K40" s="82"/>
      <c r="L40" s="82">
        <v>0</v>
      </c>
      <c r="M40" s="72"/>
      <c r="N40" s="82">
        <v>0</v>
      </c>
      <c r="O40" s="72"/>
      <c r="P40" s="72">
        <v>0</v>
      </c>
      <c r="Q40" s="72"/>
      <c r="R40" s="72">
        <v>0</v>
      </c>
      <c r="S40" s="72"/>
      <c r="T40" s="82">
        <f t="shared" si="6"/>
        <v>0</v>
      </c>
      <c r="U40" s="72"/>
      <c r="V40" s="82">
        <f>SUM(D40:J40,T40)</f>
        <v>-91358185</v>
      </c>
    </row>
    <row r="41" spans="1:22" s="89" customFormat="1" ht="21" customHeight="1" x14ac:dyDescent="0.4">
      <c r="A41" s="66" t="s">
        <v>146</v>
      </c>
      <c r="B41" s="80"/>
      <c r="C41" s="81"/>
      <c r="D41" s="84">
        <v>0</v>
      </c>
      <c r="E41" s="82"/>
      <c r="F41" s="84">
        <v>0</v>
      </c>
      <c r="G41" s="82"/>
      <c r="H41" s="84">
        <v>0</v>
      </c>
      <c r="I41" s="82"/>
      <c r="J41" s="84">
        <v>-5522</v>
      </c>
      <c r="K41" s="82"/>
      <c r="L41" s="84">
        <v>-14853354</v>
      </c>
      <c r="M41" s="72"/>
      <c r="N41" s="84">
        <v>-147740</v>
      </c>
      <c r="O41" s="72"/>
      <c r="P41" s="92">
        <v>-29763938</v>
      </c>
      <c r="Q41" s="72"/>
      <c r="R41" s="92">
        <v>253547</v>
      </c>
      <c r="S41" s="72"/>
      <c r="T41" s="84">
        <f>SUM(L41:R41)</f>
        <v>-44511485</v>
      </c>
      <c r="U41" s="72"/>
      <c r="V41" s="84">
        <f>SUM(D41:J41,T41)</f>
        <v>-44517007</v>
      </c>
    </row>
    <row r="42" spans="1:22" s="89" customFormat="1" ht="6" customHeight="1" x14ac:dyDescent="0.4">
      <c r="A42" s="66"/>
      <c r="B42" s="80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72"/>
      <c r="N42" s="82"/>
      <c r="O42" s="72"/>
      <c r="P42" s="72"/>
      <c r="Q42" s="72"/>
      <c r="R42" s="72"/>
      <c r="S42" s="72"/>
      <c r="T42" s="82"/>
      <c r="U42" s="72"/>
      <c r="V42" s="82"/>
    </row>
    <row r="43" spans="1:22" s="66" customFormat="1" ht="21" customHeight="1" x14ac:dyDescent="0.25">
      <c r="A43" s="66" t="s">
        <v>147</v>
      </c>
      <c r="B43" s="88"/>
      <c r="C43" s="81"/>
      <c r="D43" s="84">
        <f>SUM(D40:D41)</f>
        <v>0</v>
      </c>
      <c r="E43" s="82"/>
      <c r="F43" s="84">
        <f t="shared" ref="F43:T43" si="7">SUM(F40:F41)</f>
        <v>0</v>
      </c>
      <c r="G43" s="82"/>
      <c r="H43" s="84">
        <f t="shared" si="7"/>
        <v>0</v>
      </c>
      <c r="I43" s="82"/>
      <c r="J43" s="84">
        <f>SUM(J40:J41)</f>
        <v>-91363707</v>
      </c>
      <c r="K43" s="82"/>
      <c r="L43" s="84">
        <f t="shared" si="7"/>
        <v>-14853354</v>
      </c>
      <c r="M43" s="82"/>
      <c r="N43" s="84">
        <f t="shared" si="7"/>
        <v>-147740</v>
      </c>
      <c r="O43" s="82"/>
      <c r="P43" s="84">
        <f t="shared" si="7"/>
        <v>-29763938</v>
      </c>
      <c r="Q43" s="82"/>
      <c r="R43" s="84">
        <f t="shared" si="7"/>
        <v>253547</v>
      </c>
      <c r="S43" s="82"/>
      <c r="T43" s="84">
        <f t="shared" si="7"/>
        <v>-44511485</v>
      </c>
      <c r="U43" s="82"/>
      <c r="V43" s="84">
        <f>SUM(V40:V41)</f>
        <v>-135875192</v>
      </c>
    </row>
    <row r="44" spans="1:22" s="66" customFormat="1" ht="6" customHeight="1" x14ac:dyDescent="0.25">
      <c r="A44" s="90"/>
      <c r="B44" s="80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72"/>
      <c r="N44" s="82"/>
      <c r="O44" s="72"/>
      <c r="P44" s="72"/>
      <c r="Q44" s="72"/>
      <c r="R44" s="72"/>
      <c r="S44" s="72"/>
      <c r="T44" s="82"/>
      <c r="U44" s="72"/>
      <c r="V44" s="14"/>
    </row>
    <row r="45" spans="1:22" s="66" customFormat="1" ht="21" customHeight="1" thickBot="1" x14ac:dyDescent="0.3">
      <c r="A45" s="79" t="s">
        <v>151</v>
      </c>
      <c r="B45" s="80"/>
      <c r="C45" s="82"/>
      <c r="D45" s="91">
        <f>SUM(D36,D38,D39,D43)</f>
        <v>620000000</v>
      </c>
      <c r="E45" s="82"/>
      <c r="F45" s="91">
        <f>SUM(F36,F38,F39,F43)</f>
        <v>79166741</v>
      </c>
      <c r="G45" s="82"/>
      <c r="H45" s="91">
        <f>SUM(H36,H38,H39,H43)</f>
        <v>62000000</v>
      </c>
      <c r="I45" s="82"/>
      <c r="J45" s="91">
        <f>SUM(J36,J38,J39,J43)</f>
        <v>-194005065</v>
      </c>
      <c r="K45" s="82"/>
      <c r="L45" s="91">
        <f>SUM(L36,L38,L39,L43)</f>
        <v>-41893239</v>
      </c>
      <c r="M45" s="82"/>
      <c r="N45" s="91">
        <f>SUM(N36,N38,N39,N43)</f>
        <v>-9363028</v>
      </c>
      <c r="O45" s="82"/>
      <c r="P45" s="91">
        <f>SUM(P36,P38,P39,P43)</f>
        <v>-65502730</v>
      </c>
      <c r="Q45" s="82"/>
      <c r="R45" s="91">
        <f>SUM(R36,R38,R39,R43)</f>
        <v>483116</v>
      </c>
      <c r="S45" s="82"/>
      <c r="T45" s="91">
        <f>SUM(T36,T38,T39,T43)</f>
        <v>-116275881</v>
      </c>
      <c r="U45" s="82"/>
      <c r="V45" s="91">
        <f>SUM(V36,V38,V39,V43)</f>
        <v>450885795</v>
      </c>
    </row>
    <row r="46" spans="1:22" s="66" customFormat="1" ht="21" customHeight="1" thickTop="1" x14ac:dyDescent="0.25">
      <c r="A46" s="79"/>
      <c r="B46" s="80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</row>
    <row r="47" spans="1:22" s="66" customFormat="1" ht="13.5" customHeight="1" x14ac:dyDescent="0.25">
      <c r="A47" s="79"/>
      <c r="B47" s="80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</row>
    <row r="48" spans="1:22" ht="21.95" customHeight="1" x14ac:dyDescent="0.25">
      <c r="A48" s="24" t="s">
        <v>38</v>
      </c>
      <c r="B48" s="93"/>
      <c r="C48" s="9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</row>
  </sheetData>
  <mergeCells count="3">
    <mergeCell ref="D5:U5"/>
    <mergeCell ref="L6:T6"/>
    <mergeCell ref="H8:J8"/>
  </mergeCells>
  <pageMargins left="0.4" right="0.4" top="0.5" bottom="0.6" header="0.49" footer="0.4"/>
  <pageSetup paperSize="9" scale="60" firstPageNumber="6" fitToHeight="0" orientation="landscape" useFirstPageNumber="1" horizontalDpi="1200" verticalDpi="1200" r:id="rId1"/>
  <headerFooter>
    <oddFooter>&amp;R&amp;"Browallia New,Regular"&amp;13 8</oddFooter>
    <evenFooter>&amp;R&amp;"Browallia New,Regular"&amp;13 3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8D98A-4D65-4301-9E49-BBEBA2181E8D}">
  <dimension ref="A1:W48"/>
  <sheetViews>
    <sheetView topLeftCell="A13" zoomScale="80" zoomScaleNormal="80" zoomScaleSheetLayoutView="58" workbookViewId="0">
      <selection activeCell="A18" sqref="A18"/>
    </sheetView>
  </sheetViews>
  <sheetFormatPr defaultColWidth="9.42578125" defaultRowHeight="18" customHeight="1" x14ac:dyDescent="0.25"/>
  <cols>
    <col min="1" max="1" width="73" style="63" customWidth="1"/>
    <col min="2" max="2" width="7.85546875" style="61" customWidth="1"/>
    <col min="3" max="3" width="0.85546875" style="62" customWidth="1"/>
    <col min="4" max="4" width="13.7109375" style="19" customWidth="1"/>
    <col min="5" max="5" width="0.85546875" style="19" customWidth="1"/>
    <col min="6" max="6" width="13.42578125" style="19" customWidth="1"/>
    <col min="7" max="7" width="0.85546875" style="19" customWidth="1"/>
    <col min="8" max="8" width="12.7109375" style="19" customWidth="1"/>
    <col min="9" max="9" width="0.85546875" style="19" customWidth="1"/>
    <col min="10" max="10" width="13.5703125" style="19" customWidth="1"/>
    <col min="11" max="11" width="0.85546875" style="19" customWidth="1"/>
    <col min="12" max="12" width="19.42578125" style="19" customWidth="1"/>
    <col min="13" max="13" width="0.85546875" style="19" customWidth="1"/>
    <col min="14" max="14" width="16.42578125" style="19" customWidth="1"/>
    <col min="15" max="15" width="0.85546875" style="19" customWidth="1"/>
    <col min="16" max="16" width="18" style="19" customWidth="1"/>
    <col min="17" max="17" width="0.85546875" style="19" customWidth="1"/>
    <col min="18" max="18" width="15.42578125" style="19" customWidth="1"/>
    <col min="19" max="19" width="0.85546875" style="19" customWidth="1"/>
    <col min="20" max="20" width="14.7109375" style="19" customWidth="1"/>
    <col min="21" max="21" width="9.42578125" style="63"/>
    <col min="22" max="22" width="12.140625" style="63" bestFit="1" customWidth="1"/>
    <col min="23" max="23" width="12.85546875" style="63" bestFit="1" customWidth="1"/>
    <col min="24" max="16384" width="9.42578125" style="63"/>
  </cols>
  <sheetData>
    <row r="1" spans="1:23" ht="21" customHeight="1" x14ac:dyDescent="0.25">
      <c r="A1" s="16" t="s">
        <v>0</v>
      </c>
      <c r="T1" s="20"/>
    </row>
    <row r="2" spans="1:23" ht="21" customHeight="1" x14ac:dyDescent="0.25">
      <c r="A2" s="16" t="s">
        <v>111</v>
      </c>
    </row>
    <row r="3" spans="1:23" ht="21" customHeight="1" x14ac:dyDescent="0.25">
      <c r="A3" s="22" t="s">
        <v>108</v>
      </c>
      <c r="B3" s="64"/>
      <c r="C3" s="6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3" ht="21" customHeight="1" x14ac:dyDescent="0.25"/>
    <row r="5" spans="1:23" s="66" customFormat="1" ht="21" customHeight="1" x14ac:dyDescent="0.25">
      <c r="B5" s="67"/>
      <c r="C5" s="68"/>
      <c r="D5" s="69" t="s">
        <v>5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70"/>
    </row>
    <row r="6" spans="1:23" s="66" customFormat="1" ht="21" customHeight="1" x14ac:dyDescent="0.25">
      <c r="B6" s="71"/>
      <c r="C6" s="3"/>
      <c r="D6" s="72"/>
      <c r="E6" s="4"/>
      <c r="F6" s="4"/>
      <c r="G6" s="5"/>
      <c r="H6" s="72"/>
      <c r="I6" s="72"/>
      <c r="J6" s="72"/>
      <c r="K6" s="72"/>
      <c r="L6" s="73" t="s">
        <v>61</v>
      </c>
      <c r="M6" s="73"/>
      <c r="N6" s="73"/>
      <c r="O6" s="73"/>
      <c r="P6" s="73"/>
      <c r="Q6" s="73"/>
      <c r="R6" s="73"/>
      <c r="S6" s="74"/>
      <c r="T6" s="4"/>
    </row>
    <row r="7" spans="1:23" s="66" customFormat="1" ht="21" customHeight="1" x14ac:dyDescent="0.25">
      <c r="B7" s="71"/>
      <c r="C7" s="3"/>
      <c r="D7" s="72"/>
      <c r="E7" s="72"/>
      <c r="F7" s="72"/>
      <c r="G7" s="72"/>
      <c r="H7" s="72"/>
      <c r="I7" s="72"/>
      <c r="J7" s="72"/>
      <c r="K7" s="72"/>
      <c r="L7" s="75" t="s">
        <v>113</v>
      </c>
      <c r="M7" s="72"/>
      <c r="N7" s="76"/>
      <c r="O7" s="76"/>
      <c r="P7" s="76"/>
      <c r="Q7" s="76"/>
      <c r="R7" s="75"/>
      <c r="S7" s="76"/>
      <c r="T7" s="4"/>
    </row>
    <row r="8" spans="1:23" s="66" customFormat="1" ht="21" customHeight="1" x14ac:dyDescent="0.25">
      <c r="B8" s="6"/>
      <c r="C8" s="3"/>
      <c r="D8" s="72"/>
      <c r="E8" s="4"/>
      <c r="F8" s="4"/>
      <c r="G8" s="5"/>
      <c r="H8" s="15" t="s">
        <v>58</v>
      </c>
      <c r="I8" s="15"/>
      <c r="J8" s="15"/>
      <c r="K8" s="72"/>
      <c r="L8" s="75" t="s">
        <v>114</v>
      </c>
      <c r="M8" s="76"/>
      <c r="N8" s="72"/>
      <c r="O8" s="72"/>
      <c r="P8" s="72"/>
      <c r="Q8" s="72"/>
      <c r="R8" s="75"/>
      <c r="S8" s="72"/>
      <c r="T8" s="4"/>
    </row>
    <row r="9" spans="1:23" s="66" customFormat="1" ht="21" customHeight="1" x14ac:dyDescent="0.25">
      <c r="B9" s="77"/>
      <c r="C9" s="3"/>
      <c r="D9" s="4"/>
      <c r="E9" s="4"/>
      <c r="F9" s="4"/>
      <c r="G9" s="5"/>
      <c r="H9" s="5" t="s">
        <v>116</v>
      </c>
      <c r="I9" s="7"/>
      <c r="J9" s="4"/>
      <c r="K9" s="72"/>
      <c r="L9" s="4" t="s">
        <v>117</v>
      </c>
      <c r="M9" s="72"/>
      <c r="N9" s="72"/>
      <c r="O9" s="72"/>
      <c r="P9" s="72"/>
      <c r="Q9" s="72"/>
      <c r="R9" s="4"/>
      <c r="S9" s="72"/>
      <c r="T9" s="4"/>
    </row>
    <row r="10" spans="1:23" s="66" customFormat="1" ht="21" customHeight="1" x14ac:dyDescent="0.25">
      <c r="B10" s="77"/>
      <c r="C10" s="3"/>
      <c r="D10" s="78" t="s">
        <v>119</v>
      </c>
      <c r="E10" s="4"/>
      <c r="F10" s="78" t="s">
        <v>120</v>
      </c>
      <c r="G10" s="5"/>
      <c r="H10" s="78" t="s">
        <v>121</v>
      </c>
      <c r="I10" s="5"/>
      <c r="J10" s="4"/>
      <c r="K10" s="5"/>
      <c r="L10" s="4" t="s">
        <v>122</v>
      </c>
      <c r="M10" s="72"/>
      <c r="N10" s="75" t="s">
        <v>124</v>
      </c>
      <c r="O10" s="75"/>
      <c r="P10" s="75" t="s">
        <v>124</v>
      </c>
      <c r="Q10" s="72"/>
      <c r="R10" s="4" t="s">
        <v>125</v>
      </c>
      <c r="S10" s="72"/>
      <c r="T10" s="4" t="s">
        <v>126</v>
      </c>
    </row>
    <row r="11" spans="1:23" s="66" customFormat="1" ht="21" customHeight="1" x14ac:dyDescent="0.25">
      <c r="B11" s="77"/>
      <c r="C11" s="3"/>
      <c r="D11" s="78" t="s">
        <v>127</v>
      </c>
      <c r="E11" s="4"/>
      <c r="F11" s="78" t="s">
        <v>128</v>
      </c>
      <c r="G11" s="5"/>
      <c r="H11" s="78" t="s">
        <v>129</v>
      </c>
      <c r="I11" s="5"/>
      <c r="J11" s="4" t="s">
        <v>130</v>
      </c>
      <c r="K11" s="5"/>
      <c r="L11" s="4" t="s">
        <v>131</v>
      </c>
      <c r="M11" s="72"/>
      <c r="N11" s="75" t="s">
        <v>132</v>
      </c>
      <c r="O11" s="75"/>
      <c r="P11" s="75" t="s">
        <v>133</v>
      </c>
      <c r="Q11" s="72"/>
      <c r="R11" s="4" t="s">
        <v>134</v>
      </c>
      <c r="S11" s="72"/>
      <c r="T11" s="4" t="s">
        <v>135</v>
      </c>
    </row>
    <row r="12" spans="1:23" s="66" customFormat="1" ht="21" customHeight="1" x14ac:dyDescent="0.25">
      <c r="B12" s="1" t="s">
        <v>13</v>
      </c>
      <c r="C12" s="3"/>
      <c r="D12" s="8" t="s">
        <v>14</v>
      </c>
      <c r="E12" s="9"/>
      <c r="F12" s="8" t="s">
        <v>14</v>
      </c>
      <c r="G12" s="5"/>
      <c r="H12" s="8" t="s">
        <v>14</v>
      </c>
      <c r="I12" s="9"/>
      <c r="J12" s="8" t="s">
        <v>14</v>
      </c>
      <c r="K12" s="9"/>
      <c r="L12" s="8" t="s">
        <v>14</v>
      </c>
      <c r="M12" s="72"/>
      <c r="N12" s="70" t="s">
        <v>14</v>
      </c>
      <c r="O12" s="75"/>
      <c r="P12" s="70" t="s">
        <v>14</v>
      </c>
      <c r="Q12" s="72"/>
      <c r="R12" s="8" t="s">
        <v>14</v>
      </c>
      <c r="S12" s="72"/>
      <c r="T12" s="8" t="s">
        <v>14</v>
      </c>
    </row>
    <row r="13" spans="1:23" s="66" customFormat="1" ht="6" customHeight="1" x14ac:dyDescent="0.25">
      <c r="B13" s="10"/>
      <c r="C13" s="3"/>
      <c r="D13" s="9"/>
      <c r="E13" s="9"/>
      <c r="F13" s="9"/>
      <c r="G13" s="5"/>
      <c r="H13" s="9"/>
      <c r="I13" s="9"/>
      <c r="J13" s="9"/>
      <c r="K13" s="9"/>
      <c r="L13" s="9"/>
      <c r="M13" s="72"/>
      <c r="N13" s="72"/>
      <c r="O13" s="72"/>
      <c r="P13" s="72"/>
      <c r="Q13" s="72"/>
      <c r="R13" s="72"/>
      <c r="S13" s="72"/>
      <c r="T13" s="9"/>
    </row>
    <row r="14" spans="1:23" s="66" customFormat="1" ht="21" customHeight="1" x14ac:dyDescent="0.25">
      <c r="A14" s="79" t="s">
        <v>136</v>
      </c>
      <c r="B14" s="80"/>
      <c r="C14" s="81"/>
      <c r="D14" s="82">
        <v>609998247</v>
      </c>
      <c r="E14" s="82"/>
      <c r="F14" s="82">
        <v>79162825</v>
      </c>
      <c r="G14" s="82"/>
      <c r="H14" s="82">
        <v>61000000</v>
      </c>
      <c r="I14" s="82"/>
      <c r="J14" s="82">
        <v>742041183</v>
      </c>
      <c r="K14" s="82"/>
      <c r="L14" s="82">
        <v>-117631728</v>
      </c>
      <c r="M14" s="72"/>
      <c r="N14" s="72">
        <v>0</v>
      </c>
      <c r="O14" s="72"/>
      <c r="P14" s="72">
        <v>0</v>
      </c>
      <c r="Q14" s="72"/>
      <c r="R14" s="82">
        <f>SUM(L14:P14)</f>
        <v>-117631728</v>
      </c>
      <c r="S14" s="72"/>
      <c r="T14" s="11">
        <f>SUM(D14:J14,R14)</f>
        <v>1374570527</v>
      </c>
      <c r="V14" s="72"/>
      <c r="W14" s="72"/>
    </row>
    <row r="15" spans="1:23" s="66" customFormat="1" ht="21" customHeight="1" x14ac:dyDescent="0.25">
      <c r="A15" s="83" t="s">
        <v>137</v>
      </c>
      <c r="B15" s="80"/>
      <c r="C15" s="81"/>
      <c r="D15" s="82"/>
      <c r="E15" s="82"/>
      <c r="F15" s="82"/>
      <c r="G15" s="82"/>
      <c r="H15" s="82"/>
      <c r="I15" s="82"/>
      <c r="J15" s="82"/>
      <c r="K15" s="82"/>
      <c r="L15" s="82"/>
      <c r="M15" s="72"/>
      <c r="N15" s="72"/>
      <c r="O15" s="72"/>
      <c r="P15" s="72"/>
      <c r="Q15" s="72"/>
      <c r="R15" s="82"/>
      <c r="S15" s="72"/>
      <c r="T15" s="11"/>
    </row>
    <row r="16" spans="1:23" s="66" customFormat="1" ht="21" customHeight="1" x14ac:dyDescent="0.25">
      <c r="A16" s="83" t="s">
        <v>138</v>
      </c>
      <c r="B16" s="80">
        <v>5</v>
      </c>
      <c r="C16" s="81"/>
      <c r="D16" s="84">
        <v>0</v>
      </c>
      <c r="E16" s="82"/>
      <c r="F16" s="84">
        <v>0</v>
      </c>
      <c r="G16" s="82"/>
      <c r="H16" s="84">
        <v>0</v>
      </c>
      <c r="I16" s="82"/>
      <c r="J16" s="84">
        <v>-125564636</v>
      </c>
      <c r="K16" s="82"/>
      <c r="L16" s="84">
        <v>0</v>
      </c>
      <c r="M16" s="82"/>
      <c r="N16" s="84">
        <v>-23927401</v>
      </c>
      <c r="O16" s="82"/>
      <c r="P16" s="84">
        <v>53615</v>
      </c>
      <c r="Q16" s="82"/>
      <c r="R16" s="84">
        <f>SUM(L16:P16)</f>
        <v>-23873786</v>
      </c>
      <c r="S16" s="72"/>
      <c r="T16" s="12">
        <f>SUM(D16:J16,R16)</f>
        <v>-149438422</v>
      </c>
    </row>
    <row r="17" spans="1:20" s="66" customFormat="1" ht="6" customHeight="1" x14ac:dyDescent="0.25">
      <c r="A17" s="83"/>
      <c r="B17" s="80"/>
      <c r="C17" s="81"/>
      <c r="D17" s="82"/>
      <c r="E17" s="82"/>
      <c r="F17" s="82"/>
      <c r="G17" s="82"/>
      <c r="H17" s="82"/>
      <c r="I17" s="82"/>
      <c r="J17" s="82"/>
      <c r="K17" s="82"/>
      <c r="L17" s="82"/>
      <c r="M17" s="72"/>
      <c r="N17" s="72"/>
      <c r="O17" s="72"/>
      <c r="P17" s="72"/>
      <c r="Q17" s="72"/>
      <c r="R17" s="82"/>
      <c r="S17" s="72"/>
      <c r="T17" s="11"/>
    </row>
    <row r="18" spans="1:20" s="66" customFormat="1" ht="21" customHeight="1" x14ac:dyDescent="0.25">
      <c r="A18" s="79" t="s">
        <v>139</v>
      </c>
      <c r="B18" s="80"/>
      <c r="C18" s="81"/>
      <c r="D18" s="82">
        <f>D14+D16</f>
        <v>609998247</v>
      </c>
      <c r="E18" s="82"/>
      <c r="F18" s="82">
        <f>F14+F16</f>
        <v>79162825</v>
      </c>
      <c r="G18" s="82"/>
      <c r="H18" s="82">
        <f>H14+H16</f>
        <v>61000000</v>
      </c>
      <c r="I18" s="82"/>
      <c r="J18" s="82">
        <f>J14+J16</f>
        <v>616476547</v>
      </c>
      <c r="K18" s="82"/>
      <c r="L18" s="82">
        <f>L14+L16</f>
        <v>-117631728</v>
      </c>
      <c r="M18" s="72"/>
      <c r="N18" s="82">
        <f>N14+N16</f>
        <v>-23927401</v>
      </c>
      <c r="O18" s="72"/>
      <c r="P18" s="82">
        <f>P14+P16</f>
        <v>53615</v>
      </c>
      <c r="Q18" s="72"/>
      <c r="R18" s="82">
        <f>R14+R16</f>
        <v>-141505514</v>
      </c>
      <c r="S18" s="72"/>
      <c r="T18" s="82">
        <f>T14+T16</f>
        <v>1225132105</v>
      </c>
    </row>
    <row r="19" spans="1:20" s="66" customFormat="1" ht="21" customHeight="1" x14ac:dyDescent="0.25">
      <c r="A19" s="83" t="s">
        <v>140</v>
      </c>
      <c r="B19" s="80"/>
      <c r="C19" s="81"/>
      <c r="D19" s="82">
        <v>10001753</v>
      </c>
      <c r="E19" s="82"/>
      <c r="F19" s="82">
        <v>3916</v>
      </c>
      <c r="G19" s="82"/>
      <c r="H19" s="82">
        <v>0</v>
      </c>
      <c r="I19" s="82"/>
      <c r="J19" s="82">
        <v>0</v>
      </c>
      <c r="K19" s="82"/>
      <c r="L19" s="82">
        <v>0</v>
      </c>
      <c r="M19" s="72"/>
      <c r="N19" s="82">
        <v>0</v>
      </c>
      <c r="O19" s="72"/>
      <c r="P19" s="82">
        <v>0</v>
      </c>
      <c r="Q19" s="72"/>
      <c r="R19" s="82">
        <f t="shared" ref="R19" si="0">SUM(L19:P19)</f>
        <v>0</v>
      </c>
      <c r="S19" s="72"/>
      <c r="T19" s="11">
        <f t="shared" ref="T19" si="1">SUM(D19:J19,R19)</f>
        <v>10005669</v>
      </c>
    </row>
    <row r="20" spans="1:20" s="83" customFormat="1" ht="21" customHeight="1" x14ac:dyDescent="0.25">
      <c r="A20" s="83" t="s">
        <v>141</v>
      </c>
      <c r="B20" s="85"/>
      <c r="D20" s="82"/>
      <c r="E20" s="86"/>
      <c r="F20" s="82"/>
      <c r="G20" s="86"/>
      <c r="H20" s="82"/>
      <c r="I20" s="86"/>
      <c r="J20" s="82"/>
      <c r="K20" s="86"/>
      <c r="L20" s="82"/>
      <c r="M20" s="86"/>
      <c r="N20" s="86"/>
      <c r="O20" s="86"/>
      <c r="P20" s="86"/>
      <c r="Q20" s="86"/>
      <c r="R20" s="82"/>
      <c r="S20" s="86"/>
      <c r="T20" s="11"/>
    </row>
    <row r="21" spans="1:20" s="66" customFormat="1" ht="21" customHeight="1" x14ac:dyDescent="0.25">
      <c r="A21" s="83" t="s">
        <v>142</v>
      </c>
      <c r="B21" s="87"/>
      <c r="C21" s="81"/>
      <c r="D21" s="82">
        <v>0</v>
      </c>
      <c r="E21" s="82"/>
      <c r="F21" s="82">
        <v>0</v>
      </c>
      <c r="G21" s="82"/>
      <c r="H21" s="82">
        <v>0</v>
      </c>
      <c r="I21" s="82"/>
      <c r="J21" s="82">
        <v>-48614742</v>
      </c>
      <c r="K21" s="82"/>
      <c r="L21" s="82">
        <v>48614742</v>
      </c>
      <c r="M21" s="72"/>
      <c r="N21" s="72">
        <v>0</v>
      </c>
      <c r="O21" s="72"/>
      <c r="P21" s="72">
        <v>0</v>
      </c>
      <c r="Q21" s="72"/>
      <c r="R21" s="82">
        <f>SUM(L21:P21)</f>
        <v>48614742</v>
      </c>
      <c r="S21" s="72"/>
      <c r="T21" s="11">
        <f>SUM(D21:J21,R21)</f>
        <v>0</v>
      </c>
    </row>
    <row r="22" spans="1:20" s="66" customFormat="1" ht="21" customHeight="1" x14ac:dyDescent="0.25">
      <c r="A22" s="83" t="s">
        <v>143</v>
      </c>
      <c r="B22" s="87"/>
      <c r="C22" s="81"/>
      <c r="D22" s="82">
        <v>0</v>
      </c>
      <c r="E22" s="82"/>
      <c r="F22" s="82">
        <v>0</v>
      </c>
      <c r="G22" s="82"/>
      <c r="H22" s="82">
        <v>0</v>
      </c>
      <c r="I22" s="82"/>
      <c r="J22" s="82">
        <v>-52699877</v>
      </c>
      <c r="K22" s="82"/>
      <c r="L22" s="82">
        <v>0</v>
      </c>
      <c r="M22" s="72"/>
      <c r="N22" s="72">
        <v>0</v>
      </c>
      <c r="O22" s="72"/>
      <c r="P22" s="72">
        <v>0</v>
      </c>
      <c r="Q22" s="72"/>
      <c r="R22" s="82">
        <f t="shared" ref="R22:R25" si="2">SUM(L22:P22)</f>
        <v>0</v>
      </c>
      <c r="S22" s="72"/>
      <c r="T22" s="11">
        <f t="shared" ref="T22:T23" si="3">SUM(D22:J22,R22)</f>
        <v>-52699877</v>
      </c>
    </row>
    <row r="23" spans="1:20" s="66" customFormat="1" ht="21" customHeight="1" x14ac:dyDescent="0.25">
      <c r="A23" s="83" t="s">
        <v>144</v>
      </c>
      <c r="B23" s="87"/>
      <c r="C23" s="81"/>
      <c r="D23" s="82">
        <v>0</v>
      </c>
      <c r="E23" s="82"/>
      <c r="F23" s="82">
        <v>0</v>
      </c>
      <c r="G23" s="82"/>
      <c r="H23" s="82">
        <v>0</v>
      </c>
      <c r="I23" s="82"/>
      <c r="J23" s="82">
        <v>3585</v>
      </c>
      <c r="K23" s="82"/>
      <c r="L23" s="82">
        <v>0</v>
      </c>
      <c r="M23" s="72"/>
      <c r="N23" s="72">
        <v>0</v>
      </c>
      <c r="O23" s="72"/>
      <c r="P23" s="72">
        <v>0</v>
      </c>
      <c r="Q23" s="72"/>
      <c r="R23" s="82">
        <f t="shared" si="2"/>
        <v>0</v>
      </c>
      <c r="S23" s="72"/>
      <c r="T23" s="11">
        <f t="shared" si="3"/>
        <v>3585</v>
      </c>
    </row>
    <row r="24" spans="1:20" s="66" customFormat="1" ht="21" customHeight="1" x14ac:dyDescent="0.25">
      <c r="A24" s="66" t="s">
        <v>145</v>
      </c>
      <c r="B24" s="88"/>
      <c r="C24" s="81"/>
      <c r="D24" s="82">
        <v>0</v>
      </c>
      <c r="E24" s="82"/>
      <c r="F24" s="82">
        <v>0</v>
      </c>
      <c r="G24" s="82"/>
      <c r="H24" s="82">
        <v>1000000</v>
      </c>
      <c r="I24" s="82"/>
      <c r="J24" s="82">
        <v>-1000000</v>
      </c>
      <c r="K24" s="82"/>
      <c r="L24" s="82">
        <v>0</v>
      </c>
      <c r="M24" s="82"/>
      <c r="N24" s="82">
        <v>0</v>
      </c>
      <c r="O24" s="82"/>
      <c r="P24" s="82">
        <v>0</v>
      </c>
      <c r="Q24" s="82"/>
      <c r="R24" s="82">
        <f>SUM(L24:P24)</f>
        <v>0</v>
      </c>
      <c r="S24" s="72"/>
      <c r="T24" s="13">
        <f>SUM(D24:J24,R24)</f>
        <v>0</v>
      </c>
    </row>
    <row r="25" spans="1:20" s="66" customFormat="1" ht="21" customHeight="1" x14ac:dyDescent="0.25">
      <c r="A25" s="83" t="s">
        <v>87</v>
      </c>
      <c r="B25" s="87"/>
      <c r="C25" s="81"/>
      <c r="D25" s="82">
        <v>0</v>
      </c>
      <c r="E25" s="82"/>
      <c r="F25" s="82">
        <v>0</v>
      </c>
      <c r="G25" s="82"/>
      <c r="H25" s="82">
        <v>0</v>
      </c>
      <c r="I25" s="82"/>
      <c r="J25" s="82">
        <v>-158346047</v>
      </c>
      <c r="K25" s="82"/>
      <c r="L25" s="82">
        <v>0</v>
      </c>
      <c r="M25" s="72"/>
      <c r="N25" s="72">
        <v>0</v>
      </c>
      <c r="O25" s="72"/>
      <c r="P25" s="72">
        <v>0</v>
      </c>
      <c r="Q25" s="72"/>
      <c r="R25" s="82">
        <f t="shared" si="2"/>
        <v>0</v>
      </c>
      <c r="S25" s="72"/>
      <c r="T25" s="11">
        <f>SUM(D25:J25,R25)</f>
        <v>-158346047</v>
      </c>
    </row>
    <row r="26" spans="1:20" s="89" customFormat="1" ht="21" customHeight="1" x14ac:dyDescent="0.4">
      <c r="A26" s="66" t="s">
        <v>146</v>
      </c>
      <c r="B26" s="80"/>
      <c r="C26" s="81"/>
      <c r="D26" s="84">
        <v>0</v>
      </c>
      <c r="E26" s="82"/>
      <c r="F26" s="84">
        <v>0</v>
      </c>
      <c r="G26" s="82"/>
      <c r="H26" s="84">
        <v>0</v>
      </c>
      <c r="I26" s="82"/>
      <c r="J26" s="84">
        <v>890681</v>
      </c>
      <c r="K26" s="82"/>
      <c r="L26" s="84">
        <v>-41737066</v>
      </c>
      <c r="M26" s="72"/>
      <c r="N26" s="84">
        <v>-1167994</v>
      </c>
      <c r="O26" s="72"/>
      <c r="P26" s="84">
        <v>20189</v>
      </c>
      <c r="Q26" s="72"/>
      <c r="R26" s="84">
        <f>SUM(L26:P26)</f>
        <v>-42884871</v>
      </c>
      <c r="S26" s="72"/>
      <c r="T26" s="12">
        <f t="shared" ref="T26" si="4">SUM(D26:J26,R26)</f>
        <v>-41994190</v>
      </c>
    </row>
    <row r="27" spans="1:20" s="89" customFormat="1" ht="6" customHeight="1" x14ac:dyDescent="0.4">
      <c r="A27" s="66"/>
      <c r="B27" s="80"/>
      <c r="C27" s="81"/>
      <c r="D27" s="82"/>
      <c r="E27" s="82"/>
      <c r="F27" s="82"/>
      <c r="G27" s="82"/>
      <c r="H27" s="82"/>
      <c r="I27" s="82"/>
      <c r="J27" s="82"/>
      <c r="K27" s="82"/>
      <c r="L27" s="82"/>
      <c r="M27" s="72"/>
      <c r="N27" s="72"/>
      <c r="O27" s="72"/>
      <c r="P27" s="72"/>
      <c r="Q27" s="72"/>
      <c r="R27" s="82"/>
      <c r="S27" s="72"/>
      <c r="T27" s="13"/>
    </row>
    <row r="28" spans="1:20" s="66" customFormat="1" ht="21" customHeight="1" x14ac:dyDescent="0.25">
      <c r="A28" s="66" t="s">
        <v>147</v>
      </c>
      <c r="B28" s="88"/>
      <c r="C28" s="81"/>
      <c r="D28" s="84">
        <f>SUM(D25:D26)</f>
        <v>0</v>
      </c>
      <c r="E28" s="82"/>
      <c r="F28" s="84">
        <f>SUM(F25:F26)</f>
        <v>0</v>
      </c>
      <c r="G28" s="82"/>
      <c r="H28" s="84">
        <f>SUM(H25:H26)</f>
        <v>0</v>
      </c>
      <c r="I28" s="82"/>
      <c r="J28" s="84">
        <f>SUM(J25:J26)</f>
        <v>-157455366</v>
      </c>
      <c r="K28" s="82"/>
      <c r="L28" s="84">
        <f>SUM(L25:L26)</f>
        <v>-41737066</v>
      </c>
      <c r="M28" s="72"/>
      <c r="N28" s="84">
        <f>SUM(N25:N26)</f>
        <v>-1167994</v>
      </c>
      <c r="O28" s="72"/>
      <c r="P28" s="84">
        <f>SUM(P25:P26)</f>
        <v>20189</v>
      </c>
      <c r="Q28" s="72"/>
      <c r="R28" s="84">
        <f>SUM(R25:R26)</f>
        <v>-42884871</v>
      </c>
      <c r="S28" s="72"/>
      <c r="T28" s="84">
        <f>SUM(T25:T26)</f>
        <v>-200340237</v>
      </c>
    </row>
    <row r="29" spans="1:20" s="66" customFormat="1" ht="6" customHeight="1" x14ac:dyDescent="0.25">
      <c r="A29" s="90"/>
      <c r="B29" s="88"/>
      <c r="C29" s="81"/>
      <c r="D29" s="82"/>
      <c r="E29" s="82"/>
      <c r="F29" s="82"/>
      <c r="G29" s="82"/>
      <c r="H29" s="82"/>
      <c r="I29" s="82"/>
      <c r="J29" s="82"/>
      <c r="K29" s="82"/>
      <c r="L29" s="82"/>
      <c r="M29" s="72"/>
      <c r="N29" s="72"/>
      <c r="O29" s="72"/>
      <c r="P29" s="72"/>
      <c r="Q29" s="72"/>
      <c r="R29" s="82"/>
      <c r="S29" s="72"/>
      <c r="T29" s="13"/>
    </row>
    <row r="30" spans="1:20" s="66" customFormat="1" ht="21" customHeight="1" thickBot="1" x14ac:dyDescent="0.3">
      <c r="A30" s="79" t="s">
        <v>148</v>
      </c>
      <c r="B30" s="80"/>
      <c r="C30" s="82"/>
      <c r="D30" s="91">
        <f>SUM(D18,D19:D24,D28:D28)</f>
        <v>620000000</v>
      </c>
      <c r="E30" s="82"/>
      <c r="F30" s="91">
        <f>SUM(F18,F19:F24,F28:F28)</f>
        <v>79166741</v>
      </c>
      <c r="G30" s="82"/>
      <c r="H30" s="91">
        <f>SUM(H18,H19:H24,H28:H28)</f>
        <v>62000000</v>
      </c>
      <c r="I30" s="82"/>
      <c r="J30" s="91">
        <f>SUM(J18,J19:J24,J28:J28)</f>
        <v>356710147</v>
      </c>
      <c r="K30" s="82"/>
      <c r="L30" s="91">
        <f>SUM(L18,L19:L24,L28:L28)</f>
        <v>-110754052</v>
      </c>
      <c r="M30" s="82"/>
      <c r="N30" s="91">
        <f>SUM(N18,N19:N24,N28:N28)</f>
        <v>-25095395</v>
      </c>
      <c r="O30" s="82"/>
      <c r="P30" s="91">
        <f>SUM(P18,P19:P24,P28:P28)</f>
        <v>73804</v>
      </c>
      <c r="Q30" s="82"/>
      <c r="R30" s="91">
        <f>SUM(R18,R19:R24,R28:R28)</f>
        <v>-135775643</v>
      </c>
      <c r="S30" s="82"/>
      <c r="T30" s="91">
        <f>SUM(T18,T19:T24,T28:T28)</f>
        <v>982101245</v>
      </c>
    </row>
    <row r="31" spans="1:20" s="66" customFormat="1" ht="20.100000000000001" customHeight="1" thickTop="1" x14ac:dyDescent="0.25">
      <c r="A31" s="79"/>
      <c r="B31" s="80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72"/>
      <c r="N31" s="72"/>
      <c r="O31" s="72"/>
      <c r="P31" s="72"/>
      <c r="Q31" s="72"/>
      <c r="R31" s="72"/>
      <c r="S31" s="72"/>
      <c r="T31" s="82"/>
    </row>
    <row r="32" spans="1:20" s="66" customFormat="1" ht="21" customHeight="1" x14ac:dyDescent="0.25">
      <c r="A32" s="79" t="s">
        <v>149</v>
      </c>
      <c r="B32" s="80"/>
      <c r="C32" s="81"/>
      <c r="D32" s="82">
        <v>620000000</v>
      </c>
      <c r="E32" s="82"/>
      <c r="F32" s="82">
        <v>79166741</v>
      </c>
      <c r="G32" s="82"/>
      <c r="H32" s="82">
        <v>62000000</v>
      </c>
      <c r="I32" s="82"/>
      <c r="J32" s="82">
        <v>529433674</v>
      </c>
      <c r="K32" s="82"/>
      <c r="L32" s="82">
        <v>-44759335</v>
      </c>
      <c r="M32" s="82"/>
      <c r="N32" s="82">
        <v>0</v>
      </c>
      <c r="O32" s="82"/>
      <c r="P32" s="82">
        <v>0</v>
      </c>
      <c r="Q32" s="82"/>
      <c r="R32" s="82">
        <f>SUM(L32:P32)</f>
        <v>-44759335</v>
      </c>
      <c r="S32" s="72"/>
      <c r="T32" s="11">
        <f>SUM(D32:J32,R32)</f>
        <v>1245841080</v>
      </c>
    </row>
    <row r="33" spans="1:20" s="66" customFormat="1" ht="21" customHeight="1" x14ac:dyDescent="0.25">
      <c r="A33" s="83" t="s">
        <v>137</v>
      </c>
      <c r="B33" s="80"/>
      <c r="C33" s="81"/>
      <c r="D33" s="82"/>
      <c r="E33" s="82"/>
      <c r="F33" s="82"/>
      <c r="G33" s="82"/>
      <c r="H33" s="82"/>
      <c r="I33" s="82"/>
      <c r="J33" s="82"/>
      <c r="K33" s="82"/>
      <c r="L33" s="82"/>
      <c r="M33" s="72"/>
      <c r="N33" s="72"/>
      <c r="O33" s="72"/>
      <c r="P33" s="72"/>
      <c r="Q33" s="72"/>
      <c r="R33" s="82"/>
      <c r="S33" s="72"/>
      <c r="T33" s="82"/>
    </row>
    <row r="34" spans="1:20" s="66" customFormat="1" ht="21" customHeight="1" x14ac:dyDescent="0.25">
      <c r="A34" s="83" t="s">
        <v>138</v>
      </c>
      <c r="B34" s="80"/>
      <c r="C34" s="81"/>
      <c r="D34" s="84">
        <v>0</v>
      </c>
      <c r="E34" s="82"/>
      <c r="F34" s="84">
        <v>0</v>
      </c>
      <c r="G34" s="82"/>
      <c r="H34" s="84">
        <v>0</v>
      </c>
      <c r="I34" s="82"/>
      <c r="J34" s="84">
        <v>-619535237</v>
      </c>
      <c r="K34" s="82"/>
      <c r="L34" s="84">
        <v>0</v>
      </c>
      <c r="M34" s="82"/>
      <c r="N34" s="84">
        <v>-35738792</v>
      </c>
      <c r="O34" s="82"/>
      <c r="P34" s="84">
        <v>229569</v>
      </c>
      <c r="Q34" s="82"/>
      <c r="R34" s="84">
        <f>SUM(L34:P34)</f>
        <v>-35509223</v>
      </c>
      <c r="S34" s="72"/>
      <c r="T34" s="12">
        <f>SUM(D34:J34,R34)</f>
        <v>-655044460</v>
      </c>
    </row>
    <row r="35" spans="1:20" s="66" customFormat="1" ht="6" customHeight="1" x14ac:dyDescent="0.25">
      <c r="A35" s="83"/>
      <c r="B35" s="80"/>
      <c r="C35" s="81"/>
      <c r="D35" s="82"/>
      <c r="E35" s="82"/>
      <c r="F35" s="82"/>
      <c r="G35" s="82"/>
      <c r="H35" s="82"/>
      <c r="I35" s="82"/>
      <c r="J35" s="82"/>
      <c r="K35" s="82"/>
      <c r="L35" s="82"/>
      <c r="M35" s="72"/>
      <c r="N35" s="72"/>
      <c r="O35" s="72"/>
      <c r="P35" s="72"/>
      <c r="Q35" s="72"/>
      <c r="R35" s="82"/>
      <c r="S35" s="72"/>
      <c r="T35" s="82"/>
    </row>
    <row r="36" spans="1:20" s="66" customFormat="1" ht="21" customHeight="1" x14ac:dyDescent="0.25">
      <c r="A36" s="79" t="s">
        <v>150</v>
      </c>
      <c r="B36" s="80"/>
      <c r="C36" s="81"/>
      <c r="D36" s="82">
        <f>D32+D34</f>
        <v>620000000</v>
      </c>
      <c r="E36" s="82"/>
      <c r="F36" s="82">
        <f t="shared" ref="F36:T36" si="5">F32+F34</f>
        <v>79166741</v>
      </c>
      <c r="G36" s="82"/>
      <c r="H36" s="82">
        <f t="shared" si="5"/>
        <v>62000000</v>
      </c>
      <c r="I36" s="82"/>
      <c r="J36" s="82">
        <f>J32+J34</f>
        <v>-90101563</v>
      </c>
      <c r="K36" s="82"/>
      <c r="L36" s="82">
        <f t="shared" si="5"/>
        <v>-44759335</v>
      </c>
      <c r="M36" s="82"/>
      <c r="N36" s="82">
        <f t="shared" si="5"/>
        <v>-35738792</v>
      </c>
      <c r="O36" s="82"/>
      <c r="P36" s="82">
        <f t="shared" si="5"/>
        <v>229569</v>
      </c>
      <c r="Q36" s="82"/>
      <c r="R36" s="82">
        <f t="shared" si="5"/>
        <v>-80268558</v>
      </c>
      <c r="S36" s="82"/>
      <c r="T36" s="82">
        <f t="shared" si="5"/>
        <v>590796620</v>
      </c>
    </row>
    <row r="37" spans="1:20" s="66" customFormat="1" ht="21" customHeight="1" x14ac:dyDescent="0.25">
      <c r="A37" s="83" t="s">
        <v>141</v>
      </c>
      <c r="B37" s="80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</row>
    <row r="38" spans="1:20" s="66" customFormat="1" ht="21" customHeight="1" x14ac:dyDescent="0.25">
      <c r="A38" s="83" t="s">
        <v>142</v>
      </c>
      <c r="B38" s="80" t="s">
        <v>184</v>
      </c>
      <c r="C38" s="81"/>
      <c r="D38" s="82">
        <v>0</v>
      </c>
      <c r="E38" s="82"/>
      <c r="F38" s="82">
        <v>0</v>
      </c>
      <c r="G38" s="82"/>
      <c r="H38" s="82">
        <v>0</v>
      </c>
      <c r="I38" s="82"/>
      <c r="J38" s="82">
        <v>-17719450</v>
      </c>
      <c r="K38" s="82"/>
      <c r="L38" s="82">
        <v>17719450</v>
      </c>
      <c r="M38" s="82"/>
      <c r="N38" s="82">
        <v>0</v>
      </c>
      <c r="O38" s="82"/>
      <c r="P38" s="82">
        <v>0</v>
      </c>
      <c r="Q38" s="82"/>
      <c r="R38" s="82">
        <f>SUM(L38:P38)</f>
        <v>17719450</v>
      </c>
      <c r="S38" s="82"/>
      <c r="T38" s="82">
        <f>SUM(D38:J38,R38)</f>
        <v>0</v>
      </c>
    </row>
    <row r="39" spans="1:20" s="66" customFormat="1" ht="21" customHeight="1" x14ac:dyDescent="0.25">
      <c r="A39" s="83" t="s">
        <v>144</v>
      </c>
      <c r="B39" s="87"/>
      <c r="C39" s="81"/>
      <c r="D39" s="82">
        <v>0</v>
      </c>
      <c r="E39" s="82"/>
      <c r="F39" s="82">
        <v>0</v>
      </c>
      <c r="G39" s="82"/>
      <c r="H39" s="82">
        <v>0</v>
      </c>
      <c r="I39" s="82"/>
      <c r="J39" s="82">
        <v>17120</v>
      </c>
      <c r="K39" s="82"/>
      <c r="L39" s="82">
        <v>0</v>
      </c>
      <c r="M39" s="72"/>
      <c r="N39" s="72">
        <v>0</v>
      </c>
      <c r="O39" s="72"/>
      <c r="P39" s="72">
        <v>0</v>
      </c>
      <c r="Q39" s="72"/>
      <c r="R39" s="82">
        <f t="shared" ref="R39" si="6">SUM(L39:P39)</f>
        <v>0</v>
      </c>
      <c r="S39" s="72"/>
      <c r="T39" s="11">
        <f t="shared" ref="T39" si="7">SUM(D39:J39,R39)</f>
        <v>17120</v>
      </c>
    </row>
    <row r="40" spans="1:20" s="66" customFormat="1" ht="21" customHeight="1" x14ac:dyDescent="0.25">
      <c r="A40" s="83" t="s">
        <v>87</v>
      </c>
      <c r="B40" s="87"/>
      <c r="C40" s="81"/>
      <c r="D40" s="82">
        <v>0</v>
      </c>
      <c r="E40" s="82"/>
      <c r="F40" s="82">
        <v>0</v>
      </c>
      <c r="G40" s="82"/>
      <c r="H40" s="82">
        <v>0</v>
      </c>
      <c r="I40" s="82"/>
      <c r="J40" s="82">
        <v>-91183215</v>
      </c>
      <c r="K40" s="82"/>
      <c r="L40" s="82">
        <v>0</v>
      </c>
      <c r="M40" s="72"/>
      <c r="N40" s="72">
        <v>0</v>
      </c>
      <c r="O40" s="72"/>
      <c r="P40" s="72">
        <v>0</v>
      </c>
      <c r="Q40" s="72"/>
      <c r="R40" s="82">
        <f>SUM(L40:P40)</f>
        <v>0</v>
      </c>
      <c r="S40" s="72"/>
      <c r="T40" s="82">
        <f>SUM(D40:J40,R40)</f>
        <v>-91183215</v>
      </c>
    </row>
    <row r="41" spans="1:20" s="89" customFormat="1" ht="21" customHeight="1" x14ac:dyDescent="0.4">
      <c r="A41" s="66" t="s">
        <v>146</v>
      </c>
      <c r="B41" s="80"/>
      <c r="C41" s="81"/>
      <c r="D41" s="84">
        <v>0</v>
      </c>
      <c r="E41" s="82"/>
      <c r="F41" s="84">
        <v>0</v>
      </c>
      <c r="G41" s="82"/>
      <c r="H41" s="84">
        <v>0</v>
      </c>
      <c r="I41" s="82"/>
      <c r="J41" s="84">
        <v>-5522</v>
      </c>
      <c r="K41" s="82"/>
      <c r="L41" s="84">
        <v>-14853354</v>
      </c>
      <c r="M41" s="72"/>
      <c r="N41" s="92">
        <v>-29763938</v>
      </c>
      <c r="O41" s="72"/>
      <c r="P41" s="92">
        <v>253547</v>
      </c>
      <c r="Q41" s="72"/>
      <c r="R41" s="84">
        <f>SUM(L41:P41)</f>
        <v>-44363745</v>
      </c>
      <c r="S41" s="72"/>
      <c r="T41" s="84">
        <f>SUM(D41:J41,R41)</f>
        <v>-44369267</v>
      </c>
    </row>
    <row r="42" spans="1:20" s="89" customFormat="1" ht="6" customHeight="1" x14ac:dyDescent="0.4">
      <c r="A42" s="66"/>
      <c r="B42" s="80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72"/>
      <c r="N42" s="72"/>
      <c r="O42" s="72"/>
      <c r="P42" s="72"/>
      <c r="Q42" s="72"/>
      <c r="R42" s="82"/>
      <c r="S42" s="72"/>
      <c r="T42" s="82"/>
    </row>
    <row r="43" spans="1:20" s="66" customFormat="1" ht="21" customHeight="1" x14ac:dyDescent="0.25">
      <c r="A43" s="66" t="s">
        <v>147</v>
      </c>
      <c r="B43" s="88"/>
      <c r="C43" s="81"/>
      <c r="D43" s="84">
        <f>SUM(D40:D41)</f>
        <v>0</v>
      </c>
      <c r="E43" s="82"/>
      <c r="F43" s="84">
        <f t="shared" ref="F43:T43" si="8">SUM(F40:F41)</f>
        <v>0</v>
      </c>
      <c r="G43" s="82"/>
      <c r="H43" s="84">
        <f t="shared" si="8"/>
        <v>0</v>
      </c>
      <c r="I43" s="82"/>
      <c r="J43" s="84">
        <f>SUM(J40:J41)</f>
        <v>-91188737</v>
      </c>
      <c r="K43" s="82"/>
      <c r="L43" s="84">
        <f>SUM(L40:L41)</f>
        <v>-14853354</v>
      </c>
      <c r="M43" s="82"/>
      <c r="N43" s="84">
        <f t="shared" si="8"/>
        <v>-29763938</v>
      </c>
      <c r="O43" s="82"/>
      <c r="P43" s="84">
        <f t="shared" si="8"/>
        <v>253547</v>
      </c>
      <c r="Q43" s="82"/>
      <c r="R43" s="84">
        <f t="shared" si="8"/>
        <v>-44363745</v>
      </c>
      <c r="S43" s="82"/>
      <c r="T43" s="84">
        <f t="shared" si="8"/>
        <v>-135552482</v>
      </c>
    </row>
    <row r="44" spans="1:20" s="66" customFormat="1" ht="6" customHeight="1" x14ac:dyDescent="0.25">
      <c r="A44" s="90"/>
      <c r="B44" s="80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72"/>
      <c r="N44" s="72"/>
      <c r="O44" s="72"/>
      <c r="P44" s="72"/>
      <c r="Q44" s="72"/>
      <c r="R44" s="82"/>
      <c r="S44" s="72"/>
      <c r="T44" s="14"/>
    </row>
    <row r="45" spans="1:20" s="66" customFormat="1" ht="21" customHeight="1" thickBot="1" x14ac:dyDescent="0.3">
      <c r="A45" s="79" t="s">
        <v>151</v>
      </c>
      <c r="B45" s="80"/>
      <c r="C45" s="82"/>
      <c r="D45" s="91">
        <f>SUM(D36,D38,D39,D43)</f>
        <v>620000000</v>
      </c>
      <c r="E45" s="82"/>
      <c r="F45" s="91">
        <f>SUM(F36,F38,F39,F43)</f>
        <v>79166741</v>
      </c>
      <c r="G45" s="82"/>
      <c r="H45" s="91">
        <f>SUM(H36,H38,H39,H43)</f>
        <v>62000000</v>
      </c>
      <c r="I45" s="82"/>
      <c r="J45" s="91">
        <f>SUM(J36,J38,J39,J43)</f>
        <v>-198992630</v>
      </c>
      <c r="K45" s="82"/>
      <c r="L45" s="91">
        <f>SUM(L36,L38,L39,L43)</f>
        <v>-41893239</v>
      </c>
      <c r="M45" s="82"/>
      <c r="N45" s="91">
        <f>SUM(N36,N38,N39,N43)</f>
        <v>-65502730</v>
      </c>
      <c r="O45" s="82"/>
      <c r="P45" s="91">
        <f>SUM(P36,P38,P39,P43)</f>
        <v>483116</v>
      </c>
      <c r="Q45" s="82"/>
      <c r="R45" s="91">
        <f>SUM(R36,R38,R39,R43)</f>
        <v>-106912853</v>
      </c>
      <c r="S45" s="82"/>
      <c r="T45" s="91">
        <f>SUM(T36,T38,T39,T43)</f>
        <v>455261258</v>
      </c>
    </row>
    <row r="46" spans="1:20" s="66" customFormat="1" ht="7.5" customHeight="1" thickTop="1" x14ac:dyDescent="0.25">
      <c r="A46" s="79"/>
      <c r="B46" s="80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</row>
    <row r="47" spans="1:20" s="66" customFormat="1" ht="9" hidden="1" customHeight="1" x14ac:dyDescent="0.25">
      <c r="A47" s="79"/>
      <c r="B47" s="80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</row>
    <row r="48" spans="1:20" ht="21.95" customHeight="1" x14ac:dyDescent="0.25">
      <c r="A48" s="24" t="s">
        <v>38</v>
      </c>
      <c r="B48" s="93"/>
      <c r="C48" s="9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</row>
  </sheetData>
  <mergeCells count="3">
    <mergeCell ref="D5:S5"/>
    <mergeCell ref="L6:R6"/>
    <mergeCell ref="H8:J8"/>
  </mergeCells>
  <pageMargins left="0.4" right="0.4" top="0.5" bottom="0.6" header="0.49" footer="0.4"/>
  <pageSetup paperSize="9" scale="62" firstPageNumber="6" fitToHeight="0" orientation="landscape" useFirstPageNumber="1" horizontalDpi="1200" verticalDpi="1200" r:id="rId1"/>
  <headerFooter>
    <oddFooter>&amp;R&amp;"Browallia New,Regular"&amp;13 9</oddFooter>
    <evenFooter>&amp;R&amp;"Browallia New,Regular"&amp;13 3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B8AB9-6C58-4AF9-A598-9108786F2A96}">
  <dimension ref="A1:K68"/>
  <sheetViews>
    <sheetView tabSelected="1" zoomScaleNormal="100" zoomScaleSheetLayoutView="100" workbookViewId="0">
      <selection activeCell="A8" sqref="A8"/>
    </sheetView>
  </sheetViews>
  <sheetFormatPr defaultColWidth="9.42578125" defaultRowHeight="18.95" customHeight="1" x14ac:dyDescent="0.25"/>
  <cols>
    <col min="1" max="1" width="49.7109375" style="18" customWidth="1"/>
    <col min="2" max="2" width="0.5703125" style="42" customWidth="1"/>
    <col min="3" max="3" width="8.42578125" style="18" customWidth="1"/>
    <col min="4" max="4" width="0.85546875" style="33" customWidth="1"/>
    <col min="5" max="5" width="15.85546875" style="19" bestFit="1" customWidth="1"/>
    <col min="6" max="6" width="0.85546875" style="33" customWidth="1"/>
    <col min="7" max="7" width="12.85546875" style="19" customWidth="1"/>
    <col min="8" max="8" width="0.85546875" style="34" customWidth="1"/>
    <col min="9" max="9" width="15.85546875" style="19" bestFit="1" customWidth="1"/>
    <col min="10" max="10" width="0.85546875" style="33" customWidth="1"/>
    <col min="11" max="11" width="12.85546875" style="19" customWidth="1"/>
    <col min="12" max="16384" width="9.42578125" style="21"/>
  </cols>
  <sheetData>
    <row r="1" spans="1:11" ht="21" customHeight="1" x14ac:dyDescent="0.25">
      <c r="A1" s="16" t="s">
        <v>0</v>
      </c>
      <c r="I1" s="36"/>
      <c r="K1" s="36"/>
    </row>
    <row r="2" spans="1:11" ht="21" customHeight="1" x14ac:dyDescent="0.25">
      <c r="A2" s="16" t="s">
        <v>152</v>
      </c>
    </row>
    <row r="3" spans="1:11" ht="21" customHeight="1" x14ac:dyDescent="0.25">
      <c r="A3" s="22" t="s">
        <v>108</v>
      </c>
      <c r="B3" s="43"/>
      <c r="C3" s="24"/>
      <c r="D3" s="44"/>
      <c r="E3" s="25"/>
      <c r="F3" s="44"/>
      <c r="G3" s="25"/>
      <c r="H3" s="45"/>
      <c r="I3" s="25"/>
      <c r="J3" s="44"/>
      <c r="K3" s="25"/>
    </row>
    <row r="4" spans="1:11" ht="21" customHeight="1" x14ac:dyDescent="0.25">
      <c r="A4" s="16"/>
    </row>
    <row r="5" spans="1:11" ht="21" customHeight="1" x14ac:dyDescent="0.25">
      <c r="D5" s="18"/>
      <c r="E5" s="26" t="s">
        <v>3</v>
      </c>
      <c r="F5" s="26"/>
      <c r="G5" s="26"/>
      <c r="I5" s="26"/>
      <c r="J5" s="26"/>
      <c r="K5" s="26"/>
    </row>
    <row r="6" spans="1:11" ht="21" customHeight="1" x14ac:dyDescent="0.25">
      <c r="A6" s="21"/>
      <c r="B6" s="46"/>
      <c r="C6" s="16"/>
      <c r="D6" s="16"/>
      <c r="E6" s="28" t="s">
        <v>4</v>
      </c>
      <c r="F6" s="28"/>
      <c r="G6" s="28"/>
      <c r="H6" s="20"/>
      <c r="I6" s="28" t="s">
        <v>5</v>
      </c>
      <c r="J6" s="28"/>
      <c r="K6" s="28"/>
    </row>
    <row r="7" spans="1:11" ht="21" customHeight="1" x14ac:dyDescent="0.25">
      <c r="A7" s="21"/>
      <c r="B7" s="46"/>
      <c r="C7" s="16"/>
      <c r="D7" s="16"/>
      <c r="E7" s="20" t="s">
        <v>6</v>
      </c>
      <c r="F7" s="47"/>
      <c r="G7" s="20" t="s">
        <v>7</v>
      </c>
      <c r="H7" s="20"/>
      <c r="I7" s="20" t="s">
        <v>6</v>
      </c>
      <c r="J7" s="47"/>
      <c r="K7" s="20" t="s">
        <v>7</v>
      </c>
    </row>
    <row r="8" spans="1:11" ht="21" customHeight="1" x14ac:dyDescent="0.25">
      <c r="B8" s="46"/>
      <c r="C8" s="16"/>
      <c r="D8" s="40"/>
      <c r="E8" s="20" t="s">
        <v>11</v>
      </c>
      <c r="F8" s="40"/>
      <c r="G8" s="20" t="s">
        <v>12</v>
      </c>
      <c r="H8" s="47"/>
      <c r="I8" s="20" t="s">
        <v>11</v>
      </c>
      <c r="J8" s="40"/>
      <c r="K8" s="20" t="s">
        <v>12</v>
      </c>
    </row>
    <row r="9" spans="1:11" ht="21" customHeight="1" x14ac:dyDescent="0.25">
      <c r="B9" s="48"/>
      <c r="C9" s="1" t="s">
        <v>13</v>
      </c>
      <c r="D9" s="40"/>
      <c r="E9" s="30" t="s">
        <v>14</v>
      </c>
      <c r="F9" s="40"/>
      <c r="G9" s="30" t="s">
        <v>14</v>
      </c>
      <c r="H9" s="47"/>
      <c r="I9" s="30" t="s">
        <v>14</v>
      </c>
      <c r="J9" s="40"/>
      <c r="K9" s="30" t="s">
        <v>14</v>
      </c>
    </row>
    <row r="10" spans="1:11" ht="21" customHeight="1" x14ac:dyDescent="0.25">
      <c r="A10" s="16" t="s">
        <v>153</v>
      </c>
    </row>
    <row r="11" spans="1:11" ht="21" customHeight="1" x14ac:dyDescent="0.25">
      <c r="A11" s="18" t="s">
        <v>154</v>
      </c>
      <c r="C11" s="42">
        <v>14</v>
      </c>
      <c r="E11" s="19">
        <v>1517469367</v>
      </c>
      <c r="G11" s="19">
        <v>1390151231</v>
      </c>
      <c r="I11" s="19">
        <v>1517469367</v>
      </c>
      <c r="K11" s="19">
        <v>1390151231</v>
      </c>
    </row>
    <row r="12" spans="1:11" ht="21" customHeight="1" x14ac:dyDescent="0.25">
      <c r="A12" s="18" t="s">
        <v>155</v>
      </c>
      <c r="C12" s="42"/>
    </row>
    <row r="13" spans="1:11" ht="21" customHeight="1" x14ac:dyDescent="0.25">
      <c r="A13" s="18" t="s">
        <v>156</v>
      </c>
      <c r="C13" s="42">
        <v>14</v>
      </c>
      <c r="E13" s="19">
        <v>-25588997</v>
      </c>
      <c r="G13" s="19">
        <v>-15842578</v>
      </c>
      <c r="I13" s="19">
        <v>-25588997</v>
      </c>
      <c r="K13" s="19">
        <v>-15842578</v>
      </c>
    </row>
    <row r="14" spans="1:11" ht="21" customHeight="1" x14ac:dyDescent="0.25">
      <c r="A14" s="18" t="s">
        <v>157</v>
      </c>
      <c r="C14" s="42">
        <v>14</v>
      </c>
      <c r="E14" s="19">
        <v>80864673</v>
      </c>
      <c r="G14" s="19">
        <v>8284034</v>
      </c>
      <c r="I14" s="19">
        <v>80864673</v>
      </c>
      <c r="K14" s="19">
        <v>8284034</v>
      </c>
    </row>
    <row r="15" spans="1:11" ht="21" customHeight="1" x14ac:dyDescent="0.25">
      <c r="A15" s="49" t="s">
        <v>158</v>
      </c>
      <c r="C15" s="42"/>
      <c r="D15" s="19"/>
      <c r="E15" s="19">
        <v>20809662</v>
      </c>
      <c r="F15" s="19"/>
      <c r="G15" s="19">
        <v>18365744</v>
      </c>
      <c r="H15" s="19"/>
      <c r="I15" s="19">
        <v>20809662</v>
      </c>
      <c r="J15" s="19"/>
      <c r="K15" s="19">
        <v>18365744</v>
      </c>
    </row>
    <row r="16" spans="1:11" ht="21" customHeight="1" x14ac:dyDescent="0.25">
      <c r="A16" s="18" t="s">
        <v>159</v>
      </c>
      <c r="C16" s="42"/>
      <c r="D16" s="19"/>
      <c r="E16" s="19">
        <v>11649791</v>
      </c>
      <c r="F16" s="19"/>
      <c r="G16" s="19">
        <v>20352826</v>
      </c>
      <c r="H16" s="19"/>
      <c r="I16" s="19">
        <v>11649791</v>
      </c>
      <c r="J16" s="19"/>
      <c r="K16" s="19">
        <v>20352826</v>
      </c>
    </row>
    <row r="17" spans="1:11" ht="21" customHeight="1" x14ac:dyDescent="0.25">
      <c r="A17" s="49" t="s">
        <v>160</v>
      </c>
      <c r="C17" s="42"/>
      <c r="D17" s="19"/>
      <c r="E17" s="19">
        <v>-1714006</v>
      </c>
      <c r="F17" s="19"/>
      <c r="G17" s="19">
        <v>26519</v>
      </c>
      <c r="H17" s="19"/>
      <c r="I17" s="19">
        <v>-1714006</v>
      </c>
      <c r="J17" s="19"/>
      <c r="K17" s="19">
        <v>26519</v>
      </c>
    </row>
    <row r="18" spans="1:11" ht="21" customHeight="1" x14ac:dyDescent="0.25">
      <c r="A18" s="49" t="s">
        <v>161</v>
      </c>
      <c r="B18" s="50"/>
      <c r="D18" s="19"/>
      <c r="E18" s="19">
        <v>215463</v>
      </c>
      <c r="F18" s="19"/>
      <c r="G18" s="19">
        <v>666049</v>
      </c>
      <c r="H18" s="19"/>
      <c r="I18" s="19">
        <v>215463</v>
      </c>
      <c r="J18" s="19"/>
      <c r="K18" s="19">
        <v>666049</v>
      </c>
    </row>
    <row r="19" spans="1:11" ht="21" customHeight="1" x14ac:dyDescent="0.25">
      <c r="A19" s="18" t="s">
        <v>162</v>
      </c>
      <c r="B19" s="50"/>
      <c r="C19" s="42">
        <v>14</v>
      </c>
      <c r="D19" s="19"/>
      <c r="E19" s="19">
        <v>-1826045905</v>
      </c>
      <c r="F19" s="19"/>
      <c r="G19" s="19">
        <v>-1541456503</v>
      </c>
      <c r="H19" s="19"/>
      <c r="I19" s="19">
        <v>-1826045905</v>
      </c>
      <c r="J19" s="19"/>
      <c r="K19" s="19">
        <v>-1541456503</v>
      </c>
    </row>
    <row r="20" spans="1:11" ht="21" customHeight="1" x14ac:dyDescent="0.25">
      <c r="A20" s="18" t="s">
        <v>163</v>
      </c>
      <c r="B20" s="50"/>
      <c r="C20" s="42">
        <v>14</v>
      </c>
      <c r="D20" s="19"/>
      <c r="E20" s="19">
        <v>-24113046</v>
      </c>
      <c r="F20" s="19"/>
      <c r="G20" s="19">
        <v>-47673027</v>
      </c>
      <c r="H20" s="19"/>
      <c r="I20" s="19">
        <v>-24113046</v>
      </c>
      <c r="J20" s="19"/>
      <c r="K20" s="19">
        <v>-47673027</v>
      </c>
    </row>
    <row r="21" spans="1:11" ht="21" customHeight="1" x14ac:dyDescent="0.25">
      <c r="A21" s="49" t="s">
        <v>80</v>
      </c>
      <c r="D21" s="19"/>
      <c r="E21" s="19">
        <v>-49443687</v>
      </c>
      <c r="F21" s="19"/>
      <c r="G21" s="19">
        <v>-56384840</v>
      </c>
      <c r="H21" s="19"/>
      <c r="I21" s="19">
        <v>-49443687</v>
      </c>
      <c r="J21" s="19"/>
      <c r="K21" s="19">
        <v>-56384840</v>
      </c>
    </row>
    <row r="22" spans="1:11" ht="21" customHeight="1" x14ac:dyDescent="0.25">
      <c r="A22" s="49" t="s">
        <v>164</v>
      </c>
      <c r="B22" s="50"/>
      <c r="D22" s="19"/>
      <c r="E22" s="19">
        <v>-240708</v>
      </c>
      <c r="F22" s="19"/>
      <c r="G22" s="19">
        <v>-404515</v>
      </c>
      <c r="H22" s="19"/>
      <c r="I22" s="19">
        <v>-240708</v>
      </c>
      <c r="J22" s="19"/>
      <c r="K22" s="19">
        <v>-404515</v>
      </c>
    </row>
    <row r="23" spans="1:11" ht="21" customHeight="1" x14ac:dyDescent="0.25">
      <c r="A23" s="49" t="s">
        <v>165</v>
      </c>
      <c r="B23" s="50"/>
      <c r="D23" s="19"/>
      <c r="E23" s="19">
        <v>1462725878</v>
      </c>
      <c r="F23" s="19"/>
      <c r="G23" s="19">
        <v>911814669</v>
      </c>
      <c r="H23" s="19"/>
      <c r="I23" s="19">
        <v>1462725878</v>
      </c>
      <c r="J23" s="19"/>
      <c r="K23" s="19">
        <v>911814669</v>
      </c>
    </row>
    <row r="24" spans="1:11" ht="21" customHeight="1" x14ac:dyDescent="0.25">
      <c r="A24" s="49" t="s">
        <v>166</v>
      </c>
      <c r="B24" s="50"/>
      <c r="D24" s="19"/>
      <c r="E24" s="25">
        <v>-1170247743</v>
      </c>
      <c r="F24" s="19"/>
      <c r="G24" s="25">
        <v>-656682657</v>
      </c>
      <c r="H24" s="19"/>
      <c r="I24" s="25">
        <v>-1170247743</v>
      </c>
      <c r="J24" s="19"/>
      <c r="K24" s="25">
        <v>-656682657</v>
      </c>
    </row>
    <row r="25" spans="1:11" ht="8.25" customHeight="1" x14ac:dyDescent="0.25">
      <c r="A25" s="21"/>
      <c r="B25" s="46"/>
      <c r="C25" s="16"/>
      <c r="D25" s="51"/>
      <c r="E25" s="52"/>
      <c r="F25" s="51"/>
      <c r="G25" s="52"/>
      <c r="H25" s="53"/>
      <c r="I25" s="52"/>
      <c r="J25" s="51"/>
      <c r="K25" s="52"/>
    </row>
    <row r="26" spans="1:11" ht="21" customHeight="1" x14ac:dyDescent="0.25">
      <c r="A26" s="16" t="s">
        <v>167</v>
      </c>
      <c r="B26" s="46"/>
      <c r="C26" s="16"/>
      <c r="D26" s="51"/>
      <c r="E26" s="54">
        <f>SUM(E11:E24)</f>
        <v>-3659258</v>
      </c>
      <c r="F26" s="51"/>
      <c r="G26" s="54">
        <f>SUM(G11:G24)</f>
        <v>31216952</v>
      </c>
      <c r="H26" s="53"/>
      <c r="I26" s="54">
        <f>SUM(I11:I24)</f>
        <v>-3659258</v>
      </c>
      <c r="J26" s="51"/>
      <c r="K26" s="54">
        <f>SUM(K11:K24)</f>
        <v>31216952</v>
      </c>
    </row>
    <row r="27" spans="1:11" ht="15" customHeight="1" x14ac:dyDescent="0.25">
      <c r="B27" s="48"/>
      <c r="C27" s="16"/>
      <c r="D27" s="40"/>
      <c r="E27" s="20"/>
      <c r="F27" s="40"/>
      <c r="G27" s="20"/>
      <c r="H27" s="47"/>
      <c r="I27" s="20"/>
      <c r="J27" s="40"/>
      <c r="K27" s="20"/>
    </row>
    <row r="28" spans="1:11" ht="21" customHeight="1" x14ac:dyDescent="0.25">
      <c r="A28" s="16" t="s">
        <v>168</v>
      </c>
      <c r="B28" s="46"/>
      <c r="C28" s="16"/>
      <c r="D28" s="40"/>
      <c r="F28" s="40"/>
      <c r="H28" s="47"/>
      <c r="J28" s="40"/>
    </row>
    <row r="29" spans="1:11" ht="21" customHeight="1" x14ac:dyDescent="0.25">
      <c r="A29" s="18" t="s">
        <v>28</v>
      </c>
      <c r="B29" s="46"/>
      <c r="C29" s="16"/>
      <c r="D29" s="40"/>
      <c r="E29" s="19">
        <v>0</v>
      </c>
      <c r="F29" s="40"/>
      <c r="G29" s="19">
        <v>38172500</v>
      </c>
      <c r="H29" s="47"/>
      <c r="I29" s="19">
        <v>0</v>
      </c>
      <c r="J29" s="40"/>
      <c r="K29" s="19">
        <v>38172500</v>
      </c>
    </row>
    <row r="30" spans="1:11" ht="21" customHeight="1" x14ac:dyDescent="0.25">
      <c r="A30" s="18" t="s">
        <v>169</v>
      </c>
      <c r="C30" s="16"/>
      <c r="D30" s="51"/>
      <c r="E30" s="19">
        <v>-1087197</v>
      </c>
      <c r="F30" s="51"/>
      <c r="G30" s="19">
        <v>-11336417</v>
      </c>
      <c r="H30" s="51"/>
      <c r="I30" s="19">
        <v>-1087197</v>
      </c>
      <c r="J30" s="51"/>
      <c r="K30" s="19">
        <v>-11336417</v>
      </c>
    </row>
    <row r="31" spans="1:11" ht="21" customHeight="1" x14ac:dyDescent="0.25">
      <c r="A31" s="18" t="s">
        <v>170</v>
      </c>
      <c r="B31" s="50"/>
      <c r="C31" s="16"/>
      <c r="D31" s="51"/>
      <c r="E31" s="25">
        <v>-2857750</v>
      </c>
      <c r="F31" s="51"/>
      <c r="G31" s="25">
        <v>-2466350</v>
      </c>
      <c r="H31" s="51"/>
      <c r="I31" s="25">
        <v>-2857750</v>
      </c>
      <c r="J31" s="51"/>
      <c r="K31" s="25">
        <v>-2466350</v>
      </c>
    </row>
    <row r="32" spans="1:11" ht="8.25" customHeight="1" x14ac:dyDescent="0.25">
      <c r="C32" s="16"/>
      <c r="D32" s="51"/>
      <c r="E32" s="52"/>
      <c r="F32" s="51"/>
      <c r="G32" s="52"/>
      <c r="H32" s="53"/>
      <c r="I32" s="52"/>
      <c r="J32" s="51"/>
      <c r="K32" s="52"/>
    </row>
    <row r="33" spans="1:11" ht="21" customHeight="1" x14ac:dyDescent="0.25">
      <c r="A33" s="16" t="s">
        <v>171</v>
      </c>
      <c r="C33" s="16"/>
      <c r="D33" s="51"/>
      <c r="E33" s="54">
        <f>SUM(E29:E31)</f>
        <v>-3944947</v>
      </c>
      <c r="F33" s="51"/>
      <c r="G33" s="54">
        <f>SUM(G29:G31)</f>
        <v>24369733</v>
      </c>
      <c r="H33" s="53"/>
      <c r="I33" s="54">
        <f>SUM(I29:I31)</f>
        <v>-3944947</v>
      </c>
      <c r="J33" s="51"/>
      <c r="K33" s="54">
        <f>SUM(K29:K31)</f>
        <v>24369733</v>
      </c>
    </row>
    <row r="34" spans="1:11" ht="15" customHeight="1" x14ac:dyDescent="0.25">
      <c r="C34" s="16"/>
      <c r="D34" s="51"/>
      <c r="F34" s="51"/>
      <c r="H34" s="53"/>
      <c r="J34" s="51"/>
    </row>
    <row r="35" spans="1:11" ht="21" customHeight="1" x14ac:dyDescent="0.25">
      <c r="A35" s="16" t="s">
        <v>172</v>
      </c>
      <c r="C35" s="16"/>
      <c r="D35" s="51"/>
      <c r="E35" s="36"/>
      <c r="F35" s="51"/>
      <c r="G35" s="36"/>
      <c r="H35" s="53"/>
      <c r="I35" s="36"/>
      <c r="J35" s="51"/>
      <c r="K35" s="36"/>
    </row>
    <row r="36" spans="1:11" ht="21" customHeight="1" x14ac:dyDescent="0.25">
      <c r="A36" s="18" t="s">
        <v>173</v>
      </c>
      <c r="C36" s="16"/>
      <c r="D36" s="51"/>
      <c r="E36" s="36">
        <v>0</v>
      </c>
      <c r="F36" s="51"/>
      <c r="G36" s="36">
        <v>7832</v>
      </c>
      <c r="H36" s="53"/>
      <c r="I36" s="36">
        <v>0</v>
      </c>
      <c r="J36" s="51"/>
      <c r="K36" s="36">
        <v>7832</v>
      </c>
    </row>
    <row r="37" spans="1:11" ht="21" customHeight="1" x14ac:dyDescent="0.25">
      <c r="A37" s="18" t="s">
        <v>174</v>
      </c>
      <c r="C37" s="16"/>
      <c r="D37" s="51"/>
      <c r="E37" s="36">
        <v>-2254960</v>
      </c>
      <c r="F37" s="51"/>
      <c r="G37" s="36">
        <v>-1315264</v>
      </c>
      <c r="H37" s="53"/>
      <c r="I37" s="36">
        <v>-2254960</v>
      </c>
      <c r="J37" s="51"/>
      <c r="K37" s="36">
        <v>-1315264</v>
      </c>
    </row>
    <row r="38" spans="1:11" ht="21" customHeight="1" x14ac:dyDescent="0.25">
      <c r="A38" s="18" t="s">
        <v>175</v>
      </c>
      <c r="C38" s="16"/>
      <c r="D38" s="55"/>
      <c r="E38" s="25">
        <v>0</v>
      </c>
      <c r="F38" s="55"/>
      <c r="G38" s="25">
        <v>-42702040</v>
      </c>
      <c r="H38" s="55"/>
      <c r="I38" s="25">
        <v>0</v>
      </c>
      <c r="J38" s="55"/>
      <c r="K38" s="25">
        <v>-42702040</v>
      </c>
    </row>
    <row r="39" spans="1:11" ht="8.25" customHeight="1" x14ac:dyDescent="0.25">
      <c r="C39" s="16"/>
      <c r="D39" s="51"/>
      <c r="E39" s="52"/>
      <c r="F39" s="51"/>
      <c r="G39" s="52"/>
      <c r="H39" s="53"/>
      <c r="I39" s="52"/>
      <c r="J39" s="51"/>
      <c r="K39" s="52"/>
    </row>
    <row r="40" spans="1:11" ht="21" customHeight="1" x14ac:dyDescent="0.25">
      <c r="A40" s="16" t="s">
        <v>176</v>
      </c>
      <c r="C40" s="16"/>
      <c r="D40" s="51"/>
      <c r="E40" s="54">
        <f>SUM(E36:E38)</f>
        <v>-2254960</v>
      </c>
      <c r="F40" s="51"/>
      <c r="G40" s="54">
        <f>SUM(G36:G38)</f>
        <v>-44009472</v>
      </c>
      <c r="H40" s="53"/>
      <c r="I40" s="54">
        <f>SUM(I36:I38)</f>
        <v>-2254960</v>
      </c>
      <c r="J40" s="51"/>
      <c r="K40" s="54">
        <f>SUM(K36:K38)</f>
        <v>-44009472</v>
      </c>
    </row>
    <row r="41" spans="1:11" ht="15" customHeight="1" x14ac:dyDescent="0.25">
      <c r="A41" s="16"/>
      <c r="C41" s="16"/>
      <c r="D41" s="51"/>
      <c r="E41" s="56"/>
      <c r="F41" s="51"/>
      <c r="G41" s="56"/>
      <c r="H41" s="53"/>
      <c r="I41" s="56"/>
      <c r="J41" s="51"/>
      <c r="K41" s="56"/>
    </row>
    <row r="42" spans="1:11" ht="21" customHeight="1" x14ac:dyDescent="0.25">
      <c r="A42" s="16" t="s">
        <v>177</v>
      </c>
      <c r="C42" s="16"/>
      <c r="D42" s="57"/>
      <c r="E42" s="19">
        <f>E26+E33+E40</f>
        <v>-9859165</v>
      </c>
      <c r="F42" s="57"/>
      <c r="G42" s="19">
        <f>G26+G33+G40</f>
        <v>11577213</v>
      </c>
      <c r="H42" s="57"/>
      <c r="I42" s="19">
        <f>I26+I33+I40</f>
        <v>-9859165</v>
      </c>
      <c r="J42" s="58"/>
      <c r="K42" s="19">
        <f>K26+K33+K40</f>
        <v>11577213</v>
      </c>
    </row>
    <row r="43" spans="1:11" ht="21" customHeight="1" x14ac:dyDescent="0.25">
      <c r="A43" s="18" t="s">
        <v>178</v>
      </c>
      <c r="C43" s="16"/>
      <c r="D43" s="57"/>
      <c r="E43" s="19">
        <v>37207753</v>
      </c>
      <c r="F43" s="57"/>
      <c r="G43" s="19">
        <v>12765213</v>
      </c>
      <c r="H43" s="57"/>
      <c r="I43" s="19">
        <v>37207753</v>
      </c>
      <c r="J43" s="58"/>
      <c r="K43" s="19">
        <v>12765213</v>
      </c>
    </row>
    <row r="44" spans="1:11" ht="21" customHeight="1" x14ac:dyDescent="0.25">
      <c r="A44" s="18" t="s">
        <v>179</v>
      </c>
      <c r="C44" s="16"/>
      <c r="D44" s="51"/>
      <c r="E44" s="25">
        <v>5334</v>
      </c>
      <c r="F44" s="51"/>
      <c r="G44" s="25">
        <v>-6278</v>
      </c>
      <c r="H44" s="51"/>
      <c r="I44" s="25">
        <v>5334</v>
      </c>
      <c r="J44" s="51"/>
      <c r="K44" s="25">
        <v>-6278</v>
      </c>
    </row>
    <row r="45" spans="1:11" ht="8.25" customHeight="1" x14ac:dyDescent="0.25">
      <c r="C45" s="16"/>
      <c r="D45" s="51"/>
      <c r="F45" s="51"/>
      <c r="H45" s="53"/>
      <c r="J45" s="51"/>
    </row>
    <row r="46" spans="1:11" ht="21" customHeight="1" thickBot="1" x14ac:dyDescent="0.3">
      <c r="A46" s="16" t="s">
        <v>180</v>
      </c>
      <c r="C46" s="16"/>
      <c r="D46" s="51"/>
      <c r="E46" s="38">
        <f>SUM(E42:E44)</f>
        <v>27353922</v>
      </c>
      <c r="F46" s="51"/>
      <c r="G46" s="38">
        <f>SUM(G42:G44)</f>
        <v>24336148</v>
      </c>
      <c r="H46" s="53"/>
      <c r="I46" s="38">
        <f>SUM(I42:I44)</f>
        <v>27353922</v>
      </c>
      <c r="J46" s="51"/>
      <c r="K46" s="38">
        <f>SUM(K42:K44)</f>
        <v>24336148</v>
      </c>
    </row>
    <row r="47" spans="1:11" ht="15" customHeight="1" thickTop="1" x14ac:dyDescent="0.25">
      <c r="B47" s="46"/>
      <c r="C47" s="16"/>
      <c r="D47" s="59"/>
      <c r="E47" s="59"/>
      <c r="F47" s="59"/>
      <c r="G47" s="59"/>
      <c r="H47" s="59"/>
      <c r="I47" s="59"/>
      <c r="J47" s="59"/>
      <c r="K47" s="59"/>
    </row>
    <row r="48" spans="1:11" ht="21" customHeight="1" x14ac:dyDescent="0.25">
      <c r="A48" s="16"/>
      <c r="B48" s="46"/>
      <c r="C48" s="16"/>
      <c r="D48" s="59"/>
      <c r="E48" s="59"/>
      <c r="F48" s="59"/>
      <c r="G48" s="59"/>
      <c r="H48" s="59"/>
      <c r="I48" s="59"/>
      <c r="J48" s="59"/>
      <c r="K48" s="59"/>
    </row>
    <row r="49" spans="1:11" ht="21" customHeight="1" x14ac:dyDescent="0.25">
      <c r="A49" s="16"/>
      <c r="B49" s="46"/>
      <c r="C49" s="16"/>
      <c r="D49" s="59"/>
      <c r="E49" s="59"/>
      <c r="F49" s="59"/>
      <c r="G49" s="59"/>
      <c r="H49" s="59"/>
      <c r="I49" s="59"/>
      <c r="J49" s="59"/>
      <c r="K49" s="59"/>
    </row>
    <row r="50" spans="1:11" ht="21" customHeight="1" x14ac:dyDescent="0.25">
      <c r="A50" s="16"/>
      <c r="B50" s="46"/>
      <c r="C50" s="16"/>
      <c r="D50" s="59"/>
      <c r="E50" s="59"/>
      <c r="F50" s="59"/>
      <c r="G50" s="59"/>
      <c r="H50" s="59"/>
      <c r="I50" s="59"/>
      <c r="J50" s="59"/>
      <c r="K50" s="59"/>
    </row>
    <row r="51" spans="1:11" ht="21" customHeight="1" x14ac:dyDescent="0.25">
      <c r="A51" s="16"/>
      <c r="B51" s="46"/>
      <c r="C51" s="16"/>
      <c r="D51" s="59"/>
      <c r="E51" s="59"/>
      <c r="F51" s="59"/>
      <c r="G51" s="59"/>
      <c r="H51" s="59"/>
      <c r="I51" s="59"/>
      <c r="J51" s="59"/>
      <c r="K51" s="59"/>
    </row>
    <row r="52" spans="1:11" ht="21" customHeight="1" x14ac:dyDescent="0.25">
      <c r="A52" s="16"/>
      <c r="B52" s="46"/>
      <c r="C52" s="16"/>
      <c r="D52" s="59"/>
      <c r="E52" s="59"/>
      <c r="F52" s="59"/>
      <c r="G52" s="59"/>
      <c r="H52" s="59"/>
      <c r="I52" s="59"/>
      <c r="J52" s="59"/>
      <c r="K52" s="59"/>
    </row>
    <row r="53" spans="1:11" ht="21" customHeight="1" x14ac:dyDescent="0.25">
      <c r="A53" s="49"/>
      <c r="B53" s="46"/>
      <c r="C53" s="42"/>
      <c r="D53" s="57"/>
      <c r="F53" s="57"/>
      <c r="H53" s="57"/>
      <c r="J53" s="58"/>
    </row>
    <row r="54" spans="1:11" ht="3.75" customHeight="1" x14ac:dyDescent="0.25">
      <c r="B54" s="46"/>
      <c r="C54" s="16"/>
      <c r="D54" s="59"/>
      <c r="E54" s="59"/>
      <c r="F54" s="59"/>
      <c r="G54" s="59"/>
      <c r="H54" s="59"/>
      <c r="I54" s="59"/>
      <c r="J54" s="59"/>
      <c r="K54" s="59"/>
    </row>
    <row r="55" spans="1:11" ht="18.95" customHeight="1" x14ac:dyDescent="0.25">
      <c r="A55" s="39" t="s">
        <v>38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11" ht="18.95" customHeight="1" x14ac:dyDescent="0.25">
      <c r="B56" s="46"/>
      <c r="C56" s="16"/>
      <c r="D56" s="40"/>
      <c r="F56" s="40"/>
      <c r="H56" s="47"/>
      <c r="I56" s="20"/>
      <c r="J56" s="40"/>
      <c r="K56" s="20"/>
    </row>
    <row r="57" spans="1:11" ht="18.95" customHeight="1" x14ac:dyDescent="0.25">
      <c r="B57" s="46"/>
      <c r="C57" s="16"/>
      <c r="D57" s="40"/>
      <c r="F57" s="40"/>
      <c r="H57" s="47"/>
      <c r="I57" s="20"/>
      <c r="J57" s="40"/>
      <c r="K57" s="20"/>
    </row>
    <row r="58" spans="1:11" ht="18.95" customHeight="1" x14ac:dyDescent="0.25">
      <c r="B58" s="46"/>
      <c r="C58" s="16"/>
      <c r="D58" s="40"/>
      <c r="F58" s="40"/>
      <c r="H58" s="47"/>
      <c r="I58" s="20"/>
      <c r="J58" s="40"/>
      <c r="K58" s="20"/>
    </row>
    <row r="59" spans="1:11" ht="18.95" customHeight="1" x14ac:dyDescent="0.25">
      <c r="B59" s="46"/>
      <c r="C59" s="16"/>
      <c r="D59" s="40"/>
      <c r="F59" s="40"/>
      <c r="H59" s="47"/>
      <c r="I59" s="20"/>
      <c r="J59" s="40"/>
      <c r="K59" s="20"/>
    </row>
    <row r="60" spans="1:11" ht="18.95" customHeight="1" x14ac:dyDescent="0.25">
      <c r="B60" s="46"/>
      <c r="C60" s="16"/>
      <c r="D60" s="40"/>
      <c r="F60" s="40"/>
      <c r="H60" s="47"/>
      <c r="I60" s="20"/>
      <c r="J60" s="40"/>
      <c r="K60" s="20"/>
    </row>
    <row r="61" spans="1:11" ht="18.95" customHeight="1" x14ac:dyDescent="0.25">
      <c r="B61" s="46"/>
      <c r="C61" s="16"/>
      <c r="D61" s="40"/>
      <c r="F61" s="40"/>
      <c r="H61" s="47"/>
      <c r="I61" s="20"/>
      <c r="J61" s="40"/>
      <c r="K61" s="20"/>
    </row>
    <row r="62" spans="1:11" ht="18.95" customHeight="1" x14ac:dyDescent="0.25">
      <c r="B62" s="46"/>
      <c r="C62" s="16"/>
      <c r="D62" s="40"/>
      <c r="F62" s="40"/>
      <c r="H62" s="47"/>
      <c r="I62" s="20"/>
      <c r="J62" s="40"/>
      <c r="K62" s="20"/>
    </row>
    <row r="63" spans="1:11" ht="18.95" customHeight="1" x14ac:dyDescent="0.25">
      <c r="B63" s="46"/>
      <c r="C63" s="16"/>
      <c r="D63" s="40"/>
      <c r="F63" s="40"/>
      <c r="H63" s="47"/>
      <c r="I63" s="20"/>
      <c r="J63" s="40"/>
      <c r="K63" s="20"/>
    </row>
    <row r="64" spans="1:11" ht="18.95" customHeight="1" x14ac:dyDescent="0.25">
      <c r="B64" s="46"/>
      <c r="C64" s="16"/>
      <c r="D64" s="40"/>
      <c r="F64" s="40"/>
      <c r="H64" s="47"/>
      <c r="I64" s="20"/>
      <c r="J64" s="40"/>
      <c r="K64" s="20"/>
    </row>
    <row r="65" spans="1:11" ht="18.95" customHeight="1" x14ac:dyDescent="0.25">
      <c r="B65" s="46"/>
      <c r="C65" s="16"/>
      <c r="D65" s="40"/>
      <c r="F65" s="40"/>
      <c r="H65" s="47"/>
      <c r="I65" s="20"/>
      <c r="J65" s="40"/>
      <c r="K65" s="20"/>
    </row>
    <row r="66" spans="1:11" ht="18.95" customHeight="1" x14ac:dyDescent="0.25">
      <c r="B66" s="46"/>
      <c r="C66" s="16"/>
      <c r="D66" s="40"/>
      <c r="F66" s="40"/>
      <c r="H66" s="47"/>
      <c r="I66" s="20"/>
      <c r="J66" s="40"/>
      <c r="K66" s="20"/>
    </row>
    <row r="67" spans="1:11" ht="18.95" customHeight="1" x14ac:dyDescent="0.25">
      <c r="B67" s="46"/>
      <c r="C67" s="16"/>
      <c r="D67" s="40"/>
      <c r="F67" s="40"/>
      <c r="H67" s="47"/>
      <c r="I67" s="20"/>
      <c r="J67" s="40"/>
      <c r="K67" s="20"/>
    </row>
    <row r="68" spans="1:11" ht="18.95" customHeight="1" x14ac:dyDescent="0.25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</row>
  </sheetData>
  <mergeCells count="6">
    <mergeCell ref="A68:K68"/>
    <mergeCell ref="E5:G5"/>
    <mergeCell ref="I5:K5"/>
    <mergeCell ref="E6:G6"/>
    <mergeCell ref="I6:K6"/>
    <mergeCell ref="A55:K55"/>
  </mergeCells>
  <pageMargins left="0.8" right="0.5" top="0.5" bottom="0.6" header="0.49" footer="0.4"/>
  <pageSetup paperSize="9" scale="75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8ac38b-d981-416e-847b-b74299044ddf" xsi:nil="true"/>
    <lcf76f155ced4ddcb4097134ff3c332f xmlns="6569754d-aff6-44b9-a80b-2e2b703f03f3">
      <Terms xmlns="http://schemas.microsoft.com/office/infopath/2007/PartnerControls"/>
    </lcf76f155ced4ddcb4097134ff3c332f>
    <_dlc_DocId xmlns="a18ac38b-d981-416e-847b-b74299044ddf">CZ66WYY7TSZY-12627263-2636</_dlc_DocId>
    <_dlc_DocIdUrl xmlns="a18ac38b-d981-416e-847b-b74299044ddf">
      <Url>https://pwcapac.sharepoint.com/sites/TH-SD-0AGjfjlS2Arj0Uk9PVA/_layouts/15/DocIdRedir.aspx?ID=CZ66WYY7TSZY-12627263-2636</Url>
      <Description>CZ66WYY7TSZY-12627263-2636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B2EC5359A44A47A391DF8F524774E5" ma:contentTypeVersion="13" ma:contentTypeDescription="Create a new document." ma:contentTypeScope="" ma:versionID="b730ab7e9ed9bdf073748f21fa525c08">
  <xsd:schema xmlns:xsd="http://www.w3.org/2001/XMLSchema" xmlns:xs="http://www.w3.org/2001/XMLSchema" xmlns:p="http://schemas.microsoft.com/office/2006/metadata/properties" xmlns:ns2="a18ac38b-d981-416e-847b-b74299044ddf" xmlns:ns3="6569754d-aff6-44b9-a80b-2e2b703f03f3" targetNamespace="http://schemas.microsoft.com/office/2006/metadata/properties" ma:root="true" ma:fieldsID="334939a244ddb6fe5b9d0e670b16a0cf" ns2:_="" ns3:_="">
    <xsd:import namespace="a18ac38b-d981-416e-847b-b74299044ddf"/>
    <xsd:import namespace="6569754d-aff6-44b9-a80b-2e2b703f03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ac38b-d981-416e-847b-b74299044d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fa19a080-8c11-476e-8e01-53ee773e32d4}" ma:internalName="TaxCatchAll" ma:showField="CatchAllData" ma:web="a18ac38b-d981-416e-847b-b74299044d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9754d-aff6-44b9-a80b-2e2b703f0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92203E-C1C1-486C-BBF6-0EA69B5CEEB1}">
  <ds:schemaRefs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569754d-aff6-44b9-a80b-2e2b703f03f3"/>
    <ds:schemaRef ds:uri="a18ac38b-d981-416e-847b-b74299044dd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780F9B0-013D-4CBC-AD3E-79917FE9A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ac38b-d981-416e-847b-b74299044ddf"/>
    <ds:schemaRef ds:uri="6569754d-aff6-44b9-a80b-2e2b703f0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F06DFF-D530-429F-A32A-E7CE6280CEC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A82C7EA-EFDC-4934-AE4D-FF68E26B95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4-5(3m)</vt:lpstr>
      <vt:lpstr>6-7(6m)</vt:lpstr>
      <vt:lpstr>8</vt:lpstr>
      <vt:lpstr>9</vt:lpstr>
      <vt:lpstr>10</vt:lpstr>
      <vt:lpstr>'10'!Print_Area</vt:lpstr>
      <vt:lpstr>'2-3'!Print_Area</vt:lpstr>
      <vt:lpstr>'4-5(3m)'!Print_Area</vt:lpstr>
      <vt:lpstr>'6-7(6m)'!Print_Area</vt:lpstr>
      <vt:lpstr>'8'!Print_Area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Praphensri Puttaluck (TH)</cp:lastModifiedBy>
  <cp:revision/>
  <cp:lastPrinted>2025-08-08T08:51:40Z</cp:lastPrinted>
  <dcterms:created xsi:type="dcterms:W3CDTF">2017-05-03T07:03:18Z</dcterms:created>
  <dcterms:modified xsi:type="dcterms:W3CDTF">2025-08-08T08:51:49Z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0x010100B9B2EC5359A44A47A391DF8F524774E5</vt:lpwstr>
  </property>
  <property fmtid="{D5CDD505-2E9C-101B-9397-08002B2CF9AE}" pid="3" name="_dlc_DocIdItemGuid">
    <vt:lpwstr>5ba73591-8f10-4c42-9918-c7a79986ff46</vt:lpwstr>
  </property>
  <property fmtid="{D5CDD505-2E9C-101B-9397-08002B2CF9AE}" pid="4" name="MediaServiceImageTags">
    <vt:lpwstr/>
  </property>
</Properties>
</file>