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Non-Listed\- Non Listed Client Folder\Thaire Life Assurance Public-Q124\Thaire Life Assurance_June2025 (Q2) ไทยรีประกันชีวิต\"/>
    </mc:Choice>
  </mc:AlternateContent>
  <xr:revisionPtr revIDLastSave="0" documentId="13_ncr:1_{1D1828ED-8FD5-43AB-8460-76B5873F876C}" xr6:coauthVersionLast="47" xr6:coauthVersionMax="47" xr10:uidLastSave="{00000000-0000-0000-0000-000000000000}"/>
  <bookViews>
    <workbookView xWindow="-120" yWindow="-120" windowWidth="21840" windowHeight="13020" xr2:uid="{D5F17183-ABDD-4A10-A7EF-76E39C1A11A0}"/>
  </bookViews>
  <sheets>
    <sheet name="2-3" sheetId="1" r:id="rId1"/>
    <sheet name="4-5 (3m)" sheetId="2" r:id="rId2"/>
    <sheet name="6-7 (6m) " sheetId="3" r:id="rId3"/>
    <sheet name="8" sheetId="4" r:id="rId4"/>
    <sheet name="9" sheetId="5" r:id="rId5"/>
    <sheet name="10" sheetId="6" r:id="rId6"/>
  </sheets>
  <externalReferences>
    <externalReference r:id="rId7"/>
    <externalReference r:id="rId8"/>
    <externalReference r:id="rId9"/>
  </externalReferences>
  <definedNames>
    <definedName name="_NL1">[1]nl!$A$1:$O$31,[1]nl!$A$35:$O$72,[1]nl!$A$140:$I$174,[1]nl!$A$178:$I$206</definedName>
    <definedName name="conso1">[1]CONSO!$A$1:$O$31,[1]CONSO!$A$35:$O$72,[1]CONSO!$A$144:$O$179,[1]CONSO!$A$182:$O$210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44161.3018865741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IFE1" localSheetId="3">[2]BS!$A$1:$O$25,[2]BS!$A$29:$O$56,[2]BS!$A$104:$I$146,[2]BS!$A$134:$I$161</definedName>
    <definedName name="LIFE1" localSheetId="4">[2]BS!$A$1:$O$25,[2]BS!$A$29:$O$56,[2]BS!$A$104:$I$146,[2]BS!$A$134:$I$161</definedName>
    <definedName name="LIFE1">[3]BS!$A$1:$O$25,[3]BS!$A$29:$O$56,[3]BS!$A$104:$I$146,[3]BS!$A$134:$I$161</definedName>
    <definedName name="_xlnm.Print_Area" localSheetId="0">'2-3'!$A$1:$N$130</definedName>
    <definedName name="_xlnm.Print_Area" localSheetId="3">'8'!$A$1:$V$55</definedName>
    <definedName name="_xlnm.Print_Area" localSheetId="4">'9'!$A$1:$T$51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2" i="6" l="1"/>
  <c r="H42" i="6"/>
  <c r="F42" i="6"/>
  <c r="D42" i="6"/>
  <c r="J35" i="6"/>
  <c r="H35" i="6"/>
  <c r="F35" i="6"/>
  <c r="D35" i="6"/>
  <c r="J28" i="6"/>
  <c r="H28" i="6"/>
  <c r="F28" i="6"/>
  <c r="D28" i="6"/>
  <c r="P43" i="5"/>
  <c r="N43" i="5"/>
  <c r="L43" i="5"/>
  <c r="J43" i="5"/>
  <c r="H43" i="5"/>
  <c r="F43" i="5"/>
  <c r="D43" i="5"/>
  <c r="T41" i="5"/>
  <c r="R41" i="5"/>
  <c r="T40" i="5"/>
  <c r="R40" i="5"/>
  <c r="R43" i="5" s="1"/>
  <c r="R39" i="5"/>
  <c r="T39" i="5" s="1"/>
  <c r="T38" i="5"/>
  <c r="R38" i="5"/>
  <c r="P36" i="5"/>
  <c r="P45" i="5" s="1"/>
  <c r="N36" i="5"/>
  <c r="L36" i="5"/>
  <c r="L45" i="5" s="1"/>
  <c r="J36" i="5"/>
  <c r="J45" i="5" s="1"/>
  <c r="H36" i="5"/>
  <c r="H45" i="5" s="1"/>
  <c r="F36" i="5"/>
  <c r="F45" i="5" s="1"/>
  <c r="D36" i="5"/>
  <c r="R34" i="5"/>
  <c r="T34" i="5" s="1"/>
  <c r="R33" i="5"/>
  <c r="R36" i="5" s="1"/>
  <c r="P28" i="5"/>
  <c r="N28" i="5"/>
  <c r="L28" i="5"/>
  <c r="J28" i="5"/>
  <c r="H28" i="5"/>
  <c r="F28" i="5"/>
  <c r="D28" i="5"/>
  <c r="R26" i="5"/>
  <c r="R25" i="5"/>
  <c r="T25" i="5" s="1"/>
  <c r="R24" i="5"/>
  <c r="T24" i="5" s="1"/>
  <c r="R23" i="5"/>
  <c r="T23" i="5" s="1"/>
  <c r="R22" i="5"/>
  <c r="T22" i="5" s="1"/>
  <c r="R21" i="5"/>
  <c r="T21" i="5" s="1"/>
  <c r="R19" i="5"/>
  <c r="T19" i="5" s="1"/>
  <c r="P18" i="5"/>
  <c r="N18" i="5"/>
  <c r="N30" i="5" s="1"/>
  <c r="L18" i="5"/>
  <c r="J18" i="5"/>
  <c r="J30" i="5" s="1"/>
  <c r="H18" i="5"/>
  <c r="H30" i="5" s="1"/>
  <c r="F18" i="5"/>
  <c r="F30" i="5" s="1"/>
  <c r="D18" i="5"/>
  <c r="R16" i="5"/>
  <c r="T16" i="5" s="1"/>
  <c r="R15" i="5"/>
  <c r="A1" i="5"/>
  <c r="R45" i="4"/>
  <c r="P45" i="4"/>
  <c r="N45" i="4"/>
  <c r="L45" i="4"/>
  <c r="J45" i="4"/>
  <c r="H45" i="4"/>
  <c r="F45" i="4"/>
  <c r="D45" i="4"/>
  <c r="T43" i="4"/>
  <c r="T42" i="4"/>
  <c r="V42" i="4" s="1"/>
  <c r="V45" i="4" s="1"/>
  <c r="V41" i="4"/>
  <c r="T41" i="4"/>
  <c r="T40" i="4"/>
  <c r="V40" i="4" s="1"/>
  <c r="R38" i="4"/>
  <c r="P38" i="4"/>
  <c r="N38" i="4"/>
  <c r="N47" i="4" s="1"/>
  <c r="L38" i="4"/>
  <c r="L47" i="4" s="1"/>
  <c r="J38" i="4"/>
  <c r="J47" i="4" s="1"/>
  <c r="H38" i="4"/>
  <c r="F38" i="4"/>
  <c r="F47" i="4" s="1"/>
  <c r="D38" i="4"/>
  <c r="T36" i="4"/>
  <c r="T34" i="4"/>
  <c r="V34" i="4" s="1"/>
  <c r="R29" i="4"/>
  <c r="P29" i="4"/>
  <c r="N29" i="4"/>
  <c r="L29" i="4"/>
  <c r="J29" i="4"/>
  <c r="H29" i="4"/>
  <c r="F29" i="4"/>
  <c r="D29" i="4"/>
  <c r="T27" i="4"/>
  <c r="T26" i="4"/>
  <c r="V26" i="4" s="1"/>
  <c r="T25" i="4"/>
  <c r="V25" i="4" s="1"/>
  <c r="T24" i="4"/>
  <c r="V24" i="4" s="1"/>
  <c r="T23" i="4"/>
  <c r="V23" i="4" s="1"/>
  <c r="T22" i="4"/>
  <c r="V22" i="4" s="1"/>
  <c r="T20" i="4"/>
  <c r="V20" i="4" s="1"/>
  <c r="R19" i="4"/>
  <c r="P19" i="4"/>
  <c r="N19" i="4"/>
  <c r="L19" i="4"/>
  <c r="L31" i="4" s="1"/>
  <c r="J19" i="4"/>
  <c r="J31" i="4" s="1"/>
  <c r="H19" i="4"/>
  <c r="H31" i="4" s="1"/>
  <c r="F19" i="4"/>
  <c r="D19" i="4"/>
  <c r="D31" i="4" s="1"/>
  <c r="T17" i="4"/>
  <c r="T15" i="4"/>
  <c r="V15" i="4" s="1"/>
  <c r="A1" i="4"/>
  <c r="J91" i="3"/>
  <c r="F89" i="3"/>
  <c r="D89" i="3"/>
  <c r="D91" i="3" s="1"/>
  <c r="F87" i="3"/>
  <c r="F86" i="3"/>
  <c r="H85" i="3"/>
  <c r="H91" i="3" s="1"/>
  <c r="H94" i="3" s="1"/>
  <c r="J81" i="3"/>
  <c r="H81" i="3"/>
  <c r="F81" i="3"/>
  <c r="D81" i="3"/>
  <c r="A59" i="3"/>
  <c r="A57" i="3"/>
  <c r="A56" i="3"/>
  <c r="A112" i="3" s="1"/>
  <c r="J28" i="3"/>
  <c r="H28" i="3"/>
  <c r="F28" i="3"/>
  <c r="D28" i="3"/>
  <c r="J23" i="3"/>
  <c r="H23" i="3"/>
  <c r="F23" i="3"/>
  <c r="F31" i="3" s="1"/>
  <c r="D23" i="3"/>
  <c r="D31" i="3" s="1"/>
  <c r="J16" i="3"/>
  <c r="H16" i="3"/>
  <c r="F16" i="3"/>
  <c r="D16" i="3"/>
  <c r="J92" i="2"/>
  <c r="H92" i="2"/>
  <c r="F92" i="2"/>
  <c r="D92" i="2"/>
  <c r="J82" i="2"/>
  <c r="H82" i="2"/>
  <c r="F82" i="2"/>
  <c r="D82" i="2"/>
  <c r="A60" i="2"/>
  <c r="A58" i="2"/>
  <c r="A57" i="2"/>
  <c r="A113" i="2" s="1"/>
  <c r="J28" i="2"/>
  <c r="H28" i="2"/>
  <c r="F28" i="2"/>
  <c r="D28" i="2"/>
  <c r="J23" i="2"/>
  <c r="H23" i="2"/>
  <c r="F23" i="2"/>
  <c r="D23" i="2"/>
  <c r="J16" i="2"/>
  <c r="H16" i="2"/>
  <c r="F16" i="2"/>
  <c r="D16" i="2"/>
  <c r="A130" i="1"/>
  <c r="A63" i="6" s="1"/>
  <c r="N109" i="1"/>
  <c r="L109" i="1"/>
  <c r="J109" i="1"/>
  <c r="H109" i="1"/>
  <c r="F109" i="1"/>
  <c r="D109" i="1"/>
  <c r="N90" i="1"/>
  <c r="L90" i="1"/>
  <c r="J90" i="1"/>
  <c r="H90" i="1"/>
  <c r="F90" i="1"/>
  <c r="D90" i="1"/>
  <c r="A68" i="1"/>
  <c r="A66" i="1"/>
  <c r="N29" i="1"/>
  <c r="L29" i="1"/>
  <c r="J29" i="1"/>
  <c r="H29" i="1"/>
  <c r="F29" i="1"/>
  <c r="D29" i="1"/>
  <c r="F31" i="2" l="1"/>
  <c r="H44" i="6"/>
  <c r="H48" i="6" s="1"/>
  <c r="F44" i="6"/>
  <c r="F48" i="6" s="1"/>
  <c r="J44" i="6"/>
  <c r="J48" i="6" s="1"/>
  <c r="D44" i="6"/>
  <c r="D48" i="6" s="1"/>
  <c r="L30" i="5"/>
  <c r="P30" i="5"/>
  <c r="R28" i="5"/>
  <c r="R18" i="5"/>
  <c r="N45" i="5"/>
  <c r="T43" i="5"/>
  <c r="T33" i="5"/>
  <c r="D45" i="5"/>
  <c r="T36" i="5"/>
  <c r="T45" i="5" s="1"/>
  <c r="T15" i="5"/>
  <c r="T18" i="5" s="1"/>
  <c r="D30" i="5"/>
  <c r="R45" i="5"/>
  <c r="R31" i="4"/>
  <c r="F31" i="4"/>
  <c r="T19" i="4"/>
  <c r="N31" i="4"/>
  <c r="R47" i="4"/>
  <c r="T29" i="4"/>
  <c r="P47" i="4"/>
  <c r="T38" i="4"/>
  <c r="D47" i="4"/>
  <c r="P31" i="4"/>
  <c r="H47" i="4"/>
  <c r="J31" i="3"/>
  <c r="J39" i="3" s="1"/>
  <c r="J42" i="3" s="1"/>
  <c r="J101" i="3" s="1"/>
  <c r="H31" i="3"/>
  <c r="H39" i="3" s="1"/>
  <c r="H42" i="3" s="1"/>
  <c r="H101" i="3" s="1"/>
  <c r="J94" i="3"/>
  <c r="F91" i="3"/>
  <c r="D94" i="3"/>
  <c r="D39" i="3"/>
  <c r="D42" i="3" s="1"/>
  <c r="D101" i="3" s="1"/>
  <c r="F95" i="2"/>
  <c r="D31" i="2"/>
  <c r="D39" i="2" s="1"/>
  <c r="D42" i="2" s="1"/>
  <c r="D102" i="2" s="1"/>
  <c r="H31" i="2"/>
  <c r="H39" i="2" s="1"/>
  <c r="H42" i="2" s="1"/>
  <c r="H102" i="2" s="1"/>
  <c r="J31" i="2"/>
  <c r="J39" i="2" s="1"/>
  <c r="J42" i="2" s="1"/>
  <c r="J102" i="2" s="1"/>
  <c r="D95" i="2"/>
  <c r="H95" i="2"/>
  <c r="J95" i="2"/>
  <c r="H111" i="1"/>
  <c r="J111" i="1"/>
  <c r="D111" i="1"/>
  <c r="L111" i="1"/>
  <c r="N111" i="1"/>
  <c r="F111" i="1"/>
  <c r="T31" i="4"/>
  <c r="F39" i="2"/>
  <c r="F42" i="2" s="1"/>
  <c r="F102" i="2" s="1"/>
  <c r="F39" i="3"/>
  <c r="F42" i="3" s="1"/>
  <c r="F101" i="3" s="1"/>
  <c r="F94" i="3"/>
  <c r="F96" i="3" s="1"/>
  <c r="R30" i="5"/>
  <c r="T45" i="4"/>
  <c r="T26" i="5"/>
  <c r="T28" i="5" s="1"/>
  <c r="T30" i="5" s="1"/>
  <c r="A55" i="4"/>
  <c r="A51" i="5" s="1"/>
  <c r="V17" i="4"/>
  <c r="V19" i="4" s="1"/>
  <c r="V27" i="4"/>
  <c r="V29" i="4" s="1"/>
  <c r="V36" i="4"/>
  <c r="V38" i="4" s="1"/>
  <c r="V47" i="4" s="1"/>
  <c r="T47" i="4" l="1"/>
  <c r="D96" i="3"/>
  <c r="D97" i="2"/>
  <c r="V31" i="4"/>
  <c r="J97" i="2"/>
  <c r="H96" i="3"/>
  <c r="H97" i="2"/>
  <c r="F97" i="2"/>
  <c r="J96" i="3"/>
</calcChain>
</file>

<file path=xl/sharedStrings.xml><?xml version="1.0" encoding="utf-8"?>
<sst xmlns="http://schemas.openxmlformats.org/spreadsheetml/2006/main" count="473" uniqueCount="203">
  <si>
    <t>Thaire Life Assurance Public Company Limited</t>
  </si>
  <si>
    <t>Statement of Financial Position</t>
  </si>
  <si>
    <t>As at 30 June 2025</t>
  </si>
  <si>
    <t>Equity method</t>
  </si>
  <si>
    <t>Separate</t>
  </si>
  <si>
    <t>financial information</t>
  </si>
  <si>
    <t>(Unaudited)</t>
  </si>
  <si>
    <t>(Restated)</t>
  </si>
  <si>
    <t>30 June</t>
  </si>
  <si>
    <t>31 December</t>
  </si>
  <si>
    <t>1 January</t>
  </si>
  <si>
    <t>2025</t>
  </si>
  <si>
    <t>2024</t>
  </si>
  <si>
    <t>Notes</t>
  </si>
  <si>
    <t>Baht</t>
  </si>
  <si>
    <t>Assets</t>
  </si>
  <si>
    <t xml:space="preserve">Cash and cash equivalents </t>
  </si>
  <si>
    <t>8</t>
  </si>
  <si>
    <t>Accrued investment income</t>
  </si>
  <si>
    <t>Insurance contract assets</t>
  </si>
  <si>
    <t>14</t>
  </si>
  <si>
    <t>Reinsurance contract assets</t>
  </si>
  <si>
    <t>Debt financial assets</t>
  </si>
  <si>
    <t>9.1</t>
  </si>
  <si>
    <t>Equity financial assets</t>
  </si>
  <si>
    <t>9.2</t>
  </si>
  <si>
    <t>Investment in associate</t>
  </si>
  <si>
    <t>10</t>
  </si>
  <si>
    <t>Assets held for sale</t>
  </si>
  <si>
    <t>Leasehold improvements</t>
  </si>
  <si>
    <t xml:space="preserve">  and equipment</t>
  </si>
  <si>
    <t>11</t>
  </si>
  <si>
    <t>Intangible assets</t>
  </si>
  <si>
    <t>12</t>
  </si>
  <si>
    <t>Deferred tax assets</t>
  </si>
  <si>
    <t>13.1</t>
  </si>
  <si>
    <t>Other assets</t>
  </si>
  <si>
    <t>Total assets</t>
  </si>
  <si>
    <t>Director _______________________________________          Director _______________________________________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</si>
  <si>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</si>
  <si>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>(Cont'd)</t>
    </r>
  </si>
  <si>
    <t>Liabilities and equity</t>
  </si>
  <si>
    <t>Liabilities</t>
  </si>
  <si>
    <t>Insurance contract liabilities</t>
  </si>
  <si>
    <t>Reinsurance contract liabilities</t>
  </si>
  <si>
    <t>Lease liabilities</t>
  </si>
  <si>
    <t>Employee benefit obligations</t>
  </si>
  <si>
    <t>Other liabilities</t>
  </si>
  <si>
    <t xml:space="preserve">  Accrued expenses</t>
  </si>
  <si>
    <t xml:space="preserve">  Others</t>
  </si>
  <si>
    <t>Total liabilities</t>
  </si>
  <si>
    <t>Equity</t>
  </si>
  <si>
    <t>Share capital</t>
  </si>
  <si>
    <t xml:space="preserve">  Authorised share capital</t>
  </si>
  <si>
    <t xml:space="preserve">    620,000,000 ordinary shares </t>
  </si>
  <si>
    <t xml:space="preserve">       at par value of Baht 1 per share</t>
  </si>
  <si>
    <t xml:space="preserve">  Issued and paid-up share capital</t>
  </si>
  <si>
    <t xml:space="preserve">        paid-up at Baht 1 per share</t>
  </si>
  <si>
    <t>Ordinary share premium</t>
  </si>
  <si>
    <t xml:space="preserve">Retained earnings </t>
  </si>
  <si>
    <t xml:space="preserve">  Appropriated - statutory reserve</t>
  </si>
  <si>
    <t xml:space="preserve">  Unappropriated</t>
  </si>
  <si>
    <t>Other components of equity</t>
  </si>
  <si>
    <t>Total equity</t>
  </si>
  <si>
    <t>Total liabilities and equity</t>
  </si>
  <si>
    <t>Statement of Comprehensive Income (Unaudited)</t>
  </si>
  <si>
    <t>For the three-month period ended 30 June 2025</t>
  </si>
  <si>
    <t>Insurance revenue</t>
  </si>
  <si>
    <t>Insurance service expenses</t>
  </si>
  <si>
    <t>Net expenses from reinsurance contracts held</t>
  </si>
  <si>
    <t>Insurance service result</t>
  </si>
  <si>
    <t>Net investment revenue</t>
  </si>
  <si>
    <t>Gains on financial instruments</t>
  </si>
  <si>
    <t>Fair value gains on financial instruments</t>
  </si>
  <si>
    <t>Reversal (expected credit losses)</t>
  </si>
  <si>
    <t>Net investment income</t>
  </si>
  <si>
    <t>Finance expenses from insurance contracts issued</t>
  </si>
  <si>
    <t>Finance income from reinsurance contracts held</t>
  </si>
  <si>
    <t>Net insurance finance expenses</t>
  </si>
  <si>
    <t xml:space="preserve">  and insurance finance expenses</t>
  </si>
  <si>
    <t>Other finance costs</t>
  </si>
  <si>
    <t>Other operating expenses</t>
  </si>
  <si>
    <t>Share of loss from investment</t>
  </si>
  <si>
    <t xml:space="preserve">  in associate under the equity method</t>
  </si>
  <si>
    <t>Other income</t>
  </si>
  <si>
    <t>Profit (loss) before income tax</t>
  </si>
  <si>
    <t>Income tax revenue (expense)</t>
  </si>
  <si>
    <t>Net profit (loss) for the period</t>
  </si>
  <si>
    <r>
      <t>Statement of Comprehensive Income (Unaudited)</t>
    </r>
    <r>
      <rPr>
        <sz val="9"/>
        <rFont val="Arial"/>
        <family val="2"/>
      </rPr>
      <t xml:space="preserve"> (Cont'd)</t>
    </r>
  </si>
  <si>
    <t>Note</t>
  </si>
  <si>
    <t>Other comprehensive income (loss)</t>
  </si>
  <si>
    <t>Items not to be reclassified to subsequently</t>
  </si>
  <si>
    <r>
      <rPr>
        <sz val="9"/>
        <rFont val="Arial"/>
        <family val="2"/>
      </rPr>
      <t xml:space="preserve">  </t>
    </r>
    <r>
      <rPr>
        <u/>
        <sz val="9"/>
        <rFont val="Arial"/>
        <family val="2"/>
      </rPr>
      <t>to profit or loss:</t>
    </r>
  </si>
  <si>
    <t xml:space="preserve">   Actuarial gains (losses) on defined employee</t>
  </si>
  <si>
    <t xml:space="preserve">     benefit plans</t>
  </si>
  <si>
    <t xml:space="preserve">   Losses on investments in equity securities</t>
  </si>
  <si>
    <t xml:space="preserve">     measured at fair value through</t>
  </si>
  <si>
    <t xml:space="preserve">     other comprehensive income </t>
  </si>
  <si>
    <t xml:space="preserve">   Income tax relating to components of other comprehensive</t>
  </si>
  <si>
    <t xml:space="preserve">     income (loss) will not be reclassified subsequently</t>
  </si>
  <si>
    <t xml:space="preserve">     to profit or loss</t>
  </si>
  <si>
    <t xml:space="preserve">   to profit or loss</t>
  </si>
  <si>
    <t>Items reclassified to subsequently to profit or loss</t>
  </si>
  <si>
    <t xml:space="preserve">   Translation adjustments of the financial statements </t>
  </si>
  <si>
    <t xml:space="preserve">     in foreign currency of an associate</t>
  </si>
  <si>
    <t xml:space="preserve">   Finance income (expenses) from insurance contracts issued</t>
  </si>
  <si>
    <t xml:space="preserve">   Finance income (expenses) from reinsurance contracts held</t>
  </si>
  <si>
    <t xml:space="preserve">     income (loss) will be reclassified subsequently to profit or loss</t>
  </si>
  <si>
    <t xml:space="preserve">Items to be reclassified to subsequently to profit or loss </t>
  </si>
  <si>
    <t>Other comprehensive loss for the period</t>
  </si>
  <si>
    <t xml:space="preserve">  - net of income taxes</t>
  </si>
  <si>
    <t>Total comprehensive loss for the period</t>
  </si>
  <si>
    <t xml:space="preserve">Earnings (losses) per share </t>
  </si>
  <si>
    <t xml:space="preserve">   Basic losses per share</t>
  </si>
  <si>
    <t>For the six-month period ended 30 June 2025</t>
  </si>
  <si>
    <t>14, 16</t>
  </si>
  <si>
    <t>Loss before income tax</t>
  </si>
  <si>
    <t>Income tax revenue</t>
  </si>
  <si>
    <t>Net loss for the period</t>
  </si>
  <si>
    <t xml:space="preserve">   Finance expenses from insurance contracts issued</t>
  </si>
  <si>
    <t xml:space="preserve">   Finance income from reinsurance contracts held</t>
  </si>
  <si>
    <t>Statement of Changes in Equity (Unaudited)</t>
  </si>
  <si>
    <t>Equity method financial information</t>
  </si>
  <si>
    <t>Revaluation deficit on</t>
  </si>
  <si>
    <t xml:space="preserve">   Translation adjustments</t>
  </si>
  <si>
    <t>equity securities measured</t>
  </si>
  <si>
    <t>of the financial statements</t>
  </si>
  <si>
    <t>Issued and</t>
  </si>
  <si>
    <t>Ordinary</t>
  </si>
  <si>
    <t>Retained earnings</t>
  </si>
  <si>
    <t>at fair value through other</t>
  </si>
  <si>
    <t xml:space="preserve">      in foreign currency</t>
  </si>
  <si>
    <t xml:space="preserve">Total </t>
  </si>
  <si>
    <t>paid-up</t>
  </si>
  <si>
    <t xml:space="preserve"> share</t>
  </si>
  <si>
    <t>Appropriated -</t>
  </si>
  <si>
    <t>comprehensive income</t>
  </si>
  <si>
    <t>of an associate</t>
  </si>
  <si>
    <t>Insurance</t>
  </si>
  <si>
    <t>Reinsurance</t>
  </si>
  <si>
    <t xml:space="preserve"> other components</t>
  </si>
  <si>
    <t>Total</t>
  </si>
  <si>
    <t xml:space="preserve"> share capital</t>
  </si>
  <si>
    <t>premium</t>
  </si>
  <si>
    <t>statutory reserve</t>
  </si>
  <si>
    <t>Unappropriated</t>
  </si>
  <si>
    <t>- net of income taxes</t>
  </si>
  <si>
    <t xml:space="preserve"> -  net of income taxes</t>
  </si>
  <si>
    <t>finance reserve</t>
  </si>
  <si>
    <t>of owners' equity</t>
  </si>
  <si>
    <t>owners' equity</t>
  </si>
  <si>
    <t>Balance as at 1 January 2024, as previously reported</t>
  </si>
  <si>
    <t>Retrospective adjustments</t>
  </si>
  <si>
    <t xml:space="preserve">   from new financial reporting standard</t>
  </si>
  <si>
    <t>Balance as at 1 January 2024 (restated)</t>
  </si>
  <si>
    <t>Proceeds from shares issued</t>
  </si>
  <si>
    <t xml:space="preserve">Transfer loss on disposals of equity securities measured </t>
  </si>
  <si>
    <t xml:space="preserve">   at fair value other comprehensive income to retained earnings</t>
  </si>
  <si>
    <t>Dividends</t>
  </si>
  <si>
    <t>Reversal of dividend payable due to ineligibility of shareholders</t>
  </si>
  <si>
    <t>Transferred to legal reserve</t>
  </si>
  <si>
    <t>Other comprehensive income (loss) for the period</t>
  </si>
  <si>
    <t>Total comprehensive income (loss) for the period</t>
  </si>
  <si>
    <t>Balance as at 30 June 2024 (restated)</t>
  </si>
  <si>
    <t>Balance as at 1 January 2025, as previously reported</t>
  </si>
  <si>
    <t>Balance as at 1 January 2025 (restated)</t>
  </si>
  <si>
    <t>9.2.2</t>
  </si>
  <si>
    <t>Balance as at 30 June 2025</t>
  </si>
  <si>
    <r>
      <t xml:space="preserve">Statement of Changes in Equity (Unaudited) </t>
    </r>
    <r>
      <rPr>
        <sz val="9"/>
        <rFont val="Arial"/>
        <family val="2"/>
      </rPr>
      <t>(Cont'd)</t>
    </r>
  </si>
  <si>
    <t>Separate financial information</t>
  </si>
  <si>
    <t>Other component of owners' equity</t>
  </si>
  <si>
    <t>Total other components</t>
  </si>
  <si>
    <t xml:space="preserve">Retrospective adjustments from new financial reporting standard </t>
  </si>
  <si>
    <t>Retrospective adjustments from new financial reporting standard</t>
  </si>
  <si>
    <t>Statement of Cash Flows (Unaudited)</t>
  </si>
  <si>
    <t>Cash flows from operating activities</t>
  </si>
  <si>
    <t>Premium received from reinsurance</t>
  </si>
  <si>
    <t xml:space="preserve">Premiums paid net of other directly attributable </t>
  </si>
  <si>
    <t xml:space="preserve">  expenses paid</t>
  </si>
  <si>
    <t>Recoveries from reinsurance</t>
  </si>
  <si>
    <t>Interest income</t>
  </si>
  <si>
    <t>Dividend income</t>
  </si>
  <si>
    <t>Other investment income (expenses)</t>
  </si>
  <si>
    <t xml:space="preserve">Other income </t>
  </si>
  <si>
    <t>Claims and other directly attributable expenses paid</t>
  </si>
  <si>
    <t>Insurance acquisition cash flows</t>
  </si>
  <si>
    <t>Income tax expenses</t>
  </si>
  <si>
    <t>Cash received on financial assets</t>
  </si>
  <si>
    <t>Cash paid for financial assets</t>
  </si>
  <si>
    <t>Net cash provided by (used in) operating activities</t>
  </si>
  <si>
    <t>Cash flows from investing activities</t>
  </si>
  <si>
    <t>Purchases of equipment</t>
  </si>
  <si>
    <t>Purchases of intangible assets</t>
  </si>
  <si>
    <t>Net cash provided by (used in) investing activities</t>
  </si>
  <si>
    <t>Cash flows from financing activities</t>
  </si>
  <si>
    <t>Proceeds from odd lot issued</t>
  </si>
  <si>
    <t>Repayment of lease liabilities</t>
  </si>
  <si>
    <t>Dividend paid</t>
  </si>
  <si>
    <t>Net cash used in financing activities</t>
  </si>
  <si>
    <t>Net increase (decrease) in cash and cash equivalents</t>
  </si>
  <si>
    <t>Cash and cash equivalents at beginning of the period</t>
  </si>
  <si>
    <t>(Increase) decrease in expected credit losses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</si>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</sst>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(* #,##0_);_(* \(#,##0\);_(* &quot;-&quot;_);_(@_)"/>
    <numFmt numFmtId="166" formatCode="#,##0.0;\(#,##0.0\)"/>
    <numFmt numFmtId="167" formatCode="[$$]#,##0.00_);\([$$]#,##0.00\)"/>
    <numFmt numFmtId="168" formatCode="_(* #,##0.00_);_(* \(#,##0.00\);_(* &quot;-&quot;_);_(@_)"/>
    <numFmt numFmtId="169" formatCode="#,##0;\(#,##0\);\-"/>
    <numFmt numFmtId="170" formatCode="_(* #,##0.00_);_(* \(#,##0.00\);_(* &quot;-&quot;??_);_(@_)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name val="Cordia New"/>
      <family val="2"/>
    </font>
    <font>
      <sz val="14"/>
      <name val="Cordia New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sz val="14"/>
      <color rgb="FF000000"/>
      <name val="Browallia New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167" fontId="9" fillId="0" borderId="0" applyAlignment="0"/>
    <xf numFmtId="0" fontId="11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170" fontId="5" fillId="0" borderId="0" applyFont="0" applyFill="0" applyBorder="0" applyAlignment="0" applyProtection="0"/>
    <xf numFmtId="0" fontId="13" fillId="0" borderId="0"/>
    <xf numFmtId="39" fontId="14" fillId="0" borderId="0"/>
  </cellStyleXfs>
  <cellXfs count="170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2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1" xfId="3" applyNumberFormat="1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164" fontId="3" fillId="0" borderId="0" xfId="6" applyNumberFormat="1" applyFont="1" applyAlignment="1">
      <alignment horizontal="center" vertical="center"/>
    </xf>
    <xf numFmtId="164" fontId="3" fillId="0" borderId="0" xfId="6" applyNumberFormat="1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5" fontId="3" fillId="0" borderId="0" xfId="6" applyNumberFormat="1" applyFont="1" applyAlignment="1">
      <alignment horizontal="left" vertical="center"/>
    </xf>
    <xf numFmtId="165" fontId="3" fillId="0" borderId="0" xfId="6" applyNumberFormat="1" applyFont="1" applyAlignment="1">
      <alignment horizontal="center" vertical="center"/>
    </xf>
    <xf numFmtId="164" fontId="3" fillId="0" borderId="0" xfId="6" applyNumberFormat="1" applyFont="1" applyAlignment="1">
      <alignment vertical="center"/>
    </xf>
    <xf numFmtId="164" fontId="2" fillId="0" borderId="0" xfId="6" applyNumberFormat="1" applyFont="1" applyAlignment="1">
      <alignment horizontal="left" vertical="center"/>
    </xf>
    <xf numFmtId="164" fontId="2" fillId="0" borderId="1" xfId="7" applyNumberFormat="1" applyFont="1" applyBorder="1" applyAlignment="1">
      <alignment horizontal="left" vertical="center"/>
    </xf>
    <xf numFmtId="164" fontId="3" fillId="0" borderId="1" xfId="6" applyNumberFormat="1" applyFont="1" applyBorder="1" applyAlignment="1">
      <alignment horizontal="center" vertical="center"/>
    </xf>
    <xf numFmtId="164" fontId="3" fillId="0" borderId="1" xfId="6" applyNumberFormat="1" applyFont="1" applyBorder="1" applyAlignment="1">
      <alignment horizontal="left" vertical="center"/>
    </xf>
    <xf numFmtId="165" fontId="3" fillId="0" borderId="1" xfId="6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left" vertical="center"/>
    </xf>
    <xf numFmtId="165" fontId="3" fillId="0" borderId="1" xfId="6" applyNumberFormat="1" applyFont="1" applyBorder="1" applyAlignment="1">
      <alignment horizontal="center" vertical="center"/>
    </xf>
    <xf numFmtId="164" fontId="2" fillId="0" borderId="0" xfId="7" applyNumberFormat="1" applyFont="1" applyAlignment="1">
      <alignment horizontal="left" vertical="center"/>
    </xf>
    <xf numFmtId="165" fontId="3" fillId="0" borderId="0" xfId="2" applyNumberFormat="1" applyFont="1" applyAlignment="1">
      <alignment horizontal="right" vertical="center"/>
    </xf>
    <xf numFmtId="165" fontId="7" fillId="0" borderId="0" xfId="6" applyNumberFormat="1" applyFont="1" applyAlignment="1">
      <alignment horizontal="right" vertical="center"/>
    </xf>
    <xf numFmtId="165" fontId="7" fillId="0" borderId="1" xfId="6" applyNumberFormat="1" applyFont="1" applyBorder="1" applyAlignment="1">
      <alignment horizontal="right" vertical="center"/>
    </xf>
    <xf numFmtId="164" fontId="2" fillId="0" borderId="0" xfId="8" applyNumberFormat="1" applyFont="1" applyAlignment="1">
      <alignment vertical="center"/>
    </xf>
    <xf numFmtId="164" fontId="3" fillId="0" borderId="0" xfId="8" applyNumberFormat="1" applyFont="1" applyAlignment="1">
      <alignment vertical="center"/>
    </xf>
    <xf numFmtId="49" fontId="3" fillId="0" borderId="0" xfId="6" applyNumberFormat="1" applyFont="1" applyAlignment="1">
      <alignment horizontal="center" vertical="center"/>
    </xf>
    <xf numFmtId="164" fontId="2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6" fontId="3" fillId="0" borderId="0" xfId="6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164" fontId="3" fillId="0" borderId="0" xfId="9" applyNumberFormat="1" applyFont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49" fontId="8" fillId="0" borderId="0" xfId="0" applyNumberFormat="1" applyFont="1" applyAlignment="1">
      <alignment vertical="center"/>
    </xf>
    <xf numFmtId="164" fontId="10" fillId="0" borderId="0" xfId="6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38" fontId="2" fillId="0" borderId="0" xfId="0" quotePrefix="1" applyNumberFormat="1" applyFont="1" applyAlignment="1">
      <alignment horizontal="left" vertical="center"/>
    </xf>
    <xf numFmtId="165" fontId="3" fillId="0" borderId="2" xfId="6" applyNumberFormat="1" applyFont="1" applyBorder="1" applyAlignment="1">
      <alignment horizontal="right" vertical="center"/>
    </xf>
    <xf numFmtId="164" fontId="3" fillId="0" borderId="0" xfId="10" applyNumberFormat="1" applyFont="1" applyAlignment="1">
      <alignment horizontal="left" vertical="center"/>
    </xf>
    <xf numFmtId="164" fontId="2" fillId="0" borderId="0" xfId="10" applyNumberFormat="1" applyFont="1" applyAlignment="1">
      <alignment horizontal="left" vertical="center"/>
    </xf>
    <xf numFmtId="164" fontId="3" fillId="0" borderId="0" xfId="10" applyNumberFormat="1" applyFont="1" applyAlignment="1">
      <alignment horizontal="center" vertical="center"/>
    </xf>
    <xf numFmtId="43" fontId="3" fillId="0" borderId="0" xfId="1" applyFont="1" applyFill="1" applyAlignment="1">
      <alignment horizontal="right" vertical="center"/>
    </xf>
    <xf numFmtId="168" fontId="3" fillId="0" borderId="0" xfId="6" applyNumberFormat="1" applyFont="1" applyAlignment="1">
      <alignment horizontal="right" vertical="center"/>
    </xf>
    <xf numFmtId="169" fontId="3" fillId="0" borderId="0" xfId="10" applyNumberFormat="1" applyFont="1" applyAlignment="1">
      <alignment horizontal="right" vertical="center"/>
    </xf>
    <xf numFmtId="165" fontId="3" fillId="0" borderId="0" xfId="10" applyNumberFormat="1" applyFont="1" applyAlignment="1">
      <alignment horizontal="right" vertical="center"/>
    </xf>
    <xf numFmtId="168" fontId="3" fillId="0" borderId="0" xfId="10" applyNumberFormat="1" applyFont="1" applyAlignment="1">
      <alignment horizontal="right" vertical="center"/>
    </xf>
    <xf numFmtId="0" fontId="2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165" fontId="3" fillId="0" borderId="0" xfId="5" applyNumberFormat="1" applyFont="1" applyAlignment="1">
      <alignment horizontal="right" vertical="center"/>
    </xf>
    <xf numFmtId="165" fontId="2" fillId="0" borderId="0" xfId="11" applyNumberFormat="1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164" fontId="2" fillId="0" borderId="0" xfId="11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164" fontId="2" fillId="0" borderId="0" xfId="3" applyNumberFormat="1" applyFont="1" applyAlignment="1">
      <alignment horizontal="left" vertical="center"/>
    </xf>
    <xf numFmtId="169" fontId="3" fillId="0" borderId="0" xfId="5" applyNumberFormat="1" applyFont="1" applyAlignment="1">
      <alignment horizontal="right" vertical="center"/>
    </xf>
    <xf numFmtId="164" fontId="2" fillId="0" borderId="1" xfId="12" applyNumberFormat="1" applyFont="1" applyBorder="1" applyAlignment="1">
      <alignment horizontal="left" vertical="center"/>
    </xf>
    <xf numFmtId="0" fontId="2" fillId="0" borderId="1" xfId="5" applyFont="1" applyBorder="1" applyAlignment="1">
      <alignment vertical="center"/>
    </xf>
    <xf numFmtId="0" fontId="3" fillId="0" borderId="1" xfId="5" applyFont="1" applyBorder="1" applyAlignment="1">
      <alignment horizontal="center" vertical="center"/>
    </xf>
    <xf numFmtId="165" fontId="3" fillId="0" borderId="1" xfId="5" applyNumberFormat="1" applyFont="1" applyBorder="1" applyAlignment="1">
      <alignment horizontal="right" vertical="center"/>
    </xf>
    <xf numFmtId="38" fontId="2" fillId="0" borderId="0" xfId="13" applyNumberFormat="1" applyFont="1" applyAlignment="1">
      <alignment horizontal="left" vertical="center"/>
    </xf>
    <xf numFmtId="37" fontId="3" fillId="0" borderId="0" xfId="14" applyNumberFormat="1" applyFont="1" applyAlignment="1">
      <alignment vertical="center"/>
    </xf>
    <xf numFmtId="37" fontId="3" fillId="0" borderId="0" xfId="14" applyNumberFormat="1" applyFont="1" applyAlignment="1">
      <alignment horizontal="centerContinuous" vertical="center"/>
    </xf>
    <xf numFmtId="165" fontId="3" fillId="0" borderId="0" xfId="14" applyNumberFormat="1" applyFont="1" applyAlignment="1">
      <alignment horizontal="centerContinuous" vertical="center"/>
    </xf>
    <xf numFmtId="165" fontId="3" fillId="0" borderId="0" xfId="14" applyNumberFormat="1" applyFont="1" applyAlignment="1">
      <alignment vertical="center"/>
    </xf>
    <xf numFmtId="165" fontId="3" fillId="0" borderId="0" xfId="13" applyNumberFormat="1" applyFont="1" applyAlignment="1">
      <alignment vertical="center"/>
    </xf>
    <xf numFmtId="0" fontId="3" fillId="0" borderId="0" xfId="14" applyFont="1" applyAlignment="1">
      <alignment vertical="center"/>
    </xf>
    <xf numFmtId="38" fontId="2" fillId="0" borderId="0" xfId="14" applyNumberFormat="1" applyFont="1" applyAlignment="1">
      <alignment horizontal="left" vertical="center"/>
    </xf>
    <xf numFmtId="165" fontId="3" fillId="0" borderId="0" xfId="13" applyNumberFormat="1" applyFont="1" applyAlignment="1">
      <alignment horizontal="centerContinuous" vertical="center"/>
    </xf>
    <xf numFmtId="165" fontId="3" fillId="0" borderId="0" xfId="13" applyNumberFormat="1" applyFont="1" applyAlignment="1">
      <alignment horizontal="right" vertical="center"/>
    </xf>
    <xf numFmtId="37" fontId="2" fillId="0" borderId="0" xfId="14" applyNumberFormat="1" applyFont="1" applyAlignment="1">
      <alignment vertical="center"/>
    </xf>
    <xf numFmtId="37" fontId="2" fillId="0" borderId="0" xfId="14" applyNumberFormat="1" applyFont="1" applyAlignment="1">
      <alignment horizontal="centerContinuous" vertical="center"/>
    </xf>
    <xf numFmtId="165" fontId="2" fillId="0" borderId="0" xfId="14" applyNumberFormat="1" applyFont="1" applyAlignment="1">
      <alignment horizontal="centerContinuous" vertical="center"/>
    </xf>
    <xf numFmtId="165" fontId="2" fillId="0" borderId="0" xfId="13" applyNumberFormat="1" applyFont="1" applyAlignment="1">
      <alignment horizontal="centerContinuous" vertical="center"/>
    </xf>
    <xf numFmtId="165" fontId="2" fillId="0" borderId="0" xfId="13" applyNumberFormat="1" applyFont="1" applyAlignment="1">
      <alignment vertical="center"/>
    </xf>
    <xf numFmtId="37" fontId="2" fillId="0" borderId="0" xfId="14" applyNumberFormat="1" applyFont="1" applyAlignment="1">
      <alignment horizontal="center" vertical="center"/>
    </xf>
    <xf numFmtId="165" fontId="2" fillId="0" borderId="0" xfId="14" applyNumberFormat="1" applyFont="1" applyAlignment="1">
      <alignment horizontal="right" vertical="center"/>
    </xf>
    <xf numFmtId="165" fontId="2" fillId="0" borderId="0" xfId="13" applyNumberFormat="1" applyFont="1" applyAlignment="1">
      <alignment horizontal="right" vertical="center"/>
    </xf>
    <xf numFmtId="38" fontId="3" fillId="0" borderId="0" xfId="14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13" quotePrefix="1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38" fontId="2" fillId="0" borderId="0" xfId="14" applyNumberFormat="1" applyFont="1" applyAlignment="1">
      <alignment horizontal="center" vertical="center"/>
    </xf>
    <xf numFmtId="165" fontId="2" fillId="0" borderId="0" xfId="15" applyNumberFormat="1" applyFont="1" applyFill="1" applyBorder="1" applyAlignment="1">
      <alignment horizontal="right" vertical="center"/>
    </xf>
    <xf numFmtId="165" fontId="2" fillId="0" borderId="0" xfId="15" applyNumberFormat="1" applyFont="1" applyFill="1" applyAlignment="1">
      <alignment horizontal="right" vertical="center"/>
    </xf>
    <xf numFmtId="0" fontId="2" fillId="0" borderId="0" xfId="2" applyFont="1" applyAlignment="1">
      <alignment horizontal="right" vertical="center"/>
    </xf>
    <xf numFmtId="38" fontId="3" fillId="0" borderId="0" xfId="14" applyNumberFormat="1" applyFont="1" applyAlignment="1">
      <alignment horizontal="center" vertical="center"/>
    </xf>
    <xf numFmtId="165" fontId="3" fillId="0" borderId="0" xfId="14" applyNumberFormat="1" applyFont="1" applyAlignment="1">
      <alignment horizontal="center" vertical="center"/>
    </xf>
    <xf numFmtId="165" fontId="3" fillId="0" borderId="0" xfId="13" applyNumberFormat="1" applyFont="1" applyAlignment="1">
      <alignment horizontal="center" vertical="center"/>
    </xf>
    <xf numFmtId="0" fontId="2" fillId="0" borderId="0" xfId="16" applyFont="1" applyAlignment="1">
      <alignment vertical="center"/>
    </xf>
    <xf numFmtId="0" fontId="3" fillId="0" borderId="0" xfId="16" applyFont="1" applyAlignment="1">
      <alignment horizontal="center" vertical="center"/>
    </xf>
    <xf numFmtId="165" fontId="3" fillId="0" borderId="0" xfId="16" applyNumberFormat="1" applyFont="1" applyAlignment="1">
      <alignment vertical="center"/>
    </xf>
    <xf numFmtId="0" fontId="3" fillId="0" borderId="0" xfId="16" applyFont="1" applyAlignment="1">
      <alignment vertical="center"/>
    </xf>
    <xf numFmtId="165" fontId="3" fillId="0" borderId="1" xfId="13" applyNumberFormat="1" applyFont="1" applyBorder="1" applyAlignment="1">
      <alignment vertical="center"/>
    </xf>
    <xf numFmtId="0" fontId="3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/>
    </xf>
    <xf numFmtId="165" fontId="3" fillId="0" borderId="2" xfId="13" applyNumberFormat="1" applyFont="1" applyBorder="1" applyAlignment="1">
      <alignment vertical="center"/>
    </xf>
    <xf numFmtId="40" fontId="3" fillId="0" borderId="0" xfId="17" applyNumberFormat="1" applyFont="1" applyAlignment="1">
      <alignment vertical="center"/>
    </xf>
    <xf numFmtId="38" fontId="3" fillId="0" borderId="1" xfId="13" applyNumberFormat="1" applyFont="1" applyBorder="1" applyAlignment="1">
      <alignment vertical="center"/>
    </xf>
    <xf numFmtId="0" fontId="3" fillId="0" borderId="1" xfId="14" applyFont="1" applyBorder="1" applyAlignment="1">
      <alignment vertical="center"/>
    </xf>
    <xf numFmtId="165" fontId="3" fillId="0" borderId="1" xfId="14" applyNumberFormat="1" applyFont="1" applyBorder="1" applyAlignment="1">
      <alignment vertical="center"/>
    </xf>
    <xf numFmtId="164" fontId="2" fillId="0" borderId="0" xfId="3" applyNumberFormat="1" applyFont="1" applyAlignment="1">
      <alignment horizontal="center" vertical="center"/>
    </xf>
    <xf numFmtId="165" fontId="3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horizontal="left" vertical="center"/>
    </xf>
    <xf numFmtId="165" fontId="3" fillId="0" borderId="0" xfId="3" applyNumberFormat="1" applyFont="1" applyAlignment="1">
      <alignment horizontal="left" vertical="center"/>
    </xf>
    <xf numFmtId="164" fontId="3" fillId="0" borderId="0" xfId="3" applyNumberFormat="1" applyFont="1" applyAlignment="1">
      <alignment vertical="center"/>
    </xf>
    <xf numFmtId="164" fontId="2" fillId="0" borderId="1" xfId="3" applyNumberFormat="1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left" vertical="center"/>
    </xf>
    <xf numFmtId="165" fontId="3" fillId="0" borderId="1" xfId="3" applyNumberFormat="1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left" vertical="center"/>
    </xf>
    <xf numFmtId="165" fontId="3" fillId="0" borderId="1" xfId="3" applyNumberFormat="1" applyFont="1" applyBorder="1" applyAlignment="1">
      <alignment horizontal="left" vertical="center"/>
    </xf>
    <xf numFmtId="38" fontId="2" fillId="0" borderId="0" xfId="13" applyNumberFormat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165" fontId="3" fillId="0" borderId="4" xfId="13" applyNumberFormat="1" applyFont="1" applyBorder="1" applyAlignment="1">
      <alignment horizontal="centerContinuous" vertical="center"/>
    </xf>
    <xf numFmtId="37" fontId="3" fillId="0" borderId="0" xfId="14" applyNumberFormat="1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165" fontId="3" fillId="0" borderId="1" xfId="13" applyNumberFormat="1" applyFont="1" applyBorder="1" applyAlignment="1">
      <alignment horizontal="center" vertical="center"/>
    </xf>
    <xf numFmtId="0" fontId="3" fillId="0" borderId="0" xfId="13" applyFont="1" applyAlignment="1">
      <alignment horizontal="center" vertical="center"/>
    </xf>
    <xf numFmtId="0" fontId="2" fillId="0" borderId="0" xfId="13" applyFont="1" applyAlignment="1">
      <alignment horizontal="center" vertical="center"/>
    </xf>
    <xf numFmtId="165" fontId="3" fillId="0" borderId="4" xfId="5" applyNumberFormat="1" applyFont="1" applyBorder="1" applyAlignment="1">
      <alignment horizontal="right" vertical="center"/>
    </xf>
    <xf numFmtId="165" fontId="3" fillId="0" borderId="4" xfId="13" applyNumberFormat="1" applyFont="1" applyBorder="1" applyAlignment="1">
      <alignment vertical="center"/>
    </xf>
    <xf numFmtId="38" fontId="3" fillId="0" borderId="1" xfId="13" applyNumberFormat="1" applyFont="1" applyBorder="1" applyAlignment="1">
      <alignment horizontal="center" vertical="center"/>
    </xf>
    <xf numFmtId="0" fontId="7" fillId="0" borderId="0" xfId="0" applyFont="1"/>
    <xf numFmtId="0" fontId="3" fillId="0" borderId="0" xfId="0" applyFont="1"/>
    <xf numFmtId="164" fontId="3" fillId="0" borderId="0" xfId="0" quotePrefix="1" applyNumberFormat="1" applyFont="1" applyAlignment="1">
      <alignment horizontal="left" vertical="center"/>
    </xf>
    <xf numFmtId="169" fontId="3" fillId="0" borderId="0" xfId="0" applyNumberFormat="1" applyFont="1" applyAlignment="1">
      <alignment horizontal="center" vertical="center"/>
    </xf>
    <xf numFmtId="165" fontId="7" fillId="0" borderId="0" xfId="0" applyNumberFormat="1" applyFont="1"/>
    <xf numFmtId="165" fontId="3" fillId="0" borderId="1" xfId="10" applyNumberFormat="1" applyFont="1" applyBorder="1" applyAlignment="1">
      <alignment horizontal="right" vertical="center"/>
    </xf>
    <xf numFmtId="165" fontId="2" fillId="0" borderId="0" xfId="10" applyNumberFormat="1" applyFont="1" applyAlignment="1">
      <alignment horizontal="right" vertical="center"/>
    </xf>
    <xf numFmtId="165" fontId="2" fillId="0" borderId="0" xfId="10" applyNumberFormat="1" applyFont="1" applyAlignment="1">
      <alignment horizontal="left" vertical="center"/>
    </xf>
    <xf numFmtId="165" fontId="2" fillId="0" borderId="0" xfId="10" applyNumberFormat="1" applyFont="1" applyAlignment="1">
      <alignment horizontal="center" vertical="center"/>
    </xf>
    <xf numFmtId="165" fontId="3" fillId="0" borderId="0" xfId="10" applyNumberFormat="1" applyFont="1" applyAlignment="1">
      <alignment horizontal="center" vertical="center"/>
    </xf>
    <xf numFmtId="165" fontId="3" fillId="0" borderId="0" xfId="10" applyNumberFormat="1" applyFont="1" applyAlignment="1">
      <alignment horizontal="left" vertical="center"/>
    </xf>
    <xf numFmtId="165" fontId="3" fillId="0" borderId="2" xfId="1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 shrinkToFit="1"/>
    </xf>
    <xf numFmtId="0" fontId="3" fillId="0" borderId="1" xfId="5" applyFont="1" applyBorder="1" applyAlignment="1">
      <alignment horizontal="left" vertical="center" shrinkToFit="1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2" fillId="0" borderId="1" xfId="14" applyNumberFormat="1" applyFont="1" applyBorder="1" applyAlignment="1">
      <alignment horizontal="center" vertical="center"/>
    </xf>
    <xf numFmtId="165" fontId="2" fillId="0" borderId="3" xfId="13" applyNumberFormat="1" applyFont="1" applyBorder="1" applyAlignment="1">
      <alignment horizontal="center" vertical="center"/>
    </xf>
    <xf numFmtId="38" fontId="3" fillId="0" borderId="1" xfId="5" applyNumberFormat="1" applyFont="1" applyBorder="1" applyAlignment="1">
      <alignment horizontal="left" vertical="center" wrapText="1"/>
    </xf>
    <xf numFmtId="0" fontId="3" fillId="0" borderId="1" xfId="5" applyFont="1" applyBorder="1" applyAlignment="1">
      <alignment horizontal="left" vertical="center" wrapText="1"/>
    </xf>
  </cellXfs>
  <cellStyles count="18">
    <cellStyle name="Comma" xfId="1" builtinId="3"/>
    <cellStyle name="Comma 12 2 2" xfId="15" xr:uid="{25477F19-0727-44A7-8AFD-AFAA29C364C6}"/>
    <cellStyle name="Normal" xfId="0" builtinId="0"/>
    <cellStyle name="Normal 10 4" xfId="11" xr:uid="{2585173D-2826-47EF-8294-25FFBEC8A344}"/>
    <cellStyle name="Normal 12 2 2 2" xfId="8" xr:uid="{7DD21CE2-654F-4DA0-9B3C-117653D45E19}"/>
    <cellStyle name="Normal 2" xfId="9" xr:uid="{8EA0ED4C-9E28-408D-B5D3-690F6ED5B602}"/>
    <cellStyle name="Normal 2 13" xfId="3" xr:uid="{5A99B5A9-CF5E-4FBE-92CB-30B54A41CE1E}"/>
    <cellStyle name="Normal 3" xfId="10" xr:uid="{C49FFDF0-9139-4361-9ACD-664F6A857015}"/>
    <cellStyle name="Normal 3 2" xfId="2" xr:uid="{541131CA-3023-4F43-BA8C-FEC442918431}"/>
    <cellStyle name="Normal 5" xfId="13" xr:uid="{C7A42579-9783-4342-A407-26DFB7E9742A}"/>
    <cellStyle name="Normal_bs&amp;plt2002q2fromAudit" xfId="16" xr:uid="{E5347209-61F8-4A93-A7D3-BB4D966DDA60}"/>
    <cellStyle name="Normal_EGCO_June10 TE" xfId="6" xr:uid="{66850123-98AE-473A-A2E2-3E4906556286}"/>
    <cellStyle name="Normal_Interlink Communication_EQ2_10_Interlink Communication_EQ2_12" xfId="4" xr:uid="{63B2EFF0-833F-4E8E-A8E5-B9800E3D330E}"/>
    <cellStyle name="Normal_KEGCO_2002" xfId="5" xr:uid="{62593883-4E55-4FA3-B3EA-AC85C0840975}"/>
    <cellStyle name="Normal_Sheet5" xfId="7" xr:uid="{48B1F8CB-61B8-4BFC-A97E-B5CFF86064DA}"/>
    <cellStyle name="Normal_Sheet7 2" xfId="12" xr:uid="{EEB54386-CA80-44CE-9DC1-140EF05AE983}"/>
    <cellStyle name="Normal_T297 - bs&amp;ple YE'08" xfId="14" xr:uid="{3070E99E-F42D-432B-B259-81291B33B425}"/>
    <cellStyle name="ปกติ_Sheet1" xfId="17" xr:uid="{D5624E36-D30E-40AA-B9EA-F00576FA4F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notesFFF692/Qtr%202'04/2003Q2b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/FinSt_2013_FSI/T/Thaire%20Life%20Assurance/Q3'2013/T297%20-%20bs&amp;plt%20YE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monthira.nitsuwan/AppData/Local/Microsoft/Windows/Temporary%20Internet%20Files/Content.Outlook/I6HCYGQ2/T297%20-%20bs&amp;plt%20YE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ประกอบงบ"/>
      <sheetName val="other"/>
      <sheetName val="CashFlowLife"/>
      <sheetName val="CashFlow"/>
      <sheetName val="Cash"/>
      <sheetName val="BS"/>
      <sheetName val="CSE"/>
      <sheetName val="CONSO"/>
      <sheetName val="n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บริษัท ไทยรับประกันภัยต่อ จำกัด (มหาชน) และบริษัทย่อย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132885492.12</v>
          </cell>
          <cell r="I8">
            <v>134441276</v>
          </cell>
          <cell r="O8">
            <v>-1555783.8799999952</v>
          </cell>
        </row>
        <row r="9">
          <cell r="A9" t="str">
            <v xml:space="preserve">     ตั๋วเงินคลัง</v>
          </cell>
          <cell r="G9">
            <v>139519372.88</v>
          </cell>
          <cell r="I9">
            <v>0</v>
          </cell>
          <cell r="O9">
            <v>139519372.88</v>
          </cell>
        </row>
        <row r="10">
          <cell r="A10" t="str">
            <v xml:space="preserve">     ตั๋วเงิน</v>
          </cell>
          <cell r="G10">
            <v>483075164</v>
          </cell>
          <cell r="I10">
            <v>482074474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958158227</v>
          </cell>
          <cell r="I11">
            <v>834583443</v>
          </cell>
          <cell r="O11">
            <v>123574784</v>
          </cell>
        </row>
        <row r="12">
          <cell r="A12" t="str">
            <v xml:space="preserve">     หุ้นกู้</v>
          </cell>
          <cell r="G12">
            <v>387787426</v>
          </cell>
          <cell r="I12">
            <v>352625464</v>
          </cell>
          <cell r="O12">
            <v>35161962</v>
          </cell>
        </row>
        <row r="13">
          <cell r="A13" t="str">
            <v xml:space="preserve">     หลักทรัพย์อื่น</v>
          </cell>
          <cell r="G13">
            <v>949326633</v>
          </cell>
          <cell r="I13">
            <v>949124509</v>
          </cell>
          <cell r="O13">
            <v>202124</v>
          </cell>
        </row>
        <row r="14">
          <cell r="A14" t="str">
            <v xml:space="preserve">     รวมเงินลงทุนในหลักทรัพย์</v>
          </cell>
          <cell r="G14">
            <v>3050752315</v>
          </cell>
          <cell r="I14">
            <v>2752849166</v>
          </cell>
          <cell r="O14">
            <v>297903149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999455</v>
          </cell>
          <cell r="I17">
            <v>1152247</v>
          </cell>
          <cell r="O17">
            <v>-152792</v>
          </cell>
        </row>
        <row r="18">
          <cell r="A18" t="str">
            <v xml:space="preserve">     รวมเงินให้กู้ยืม</v>
          </cell>
          <cell r="G18">
            <v>2127447</v>
          </cell>
          <cell r="I18">
            <v>2798032</v>
          </cell>
          <cell r="O18">
            <v>-670585</v>
          </cell>
        </row>
        <row r="19">
          <cell r="A19" t="str">
            <v>เงินลงทุนในบริษัทย่อย</v>
          </cell>
          <cell r="G19">
            <v>0</v>
          </cell>
          <cell r="I19">
            <v>0</v>
          </cell>
          <cell r="O19">
            <v>0</v>
          </cell>
        </row>
        <row r="20">
          <cell r="A20" t="str">
            <v>เงินลงทุนในบริษัทร่วม</v>
          </cell>
          <cell r="G20">
            <v>27891104</v>
          </cell>
          <cell r="I20">
            <v>23758473</v>
          </cell>
          <cell r="O20">
            <v>4132631</v>
          </cell>
        </row>
        <row r="21">
          <cell r="A21" t="str">
            <v>เงินสดและเงินฝากสถาบันการเงิน</v>
          </cell>
          <cell r="G21">
            <v>222347675</v>
          </cell>
          <cell r="I21">
            <v>132676857</v>
          </cell>
          <cell r="O21">
            <v>89670818</v>
          </cell>
        </row>
        <row r="22">
          <cell r="A22" t="str">
            <v>อุปกรณ์ - สุทธิ</v>
          </cell>
          <cell r="G22">
            <v>19683885</v>
          </cell>
          <cell r="I22">
            <v>28707046</v>
          </cell>
          <cell r="O22">
            <v>-9023161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445866418</v>
          </cell>
          <cell r="I24">
            <v>449966164</v>
          </cell>
          <cell r="O24">
            <v>-4099746</v>
          </cell>
        </row>
        <row r="25">
          <cell r="A25" t="str">
            <v>เงินค้างรับเกี่ยวกับการประกันภัยต่อ</v>
          </cell>
          <cell r="G25">
            <v>158106982</v>
          </cell>
          <cell r="I25">
            <v>122258834</v>
          </cell>
          <cell r="O25">
            <v>35848148</v>
          </cell>
        </row>
        <row r="26">
          <cell r="A26" t="str">
            <v>รายได้จากการลงทุนค้างรับ</v>
          </cell>
          <cell r="G26">
            <v>18892075</v>
          </cell>
          <cell r="I26">
            <v>19973392</v>
          </cell>
          <cell r="O26">
            <v>-1081317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2460328</v>
          </cell>
          <cell r="I30">
            <v>12087151</v>
          </cell>
          <cell r="O30">
            <v>-9626823</v>
          </cell>
        </row>
        <row r="31">
          <cell r="A31" t="str">
            <v>รวมสินทรัพย์</v>
          </cell>
          <cell r="G31">
            <v>4027969930</v>
          </cell>
          <cell r="I31">
            <v>3569710956</v>
          </cell>
          <cell r="O31">
            <v>458258974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72283390</v>
          </cell>
          <cell r="I42">
            <v>66206846</v>
          </cell>
          <cell r="O42">
            <v>6076544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195212103</v>
          </cell>
          <cell r="I46">
            <v>89766967</v>
          </cell>
          <cell r="O46">
            <v>105445136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37211319</v>
          </cell>
          <cell r="I49">
            <v>16733442</v>
          </cell>
          <cell r="O49">
            <v>20477877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12003622</v>
          </cell>
          <cell r="I52">
            <v>19649937</v>
          </cell>
          <cell r="O52">
            <v>-7646315</v>
          </cell>
        </row>
        <row r="53">
          <cell r="A53" t="str">
            <v>รวมหนี้สิน</v>
          </cell>
          <cell r="G53">
            <v>1831190588</v>
          </cell>
          <cell r="I53">
            <v>1592260461</v>
          </cell>
          <cell r="O53">
            <v>238930127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  <cell r="O63">
            <v>0</v>
          </cell>
        </row>
        <row r="64">
          <cell r="A64" t="str">
            <v xml:space="preserve">        จัดสรรแล้ว</v>
          </cell>
          <cell r="O64">
            <v>0</v>
          </cell>
        </row>
        <row r="65">
          <cell r="A65" t="str">
            <v xml:space="preserve">           - สำรองตามกฎหมาย</v>
          </cell>
          <cell r="G65">
            <v>121517410</v>
          </cell>
          <cell r="I65">
            <v>103008289</v>
          </cell>
          <cell r="O65">
            <v>18509121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465547336</v>
          </cell>
          <cell r="I68">
            <v>450676810</v>
          </cell>
          <cell r="O68">
            <v>14870526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2196779345</v>
          </cell>
          <cell r="I70">
            <v>1977450495</v>
          </cell>
        </row>
        <row r="71">
          <cell r="A71" t="str">
            <v>รวมหนี้สินและส่วนของผู้ถือหุ้น</v>
          </cell>
          <cell r="G71">
            <v>4027969933</v>
          </cell>
          <cell r="I71">
            <v>3569710956</v>
          </cell>
        </row>
        <row r="72">
          <cell r="G72">
            <v>-3</v>
          </cell>
          <cell r="I72">
            <v>0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185170851</v>
          </cell>
          <cell r="I146">
            <v>305903078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6076544</v>
          </cell>
          <cell r="I148">
            <v>17473137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12951869.239999998</v>
          </cell>
          <cell r="I151">
            <v>11460490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-195817.31130617857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367368.80999999959</v>
          </cell>
          <cell r="I156">
            <v>220039</v>
          </cell>
          <cell r="O156">
            <v>1810271.8099999996</v>
          </cell>
        </row>
        <row r="157">
          <cell r="A157" t="str">
            <v xml:space="preserve">   </v>
          </cell>
          <cell r="G157">
            <v>174388599.01000002</v>
          </cell>
          <cell r="I157">
            <v>154192996.68869382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4099746</v>
          </cell>
          <cell r="I159">
            <v>-22468373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-35848148</v>
          </cell>
          <cell r="I160">
            <v>-77279535</v>
          </cell>
        </row>
        <row r="161">
          <cell r="A161" t="str">
            <v xml:space="preserve">        รายได้จากการลงทุนค้างรับ</v>
          </cell>
          <cell r="G161">
            <v>1081317</v>
          </cell>
          <cell r="I161">
            <v>-4642110</v>
          </cell>
        </row>
        <row r="162">
          <cell r="A162" t="str">
            <v xml:space="preserve">        เงินให้กู้ยืม</v>
          </cell>
          <cell r="G162">
            <v>670585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9626823</v>
          </cell>
          <cell r="I165">
            <v>-2614926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105445136</v>
          </cell>
          <cell r="I169">
            <v>-48395622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20477877</v>
          </cell>
          <cell r="I170">
            <v>1376183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-7646315</v>
          </cell>
          <cell r="I172">
            <v>-78993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250303808.01000002</v>
          </cell>
          <cell r="I173">
            <v>133404837.68869382</v>
          </cell>
        </row>
        <row r="176">
          <cell r="A176" t="str">
            <v>หมายเหตุประกอบงบการเงินเป็นส่วนหนึ่งของงบการเงินนี้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83573795.609999985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-14628659.369999999</v>
          </cell>
          <cell r="I187">
            <v>-10235005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0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-108024642.91999991</v>
          </cell>
          <cell r="I189">
            <v>-183589615.02878082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-4500000</v>
          </cell>
          <cell r="I190">
            <v>-500085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78150190.39000009</v>
          </cell>
          <cell r="I191">
            <v>-109709249.41878083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62132720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390586718.4000001</v>
          </cell>
          <cell r="I197">
            <v>-142860592.73008701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181008180.48991296</v>
          </cell>
          <cell r="I198">
            <v>323868773.21999997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571594898.88991308</v>
          </cell>
          <cell r="I199">
            <v>181008180.48991296</v>
          </cell>
        </row>
        <row r="200">
          <cell r="G200">
            <v>620347675</v>
          </cell>
          <cell r="I200">
            <v>181008172.40000001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-48752776.110086918</v>
          </cell>
          <cell r="I201">
            <v>8.0899129509925842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1554157.1500000001</v>
          </cell>
          <cell r="I203">
            <v>3875452.68</v>
          </cell>
        </row>
        <row r="204">
          <cell r="A204" t="str">
            <v xml:space="preserve">        ภาษีเงินได้นิติบุคคล</v>
          </cell>
          <cell r="G204">
            <v>28481471.059999999</v>
          </cell>
          <cell r="I204">
            <v>40084299.019999996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81653074</v>
          </cell>
          <cell r="J206" t="str">
            <v>.</v>
          </cell>
        </row>
        <row r="209">
          <cell r="A209" t="str">
            <v>หมายเหตุประกอบงบการเงินเป็นส่วนหนึ่งของงบการเงินนี้</v>
          </cell>
        </row>
      </sheetData>
      <sheetData sheetId="8">
        <row r="1">
          <cell r="A1" t="str">
            <v>บริษัท ไทยรับประกันภัยต่อ จำกัด (มหาชน)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202432.43999999762</v>
          </cell>
          <cell r="I8">
            <v>203733</v>
          </cell>
          <cell r="O8">
            <v>-1300.5600000023842</v>
          </cell>
        </row>
        <row r="9">
          <cell r="A9" t="str">
            <v xml:space="preserve">     ตั๋วเงินคลัง</v>
          </cell>
          <cell r="G9">
            <v>119567287.56</v>
          </cell>
          <cell r="I9">
            <v>0</v>
          </cell>
          <cell r="O9">
            <v>119567287.56</v>
          </cell>
        </row>
        <row r="10">
          <cell r="A10" t="str">
            <v xml:space="preserve">     ตั๋วเงิน</v>
          </cell>
          <cell r="G10">
            <v>448075164</v>
          </cell>
          <cell r="I10">
            <v>447074474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901617204</v>
          </cell>
          <cell r="I11">
            <v>791701620</v>
          </cell>
          <cell r="O11">
            <v>109915584</v>
          </cell>
        </row>
        <row r="12">
          <cell r="A12" t="str">
            <v xml:space="preserve">     หุ้นกู้</v>
          </cell>
          <cell r="G12">
            <v>352721431</v>
          </cell>
          <cell r="I12">
            <v>317517196</v>
          </cell>
          <cell r="O12">
            <v>35204235</v>
          </cell>
        </row>
        <row r="13">
          <cell r="A13" t="str">
            <v xml:space="preserve">     หลักทรัพย์อื่น</v>
          </cell>
          <cell r="G13">
            <v>904996124</v>
          </cell>
          <cell r="I13">
            <v>905047280</v>
          </cell>
          <cell r="O13">
            <v>-51156</v>
          </cell>
        </row>
        <row r="14">
          <cell r="A14" t="str">
            <v xml:space="preserve">     รวมเงินลงทุนในหลักทรัพย์</v>
          </cell>
          <cell r="G14">
            <v>2727179643</v>
          </cell>
          <cell r="I14">
            <v>2461544303</v>
          </cell>
          <cell r="O14">
            <v>265635340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608236</v>
          </cell>
          <cell r="I17">
            <v>714834</v>
          </cell>
          <cell r="O17">
            <v>-106598</v>
          </cell>
        </row>
        <row r="18">
          <cell r="A18" t="str">
            <v xml:space="preserve">     รวมเงินให้กู้ยืม</v>
          </cell>
          <cell r="G18">
            <v>1736228</v>
          </cell>
          <cell r="I18">
            <v>2360619</v>
          </cell>
          <cell r="O18">
            <v>-624391</v>
          </cell>
        </row>
        <row r="19">
          <cell r="A19" t="str">
            <v>เงินลงทุนในบริษัทย่อย</v>
          </cell>
          <cell r="G19">
            <v>262310646</v>
          </cell>
          <cell r="I19">
            <v>243579094</v>
          </cell>
          <cell r="O19">
            <v>18731552</v>
          </cell>
        </row>
        <row r="20">
          <cell r="A20" t="str">
            <v>เงินลงทุนในบริษัทร่วม</v>
          </cell>
          <cell r="G20">
            <v>25452482</v>
          </cell>
          <cell r="I20">
            <v>22589615</v>
          </cell>
          <cell r="O20">
            <v>2862867</v>
          </cell>
        </row>
        <row r="21">
          <cell r="A21" t="str">
            <v>เงินสดและเงินฝากสถาบันการเงิน</v>
          </cell>
          <cell r="G21">
            <v>194961931</v>
          </cell>
          <cell r="I21">
            <v>125811002</v>
          </cell>
          <cell r="O21">
            <v>69150929</v>
          </cell>
        </row>
        <row r="22">
          <cell r="A22" t="str">
            <v>อุปกรณ์ - สุทธิ</v>
          </cell>
          <cell r="G22">
            <v>18953965</v>
          </cell>
          <cell r="I22">
            <v>27803522</v>
          </cell>
          <cell r="O22">
            <v>-8849557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433390586</v>
          </cell>
          <cell r="I24">
            <v>440921520</v>
          </cell>
          <cell r="O24">
            <v>-7530934</v>
          </cell>
        </row>
        <row r="25">
          <cell r="A25" t="str">
            <v>เงินค้างรับเกี่ยวกับการประกันภัยต่อ</v>
          </cell>
          <cell r="G25">
            <v>156135289</v>
          </cell>
          <cell r="I25">
            <v>122237984</v>
          </cell>
          <cell r="O25">
            <v>33897305</v>
          </cell>
        </row>
        <row r="26">
          <cell r="A26" t="str">
            <v>รายได้จากการลงทุนค้างรับ</v>
          </cell>
          <cell r="G26">
            <v>17158644</v>
          </cell>
          <cell r="I26">
            <v>18341004</v>
          </cell>
          <cell r="O26">
            <v>-1182360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11861128</v>
          </cell>
          <cell r="I30">
            <v>8840285</v>
          </cell>
          <cell r="O30">
            <v>3020843</v>
          </cell>
        </row>
        <row r="31">
          <cell r="A31" t="str">
            <v>รวมสินทรัพย์</v>
          </cell>
          <cell r="G31">
            <v>3928982243</v>
          </cell>
          <cell r="I31">
            <v>3498664789</v>
          </cell>
          <cell r="O31">
            <v>430317454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0</v>
          </cell>
          <cell r="I42">
            <v>0</v>
          </cell>
          <cell r="O42">
            <v>0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172941909</v>
          </cell>
          <cell r="I46">
            <v>87639973</v>
          </cell>
          <cell r="O46">
            <v>85301936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33036558</v>
          </cell>
          <cell r="I49">
            <v>14631035</v>
          </cell>
          <cell r="O49">
            <v>18405523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11744208</v>
          </cell>
          <cell r="I52">
            <v>19039953</v>
          </cell>
          <cell r="O52">
            <v>-7295745</v>
          </cell>
        </row>
        <row r="53">
          <cell r="A53" t="str">
            <v>รวมหนี้สิน</v>
          </cell>
          <cell r="G53">
            <v>1732202829</v>
          </cell>
          <cell r="I53">
            <v>1521214230</v>
          </cell>
          <cell r="O53">
            <v>210988599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</row>
        <row r="64">
          <cell r="A64" t="str">
            <v xml:space="preserve">        จัดสรรแล้ว</v>
          </cell>
        </row>
        <row r="65">
          <cell r="A65" t="str">
            <v xml:space="preserve">           - สำรองตามกฎหมาย</v>
          </cell>
          <cell r="G65">
            <v>118776400</v>
          </cell>
          <cell r="I65">
            <v>101061200</v>
          </cell>
          <cell r="O65">
            <v>17715200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468288415</v>
          </cell>
          <cell r="I68">
            <v>452623962</v>
          </cell>
          <cell r="O68">
            <v>15664453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2196779414</v>
          </cell>
          <cell r="I70">
            <v>1977450558</v>
          </cell>
          <cell r="O70">
            <v>219328856</v>
          </cell>
        </row>
        <row r="71">
          <cell r="A71" t="str">
            <v>รวมหนี้สินและส่วนของผู้ถือหุ้น</v>
          </cell>
          <cell r="G71">
            <v>3928982243</v>
          </cell>
          <cell r="I71">
            <v>3498664788</v>
          </cell>
          <cell r="O71">
            <v>430317455</v>
          </cell>
        </row>
        <row r="72">
          <cell r="G72">
            <v>0</v>
          </cell>
          <cell r="I72">
            <v>1</v>
          </cell>
          <cell r="O72">
            <v>-1</v>
          </cell>
        </row>
        <row r="140">
          <cell r="A140" t="str">
            <v>บริษัท ไทยรับประกันภัยต่อ จำกัด (มหาชน) และบริษัทย่อย</v>
          </cell>
        </row>
        <row r="141">
          <cell r="A141" t="str">
            <v>งบกระแสเงินสด</v>
          </cell>
        </row>
        <row r="142">
          <cell r="A142" t="str">
            <v>สำหรับงวดหกเดือน สิ้นสุดวันที่ 30 มิถุนายน 2546 และ 2545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185170857</v>
          </cell>
          <cell r="I146">
            <v>305903075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0</v>
          </cell>
          <cell r="I148">
            <v>0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12602065.039999999</v>
          </cell>
          <cell r="I151">
            <v>11111389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-166863.71077227592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-19202930.469999999</v>
          </cell>
          <cell r="I156">
            <v>-13598261</v>
          </cell>
        </row>
        <row r="157">
          <cell r="A157" t="str">
            <v xml:space="preserve">   </v>
          </cell>
          <cell r="G157">
            <v>148391957.52999997</v>
          </cell>
          <cell r="I157">
            <v>122581409.28922772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7530934</v>
          </cell>
          <cell r="I159">
            <v>-19426964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-33897305</v>
          </cell>
          <cell r="I160">
            <v>-83916303</v>
          </cell>
        </row>
        <row r="161">
          <cell r="A161" t="str">
            <v xml:space="preserve">        รายได้จากการลงทุนค้างรับ</v>
          </cell>
          <cell r="G161">
            <v>1182360</v>
          </cell>
          <cell r="I161">
            <v>-3263217</v>
          </cell>
        </row>
        <row r="162">
          <cell r="A162" t="str">
            <v xml:space="preserve">        เงินให้กู้ยืม</v>
          </cell>
          <cell r="G162">
            <v>624391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-3020843</v>
          </cell>
          <cell r="I165">
            <v>-3806885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85301936</v>
          </cell>
          <cell r="I169">
            <v>-58038706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18405523</v>
          </cell>
          <cell r="I170">
            <v>1604877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-7295745</v>
          </cell>
          <cell r="I172">
            <v>-11700372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195231396.52999997</v>
          </cell>
          <cell r="I173">
            <v>77349056.289227724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0">
          <cell r="A180" t="str">
            <v>สำหรับงวดหกเดือน สิ้นสุดวันที่ 30 มิถุนายน 2546 และ 2545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-6064084.0000000149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-14627169.369999999</v>
          </cell>
          <cell r="I187">
            <v>-10194902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2108411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-75756832.489999846</v>
          </cell>
          <cell r="I189">
            <v>-70101298.608472973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-2500000</v>
          </cell>
          <cell r="I190">
            <v>1499915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114527901.82000016</v>
          </cell>
          <cell r="I191">
            <v>-83818709.608472988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-293077480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-230944760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78814538.350000143</v>
          </cell>
          <cell r="I197">
            <v>-173025834.31924528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138866973.06075472</v>
          </cell>
          <cell r="I198">
            <v>311892807.38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217681511.41075486</v>
          </cell>
          <cell r="I199">
            <v>138866973.06075472</v>
          </cell>
        </row>
        <row r="200">
          <cell r="G200">
            <v>562961931</v>
          </cell>
          <cell r="I200">
            <v>138866969.40000001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-345280419.58924514</v>
          </cell>
          <cell r="I201">
            <v>3.6607547104358673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1311896.8500000001</v>
          </cell>
          <cell r="I203">
            <v>1530147.87</v>
          </cell>
        </row>
        <row r="204">
          <cell r="A204" t="str">
            <v xml:space="preserve">        ภาษีเงินได้นิติบุคคล</v>
          </cell>
          <cell r="G204">
            <v>21219951.989999998</v>
          </cell>
          <cell r="I204">
            <v>34938393.759999998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82379874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1BF0A-195D-48FF-87BB-7B0F9041D326}">
  <dimension ref="A1:N130"/>
  <sheetViews>
    <sheetView tabSelected="1" topLeftCell="A53" zoomScaleNormal="100" zoomScaleSheetLayoutView="111" workbookViewId="0">
      <selection activeCell="R62" sqref="R62"/>
    </sheetView>
  </sheetViews>
  <sheetFormatPr defaultColWidth="9.42578125" defaultRowHeight="16.5" customHeight="1" x14ac:dyDescent="0.25"/>
  <cols>
    <col min="1" max="1" width="28.85546875" style="3" customWidth="1"/>
    <col min="2" max="2" width="6.7109375" style="2" customWidth="1"/>
    <col min="3" max="3" width="1.7109375" style="3" customWidth="1"/>
    <col min="4" max="4" width="13.7109375" style="4" customWidth="1"/>
    <col min="5" max="5" width="1.7109375" style="5" customWidth="1"/>
    <col min="6" max="6" width="13.7109375" style="4" customWidth="1"/>
    <col min="7" max="7" width="1.7109375" style="5" customWidth="1"/>
    <col min="8" max="8" width="13.7109375" style="4" customWidth="1"/>
    <col min="9" max="9" width="1.7109375" style="6" customWidth="1"/>
    <col min="10" max="10" width="13.7109375" style="4" customWidth="1"/>
    <col min="11" max="11" width="1.7109375" style="5" customWidth="1"/>
    <col min="12" max="12" width="13.7109375" style="4" customWidth="1"/>
    <col min="13" max="13" width="1.7109375" style="5" customWidth="1"/>
    <col min="14" max="14" width="13.7109375" style="4" customWidth="1"/>
    <col min="15" max="16384" width="9.42578125" style="7"/>
  </cols>
  <sheetData>
    <row r="1" spans="1:14" ht="16.5" customHeight="1" x14ac:dyDescent="0.25">
      <c r="A1" s="1" t="s">
        <v>0</v>
      </c>
    </row>
    <row r="2" spans="1:14" ht="16.5" customHeight="1" x14ac:dyDescent="0.25">
      <c r="A2" s="1" t="s">
        <v>1</v>
      </c>
    </row>
    <row r="3" spans="1:14" ht="16.5" customHeight="1" x14ac:dyDescent="0.25">
      <c r="A3" s="8" t="s">
        <v>2</v>
      </c>
      <c r="B3" s="9"/>
      <c r="C3" s="10"/>
      <c r="D3" s="11"/>
      <c r="E3" s="12"/>
      <c r="F3" s="11"/>
      <c r="G3" s="12"/>
      <c r="H3" s="11"/>
      <c r="I3" s="13"/>
      <c r="J3" s="11"/>
      <c r="K3" s="12"/>
      <c r="L3" s="11"/>
      <c r="M3" s="12"/>
      <c r="N3" s="11"/>
    </row>
    <row r="4" spans="1:14" ht="16.5" customHeight="1" x14ac:dyDescent="0.25">
      <c r="A4" s="1"/>
    </row>
    <row r="6" spans="1:14" ht="16.5" customHeight="1" x14ac:dyDescent="0.25">
      <c r="D6" s="163" t="s">
        <v>3</v>
      </c>
      <c r="E6" s="163"/>
      <c r="F6" s="163"/>
      <c r="G6" s="163"/>
      <c r="H6" s="163"/>
      <c r="I6" s="4"/>
      <c r="J6" s="163" t="s">
        <v>4</v>
      </c>
      <c r="K6" s="163"/>
      <c r="L6" s="163"/>
      <c r="M6" s="163"/>
      <c r="N6" s="163"/>
    </row>
    <row r="7" spans="1:14" ht="16.5" customHeight="1" x14ac:dyDescent="0.25">
      <c r="A7" s="7"/>
      <c r="B7" s="15"/>
      <c r="C7" s="1"/>
      <c r="D7" s="164" t="s">
        <v>5</v>
      </c>
      <c r="E7" s="164"/>
      <c r="F7" s="164"/>
      <c r="G7" s="164"/>
      <c r="H7" s="164"/>
      <c r="I7" s="16"/>
      <c r="J7" s="164" t="s">
        <v>5</v>
      </c>
      <c r="K7" s="164"/>
      <c r="L7" s="164"/>
      <c r="M7" s="164"/>
      <c r="N7" s="164"/>
    </row>
    <row r="8" spans="1:14" ht="16.5" customHeight="1" x14ac:dyDescent="0.25">
      <c r="C8" s="1"/>
      <c r="D8" s="16" t="s">
        <v>6</v>
      </c>
      <c r="E8" s="16"/>
      <c r="F8" s="16" t="s">
        <v>7</v>
      </c>
      <c r="G8" s="16"/>
      <c r="H8" s="16" t="s">
        <v>7</v>
      </c>
      <c r="I8" s="16"/>
      <c r="J8" s="16" t="s">
        <v>6</v>
      </c>
      <c r="K8" s="16"/>
      <c r="L8" s="16" t="s">
        <v>7</v>
      </c>
      <c r="M8" s="16"/>
      <c r="N8" s="16" t="s">
        <v>7</v>
      </c>
    </row>
    <row r="9" spans="1:14" ht="16.5" customHeight="1" x14ac:dyDescent="0.25">
      <c r="C9" s="1"/>
      <c r="D9" s="17" t="s">
        <v>8</v>
      </c>
      <c r="E9" s="16"/>
      <c r="F9" s="17" t="s">
        <v>9</v>
      </c>
      <c r="G9" s="16"/>
      <c r="H9" s="17" t="s">
        <v>10</v>
      </c>
      <c r="I9" s="14"/>
      <c r="J9" s="17" t="s">
        <v>8</v>
      </c>
      <c r="K9" s="16"/>
      <c r="L9" s="17" t="s">
        <v>9</v>
      </c>
      <c r="M9" s="16"/>
      <c r="N9" s="17" t="s">
        <v>10</v>
      </c>
    </row>
    <row r="10" spans="1:14" ht="16.5" customHeight="1" x14ac:dyDescent="0.25">
      <c r="C10" s="1"/>
      <c r="D10" s="17" t="s">
        <v>11</v>
      </c>
      <c r="E10" s="18"/>
      <c r="F10" s="17" t="s">
        <v>12</v>
      </c>
      <c r="G10" s="18"/>
      <c r="H10" s="17" t="s">
        <v>12</v>
      </c>
      <c r="I10" s="14"/>
      <c r="J10" s="17" t="s">
        <v>11</v>
      </c>
      <c r="K10" s="18"/>
      <c r="L10" s="17" t="s">
        <v>12</v>
      </c>
      <c r="M10" s="18"/>
      <c r="N10" s="17" t="s">
        <v>12</v>
      </c>
    </row>
    <row r="11" spans="1:14" ht="16.5" customHeight="1" x14ac:dyDescent="0.25">
      <c r="B11" s="19" t="s">
        <v>13</v>
      </c>
      <c r="C11" s="1"/>
      <c r="D11" s="20" t="s">
        <v>14</v>
      </c>
      <c r="E11" s="18"/>
      <c r="F11" s="20" t="s">
        <v>14</v>
      </c>
      <c r="G11" s="18"/>
      <c r="H11" s="20" t="s">
        <v>14</v>
      </c>
      <c r="I11" s="14"/>
      <c r="J11" s="20" t="s">
        <v>14</v>
      </c>
      <c r="K11" s="18"/>
      <c r="L11" s="20" t="s">
        <v>14</v>
      </c>
      <c r="M11" s="18"/>
      <c r="N11" s="20" t="s">
        <v>14</v>
      </c>
    </row>
    <row r="12" spans="1:14" ht="16.5" customHeight="1" x14ac:dyDescent="0.25">
      <c r="B12" s="21"/>
      <c r="C12" s="1"/>
      <c r="D12" s="22"/>
      <c r="E12" s="18"/>
      <c r="F12" s="22"/>
      <c r="G12" s="18"/>
      <c r="H12" s="22"/>
      <c r="I12" s="14"/>
      <c r="J12" s="22"/>
      <c r="K12" s="18"/>
      <c r="L12" s="22"/>
      <c r="M12" s="18"/>
      <c r="N12" s="22"/>
    </row>
    <row r="13" spans="1:14" ht="16.5" customHeight="1" x14ac:dyDescent="0.25">
      <c r="A13" s="1" t="s">
        <v>15</v>
      </c>
      <c r="I13" s="5"/>
      <c r="K13" s="6"/>
      <c r="M13" s="6"/>
    </row>
    <row r="14" spans="1:14" ht="16.5" customHeight="1" x14ac:dyDescent="0.25">
      <c r="A14" s="1"/>
      <c r="I14" s="5"/>
      <c r="K14" s="6"/>
      <c r="M14" s="6"/>
    </row>
    <row r="15" spans="1:14" ht="16.5" customHeight="1" x14ac:dyDescent="0.25">
      <c r="A15" s="3" t="s">
        <v>16</v>
      </c>
      <c r="B15" s="23" t="s">
        <v>17</v>
      </c>
      <c r="D15" s="24">
        <v>27353922</v>
      </c>
      <c r="E15" s="4"/>
      <c r="F15" s="4">
        <v>37207753</v>
      </c>
      <c r="G15" s="4"/>
      <c r="H15" s="4">
        <v>12765213</v>
      </c>
      <c r="I15" s="4"/>
      <c r="J15" s="24">
        <v>27353922</v>
      </c>
      <c r="K15" s="4"/>
      <c r="L15" s="4">
        <v>37207753</v>
      </c>
      <c r="M15" s="4"/>
      <c r="N15" s="4">
        <v>12765213</v>
      </c>
    </row>
    <row r="16" spans="1:14" ht="16.5" customHeight="1" x14ac:dyDescent="0.25">
      <c r="A16" s="3" t="s">
        <v>18</v>
      </c>
      <c r="B16" s="23"/>
      <c r="D16" s="24">
        <v>10384616</v>
      </c>
      <c r="E16" s="4"/>
      <c r="F16" s="4">
        <v>11338310</v>
      </c>
      <c r="G16" s="4"/>
      <c r="H16" s="4">
        <v>10438779</v>
      </c>
      <c r="I16" s="4"/>
      <c r="J16" s="24">
        <v>10384616</v>
      </c>
      <c r="K16" s="4"/>
      <c r="L16" s="4">
        <v>11338310</v>
      </c>
      <c r="M16" s="4"/>
      <c r="N16" s="4">
        <v>10438779</v>
      </c>
    </row>
    <row r="17" spans="1:14" ht="16.5" customHeight="1" x14ac:dyDescent="0.25">
      <c r="A17" s="3" t="s">
        <v>19</v>
      </c>
      <c r="B17" s="23" t="s">
        <v>20</v>
      </c>
      <c r="D17" s="24">
        <v>91656552</v>
      </c>
      <c r="E17" s="4"/>
      <c r="F17" s="4">
        <v>143956574</v>
      </c>
      <c r="G17" s="4"/>
      <c r="H17" s="4">
        <v>142952219</v>
      </c>
      <c r="I17" s="4"/>
      <c r="J17" s="24">
        <v>91656552</v>
      </c>
      <c r="K17" s="4"/>
      <c r="L17" s="4">
        <v>143956574</v>
      </c>
      <c r="M17" s="4"/>
      <c r="N17" s="4">
        <v>142952219</v>
      </c>
    </row>
    <row r="18" spans="1:14" ht="16.5" customHeight="1" x14ac:dyDescent="0.25">
      <c r="A18" s="3" t="s">
        <v>21</v>
      </c>
      <c r="B18" s="23" t="s">
        <v>20</v>
      </c>
      <c r="D18" s="24">
        <v>22566423</v>
      </c>
      <c r="F18" s="4">
        <v>78281933</v>
      </c>
      <c r="H18" s="4">
        <v>987012</v>
      </c>
      <c r="I18" s="5"/>
      <c r="J18" s="24">
        <v>22566423</v>
      </c>
      <c r="L18" s="4">
        <v>78281933</v>
      </c>
      <c r="N18" s="4">
        <v>987012</v>
      </c>
    </row>
    <row r="19" spans="1:14" ht="16.5" customHeight="1" x14ac:dyDescent="0.25">
      <c r="A19" s="3" t="s">
        <v>22</v>
      </c>
      <c r="B19" s="23" t="s">
        <v>23</v>
      </c>
      <c r="D19" s="24">
        <v>1727844653</v>
      </c>
      <c r="F19" s="4">
        <v>1897805591</v>
      </c>
      <c r="H19" s="4">
        <v>1542835902</v>
      </c>
      <c r="I19" s="5"/>
      <c r="J19" s="24">
        <v>1727844653</v>
      </c>
      <c r="L19" s="4">
        <v>1897805591</v>
      </c>
      <c r="N19" s="4">
        <v>1542835902</v>
      </c>
    </row>
    <row r="20" spans="1:14" ht="16.5" customHeight="1" x14ac:dyDescent="0.25">
      <c r="A20" s="3" t="s">
        <v>24</v>
      </c>
      <c r="B20" s="23" t="s">
        <v>25</v>
      </c>
      <c r="D20" s="24">
        <v>152841426</v>
      </c>
      <c r="F20" s="4">
        <v>290237051</v>
      </c>
      <c r="H20" s="4">
        <v>567650511</v>
      </c>
      <c r="I20" s="5"/>
      <c r="J20" s="24">
        <v>152841426</v>
      </c>
      <c r="L20" s="4">
        <v>290237051</v>
      </c>
      <c r="N20" s="4">
        <v>567650511</v>
      </c>
    </row>
    <row r="21" spans="1:14" ht="16.5" customHeight="1" x14ac:dyDescent="0.25">
      <c r="A21" s="3" t="s">
        <v>26</v>
      </c>
      <c r="B21" s="23" t="s">
        <v>27</v>
      </c>
      <c r="C21" s="7"/>
      <c r="D21" s="24">
        <v>6209469</v>
      </c>
      <c r="F21" s="4">
        <v>6612856</v>
      </c>
      <c r="H21" s="4">
        <v>8102338</v>
      </c>
      <c r="I21" s="5"/>
      <c r="J21" s="24">
        <v>11678798</v>
      </c>
      <c r="L21" s="4">
        <v>11678798</v>
      </c>
      <c r="N21" s="4">
        <v>16467595</v>
      </c>
    </row>
    <row r="22" spans="1:14" ht="16.5" customHeight="1" x14ac:dyDescent="0.25">
      <c r="A22" s="3" t="s">
        <v>28</v>
      </c>
      <c r="B22" s="23"/>
      <c r="C22" s="7"/>
      <c r="D22" s="25">
        <v>0</v>
      </c>
      <c r="F22" s="4">
        <v>0</v>
      </c>
      <c r="H22" s="4">
        <v>39146710</v>
      </c>
      <c r="I22" s="5"/>
      <c r="J22" s="25">
        <v>0</v>
      </c>
      <c r="L22" s="4">
        <v>0</v>
      </c>
      <c r="N22" s="4">
        <v>39146710</v>
      </c>
    </row>
    <row r="23" spans="1:14" ht="16.5" customHeight="1" x14ac:dyDescent="0.25">
      <c r="A23" s="3" t="s">
        <v>29</v>
      </c>
      <c r="B23" s="23"/>
      <c r="C23" s="7"/>
      <c r="D23" s="25"/>
      <c r="I23" s="5"/>
    </row>
    <row r="24" spans="1:14" ht="16.5" customHeight="1" x14ac:dyDescent="0.25">
      <c r="A24" s="3" t="s">
        <v>30</v>
      </c>
      <c r="B24" s="23" t="s">
        <v>31</v>
      </c>
      <c r="C24" s="7"/>
      <c r="D24" s="25">
        <v>22342557</v>
      </c>
      <c r="F24" s="4">
        <v>22836132</v>
      </c>
      <c r="H24" s="4">
        <v>5491021</v>
      </c>
      <c r="I24" s="5"/>
      <c r="J24" s="25">
        <v>22342557</v>
      </c>
      <c r="L24" s="4">
        <v>22836132</v>
      </c>
      <c r="N24" s="4">
        <v>5491021</v>
      </c>
    </row>
    <row r="25" spans="1:14" ht="16.5" customHeight="1" x14ac:dyDescent="0.25">
      <c r="A25" s="3" t="s">
        <v>32</v>
      </c>
      <c r="B25" s="23" t="s">
        <v>33</v>
      </c>
      <c r="C25" s="7"/>
      <c r="D25" s="25">
        <v>39985416</v>
      </c>
      <c r="F25" s="4">
        <v>41716281</v>
      </c>
      <c r="H25" s="4">
        <v>36097659</v>
      </c>
      <c r="I25" s="5"/>
      <c r="J25" s="25">
        <v>39985416</v>
      </c>
      <c r="L25" s="4">
        <v>41716281</v>
      </c>
      <c r="N25" s="4">
        <v>36097659</v>
      </c>
    </row>
    <row r="26" spans="1:14" ht="16.5" customHeight="1" x14ac:dyDescent="0.25">
      <c r="A26" s="3" t="s">
        <v>34</v>
      </c>
      <c r="B26" s="23" t="s">
        <v>35</v>
      </c>
      <c r="C26" s="7"/>
      <c r="D26" s="24">
        <v>284768725</v>
      </c>
      <c r="F26" s="4">
        <v>256485467</v>
      </c>
      <c r="H26" s="4">
        <v>107687712</v>
      </c>
      <c r="I26" s="5"/>
      <c r="J26" s="25">
        <v>283674859</v>
      </c>
      <c r="L26" s="4">
        <v>255472278</v>
      </c>
      <c r="N26" s="4">
        <v>106014661</v>
      </c>
    </row>
    <row r="27" spans="1:14" ht="16.5" customHeight="1" x14ac:dyDescent="0.25">
      <c r="A27" s="3" t="s">
        <v>36</v>
      </c>
      <c r="B27" s="23"/>
      <c r="D27" s="26">
        <v>13215174</v>
      </c>
      <c r="F27" s="11">
        <v>8959571</v>
      </c>
      <c r="H27" s="11">
        <v>7631536</v>
      </c>
      <c r="I27" s="5"/>
      <c r="J27" s="26">
        <v>13215174</v>
      </c>
      <c r="L27" s="11">
        <v>8959571</v>
      </c>
      <c r="N27" s="11">
        <v>7631536</v>
      </c>
    </row>
    <row r="28" spans="1:14" ht="16.5" customHeight="1" x14ac:dyDescent="0.25">
      <c r="I28" s="5"/>
    </row>
    <row r="29" spans="1:14" ht="16.5" customHeight="1" thickBot="1" x14ac:dyDescent="0.3">
      <c r="A29" s="27" t="s">
        <v>37</v>
      </c>
      <c r="D29" s="28">
        <f>SUM(D15:D27)</f>
        <v>2399168933</v>
      </c>
      <c r="F29" s="28">
        <f>SUM(F15:F27)</f>
        <v>2795437519</v>
      </c>
      <c r="H29" s="28">
        <f>SUM(H15:H27)</f>
        <v>2481786612</v>
      </c>
      <c r="I29" s="4"/>
      <c r="J29" s="28">
        <f>SUM(J15:J27)</f>
        <v>2403544396</v>
      </c>
      <c r="L29" s="28">
        <f>SUM(L15:L27)</f>
        <v>2799490272</v>
      </c>
      <c r="N29" s="28">
        <f>SUM(N15:N27)</f>
        <v>2488478818</v>
      </c>
    </row>
    <row r="30" spans="1:14" ht="16.5" customHeight="1" thickTop="1" x14ac:dyDescent="0.25">
      <c r="A30" s="27"/>
      <c r="I30" s="5"/>
    </row>
    <row r="31" spans="1:14" ht="16.5" customHeight="1" x14ac:dyDescent="0.25">
      <c r="A31" s="27"/>
      <c r="I31" s="5"/>
    </row>
    <row r="32" spans="1:14" ht="16.5" customHeight="1" x14ac:dyDescent="0.25">
      <c r="A32" s="27"/>
      <c r="I32" s="5"/>
    </row>
    <row r="33" spans="1:9" ht="16.5" customHeight="1" x14ac:dyDescent="0.25">
      <c r="A33" s="27"/>
      <c r="I33" s="5"/>
    </row>
    <row r="34" spans="1:9" ht="16.5" customHeight="1" x14ac:dyDescent="0.25">
      <c r="A34" s="27"/>
      <c r="I34" s="5"/>
    </row>
    <row r="35" spans="1:9" ht="16.5" customHeight="1" x14ac:dyDescent="0.25">
      <c r="A35" s="27"/>
      <c r="I35" s="5"/>
    </row>
    <row r="36" spans="1:9" ht="16.5" customHeight="1" x14ac:dyDescent="0.25">
      <c r="A36" s="27"/>
      <c r="I36" s="5"/>
    </row>
    <row r="37" spans="1:9" ht="16.5" customHeight="1" x14ac:dyDescent="0.25">
      <c r="A37" s="27"/>
      <c r="I37" s="5"/>
    </row>
    <row r="38" spans="1:9" ht="16.5" customHeight="1" x14ac:dyDescent="0.25">
      <c r="A38" s="27"/>
      <c r="I38" s="5"/>
    </row>
    <row r="39" spans="1:9" ht="16.5" customHeight="1" x14ac:dyDescent="0.25">
      <c r="A39" s="27"/>
      <c r="I39" s="5"/>
    </row>
    <row r="40" spans="1:9" ht="16.5" customHeight="1" x14ac:dyDescent="0.25">
      <c r="A40" s="27"/>
      <c r="I40" s="5"/>
    </row>
    <row r="41" spans="1:9" ht="16.5" customHeight="1" x14ac:dyDescent="0.25">
      <c r="A41" s="27"/>
      <c r="I41" s="5"/>
    </row>
    <row r="42" spans="1:9" ht="16.5" customHeight="1" x14ac:dyDescent="0.25">
      <c r="A42" s="27"/>
      <c r="I42" s="5"/>
    </row>
    <row r="43" spans="1:9" ht="16.5" customHeight="1" x14ac:dyDescent="0.25">
      <c r="A43" s="27"/>
      <c r="I43" s="5"/>
    </row>
    <row r="44" spans="1:9" ht="16.5" customHeight="1" x14ac:dyDescent="0.25">
      <c r="A44" s="27"/>
      <c r="I44" s="5"/>
    </row>
    <row r="45" spans="1:9" ht="16.5" customHeight="1" x14ac:dyDescent="0.25">
      <c r="A45" s="27"/>
      <c r="I45" s="5"/>
    </row>
    <row r="46" spans="1:9" ht="16.5" customHeight="1" x14ac:dyDescent="0.25">
      <c r="A46" s="27"/>
      <c r="I46" s="5"/>
    </row>
    <row r="47" spans="1:9" ht="16.5" customHeight="1" x14ac:dyDescent="0.25">
      <c r="A47" s="27"/>
      <c r="I47" s="5"/>
    </row>
    <row r="48" spans="1:9" ht="16.5" customHeight="1" x14ac:dyDescent="0.25">
      <c r="A48" s="27"/>
      <c r="I48" s="5"/>
    </row>
    <row r="49" spans="1:14" ht="16.5" customHeight="1" x14ac:dyDescent="0.25">
      <c r="A49" s="27"/>
      <c r="I49" s="5"/>
    </row>
    <row r="50" spans="1:14" ht="16.5" customHeight="1" x14ac:dyDescent="0.25">
      <c r="A50" s="27"/>
      <c r="I50" s="5"/>
    </row>
    <row r="51" spans="1:14" ht="16.5" customHeight="1" x14ac:dyDescent="0.25">
      <c r="A51" s="27"/>
      <c r="I51" s="5"/>
    </row>
    <row r="52" spans="1:14" ht="16.5" customHeight="1" x14ac:dyDescent="0.25">
      <c r="A52" s="27"/>
      <c r="I52" s="5"/>
    </row>
    <row r="53" spans="1:14" ht="16.5" customHeight="1" x14ac:dyDescent="0.25">
      <c r="A53" s="27"/>
      <c r="I53" s="5"/>
    </row>
    <row r="54" spans="1:14" ht="16.5" customHeight="1" x14ac:dyDescent="0.25">
      <c r="A54" s="27"/>
      <c r="I54" s="5"/>
    </row>
    <row r="55" spans="1:14" ht="16.5" customHeight="1" x14ac:dyDescent="0.25">
      <c r="A55" s="27"/>
      <c r="I55" s="5"/>
    </row>
    <row r="56" spans="1:14" ht="16.5" customHeight="1" x14ac:dyDescent="0.25">
      <c r="A56" s="27"/>
      <c r="I56" s="5"/>
    </row>
    <row r="57" spans="1:14" ht="16.5" customHeight="1" x14ac:dyDescent="0.25">
      <c r="A57" s="27"/>
      <c r="I57" s="5"/>
    </row>
    <row r="58" spans="1:14" ht="16.5" customHeight="1" x14ac:dyDescent="0.25">
      <c r="A58" s="27"/>
      <c r="I58" s="5"/>
    </row>
    <row r="59" spans="1:14" ht="16.5" customHeight="1" x14ac:dyDescent="0.25">
      <c r="A59" s="165" t="s">
        <v>38</v>
      </c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</row>
    <row r="60" spans="1:14" ht="16.5" customHeight="1" x14ac:dyDescent="0.25">
      <c r="A60" s="27"/>
      <c r="I60" s="5"/>
    </row>
    <row r="61" spans="1:14" ht="16.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1:14" ht="16.5" customHeight="1" x14ac:dyDescent="0.25">
      <c r="D62" s="5"/>
      <c r="F62" s="5"/>
      <c r="H62" s="5"/>
    </row>
    <row r="63" spans="1:14" ht="16.5" customHeight="1" x14ac:dyDescent="0.25">
      <c r="D63" s="5"/>
      <c r="F63" s="5"/>
      <c r="H63" s="5"/>
    </row>
    <row r="64" spans="1:14" ht="9" customHeight="1" x14ac:dyDescent="0.25">
      <c r="D64" s="5"/>
      <c r="F64" s="5"/>
      <c r="H64" s="5"/>
    </row>
    <row r="65" spans="1:14" ht="21.95" customHeight="1" x14ac:dyDescent="0.25">
      <c r="A65" s="162" t="s">
        <v>39</v>
      </c>
      <c r="B65" s="162"/>
      <c r="C65" s="162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2"/>
    </row>
    <row r="66" spans="1:14" ht="16.5" customHeight="1" x14ac:dyDescent="0.25">
      <c r="A66" s="1" t="str">
        <f>A1</f>
        <v>Thaire Life Assurance Public Company Limited</v>
      </c>
    </row>
    <row r="67" spans="1:14" ht="16.5" customHeight="1" x14ac:dyDescent="0.25">
      <c r="A67" s="1" t="s">
        <v>40</v>
      </c>
    </row>
    <row r="68" spans="1:14" ht="16.5" customHeight="1" x14ac:dyDescent="0.25">
      <c r="A68" s="8" t="str">
        <f>+A3</f>
        <v>As at 30 June 2025</v>
      </c>
      <c r="B68" s="9"/>
      <c r="C68" s="10"/>
      <c r="D68" s="11"/>
      <c r="E68" s="12"/>
      <c r="F68" s="11"/>
      <c r="G68" s="12"/>
      <c r="H68" s="11"/>
      <c r="I68" s="13"/>
      <c r="J68" s="11"/>
      <c r="K68" s="12"/>
      <c r="L68" s="11"/>
      <c r="M68" s="12"/>
      <c r="N68" s="11"/>
    </row>
    <row r="69" spans="1:14" ht="16.5" customHeight="1" x14ac:dyDescent="0.25">
      <c r="A69" s="1"/>
    </row>
    <row r="71" spans="1:14" ht="16.5" customHeight="1" x14ac:dyDescent="0.25">
      <c r="D71" s="163" t="s">
        <v>3</v>
      </c>
      <c r="E71" s="163"/>
      <c r="F71" s="163"/>
      <c r="G71" s="163"/>
      <c r="H71" s="163"/>
      <c r="I71" s="4"/>
      <c r="J71" s="163" t="s">
        <v>4</v>
      </c>
      <c r="K71" s="163"/>
      <c r="L71" s="163"/>
      <c r="M71" s="163"/>
      <c r="N71" s="163"/>
    </row>
    <row r="72" spans="1:14" ht="16.5" customHeight="1" x14ac:dyDescent="0.25">
      <c r="A72" s="7"/>
      <c r="B72" s="15"/>
      <c r="C72" s="1"/>
      <c r="D72" s="164" t="s">
        <v>5</v>
      </c>
      <c r="E72" s="164"/>
      <c r="F72" s="164"/>
      <c r="G72" s="164"/>
      <c r="H72" s="164"/>
      <c r="I72" s="16"/>
      <c r="J72" s="164" t="s">
        <v>5</v>
      </c>
      <c r="K72" s="164"/>
      <c r="L72" s="164"/>
      <c r="M72" s="164"/>
      <c r="N72" s="164"/>
    </row>
    <row r="73" spans="1:14" ht="16.5" customHeight="1" x14ac:dyDescent="0.25">
      <c r="C73" s="1"/>
      <c r="D73" s="16" t="s">
        <v>6</v>
      </c>
      <c r="E73" s="16"/>
      <c r="F73" s="16" t="s">
        <v>7</v>
      </c>
      <c r="G73" s="16"/>
      <c r="H73" s="16" t="s">
        <v>7</v>
      </c>
      <c r="I73" s="16"/>
      <c r="J73" s="16" t="s">
        <v>6</v>
      </c>
      <c r="K73" s="16"/>
      <c r="L73" s="16" t="s">
        <v>7</v>
      </c>
      <c r="M73" s="16"/>
      <c r="N73" s="16" t="s">
        <v>7</v>
      </c>
    </row>
    <row r="74" spans="1:14" ht="16.5" customHeight="1" x14ac:dyDescent="0.25">
      <c r="C74" s="1"/>
      <c r="D74" s="17" t="s">
        <v>8</v>
      </c>
      <c r="E74" s="16"/>
      <c r="F74" s="17" t="s">
        <v>9</v>
      </c>
      <c r="G74" s="16"/>
      <c r="H74" s="17" t="s">
        <v>10</v>
      </c>
      <c r="I74" s="14"/>
      <c r="J74" s="17" t="s">
        <v>8</v>
      </c>
      <c r="K74" s="16"/>
      <c r="L74" s="17" t="s">
        <v>9</v>
      </c>
      <c r="M74" s="16"/>
      <c r="N74" s="17" t="s">
        <v>10</v>
      </c>
    </row>
    <row r="75" spans="1:14" ht="16.5" customHeight="1" x14ac:dyDescent="0.25">
      <c r="C75" s="1"/>
      <c r="D75" s="17" t="s">
        <v>11</v>
      </c>
      <c r="E75" s="18"/>
      <c r="F75" s="17" t="s">
        <v>12</v>
      </c>
      <c r="G75" s="18"/>
      <c r="H75" s="17" t="s">
        <v>12</v>
      </c>
      <c r="I75" s="14"/>
      <c r="J75" s="17" t="s">
        <v>11</v>
      </c>
      <c r="K75" s="18"/>
      <c r="L75" s="17" t="s">
        <v>12</v>
      </c>
      <c r="M75" s="18"/>
      <c r="N75" s="17" t="s">
        <v>12</v>
      </c>
    </row>
    <row r="76" spans="1:14" ht="16.5" customHeight="1" x14ac:dyDescent="0.25">
      <c r="B76" s="19" t="s">
        <v>13</v>
      </c>
      <c r="C76" s="1"/>
      <c r="D76" s="20" t="s">
        <v>14</v>
      </c>
      <c r="E76" s="18"/>
      <c r="F76" s="20" t="s">
        <v>14</v>
      </c>
      <c r="G76" s="18"/>
      <c r="H76" s="20" t="s">
        <v>14</v>
      </c>
      <c r="I76" s="14"/>
      <c r="J76" s="20" t="s">
        <v>14</v>
      </c>
      <c r="K76" s="18"/>
      <c r="L76" s="20" t="s">
        <v>14</v>
      </c>
      <c r="M76" s="18"/>
      <c r="N76" s="20" t="s">
        <v>14</v>
      </c>
    </row>
    <row r="77" spans="1:14" ht="16.5" customHeight="1" x14ac:dyDescent="0.25">
      <c r="B77" s="21"/>
      <c r="C77" s="1"/>
      <c r="D77" s="16"/>
      <c r="E77" s="18"/>
      <c r="F77" s="16"/>
      <c r="G77" s="18"/>
      <c r="H77" s="16"/>
      <c r="I77" s="14"/>
      <c r="J77" s="16"/>
      <c r="K77" s="18"/>
      <c r="L77" s="16"/>
      <c r="M77" s="18"/>
      <c r="N77" s="16"/>
    </row>
    <row r="78" spans="1:14" ht="16.5" customHeight="1" x14ac:dyDescent="0.25">
      <c r="A78" s="1" t="s">
        <v>41</v>
      </c>
      <c r="I78" s="5"/>
      <c r="K78" s="6"/>
      <c r="M78" s="6"/>
    </row>
    <row r="79" spans="1:14" ht="16.5" customHeight="1" x14ac:dyDescent="0.25">
      <c r="A79" s="1"/>
      <c r="I79" s="5"/>
      <c r="K79" s="6"/>
      <c r="M79" s="6"/>
    </row>
    <row r="80" spans="1:14" ht="16.5" customHeight="1" x14ac:dyDescent="0.25">
      <c r="A80" s="1" t="s">
        <v>42</v>
      </c>
      <c r="I80" s="5"/>
      <c r="K80" s="6"/>
      <c r="M80" s="6"/>
    </row>
    <row r="81" spans="1:14" ht="16.5" customHeight="1" x14ac:dyDescent="0.25">
      <c r="A81" s="1"/>
      <c r="I81" s="5"/>
      <c r="K81" s="6"/>
      <c r="M81" s="6"/>
    </row>
    <row r="82" spans="1:14" ht="16.5" customHeight="1" x14ac:dyDescent="0.25">
      <c r="A82" s="3" t="s">
        <v>43</v>
      </c>
      <c r="B82" s="23" t="s">
        <v>20</v>
      </c>
      <c r="D82" s="4">
        <v>1857015732</v>
      </c>
      <c r="E82" s="4"/>
      <c r="F82" s="4">
        <v>2154317773</v>
      </c>
      <c r="G82" s="4"/>
      <c r="H82" s="4">
        <v>1225436238</v>
      </c>
      <c r="I82" s="4"/>
      <c r="J82" s="4">
        <v>1857015732</v>
      </c>
      <c r="K82" s="4"/>
      <c r="L82" s="4">
        <v>2154317773</v>
      </c>
      <c r="M82" s="4"/>
      <c r="N82" s="4">
        <v>1225436238</v>
      </c>
    </row>
    <row r="83" spans="1:14" ht="16.5" customHeight="1" x14ac:dyDescent="0.25">
      <c r="A83" s="3" t="s">
        <v>44</v>
      </c>
      <c r="B83" s="23" t="s">
        <v>20</v>
      </c>
      <c r="D83" s="4">
        <v>54508118</v>
      </c>
      <c r="E83" s="4"/>
      <c r="F83" s="4">
        <v>16927101</v>
      </c>
      <c r="G83" s="4"/>
      <c r="H83" s="4">
        <v>3605029</v>
      </c>
      <c r="I83" s="4"/>
      <c r="J83" s="4">
        <v>54508118</v>
      </c>
      <c r="K83" s="4"/>
      <c r="L83" s="4">
        <v>16927101</v>
      </c>
      <c r="M83" s="4"/>
      <c r="N83" s="4">
        <v>3605029</v>
      </c>
    </row>
    <row r="84" spans="1:14" ht="16.5" customHeight="1" x14ac:dyDescent="0.25">
      <c r="A84" s="3" t="s">
        <v>45</v>
      </c>
      <c r="D84" s="4">
        <v>8350559</v>
      </c>
      <c r="E84" s="4"/>
      <c r="F84" s="4">
        <v>10373944</v>
      </c>
      <c r="G84" s="4"/>
      <c r="H84" s="4">
        <v>2859875</v>
      </c>
      <c r="I84" s="4"/>
      <c r="J84" s="4">
        <v>8350559</v>
      </c>
      <c r="K84" s="4"/>
      <c r="L84" s="4">
        <v>10373944</v>
      </c>
      <c r="M84" s="4"/>
      <c r="N84" s="4">
        <v>2859875</v>
      </c>
    </row>
    <row r="85" spans="1:14" ht="16.5" customHeight="1" x14ac:dyDescent="0.25">
      <c r="A85" s="3" t="s">
        <v>46</v>
      </c>
      <c r="D85" s="4">
        <v>19906008</v>
      </c>
      <c r="E85" s="4"/>
      <c r="F85" s="4">
        <v>19546533</v>
      </c>
      <c r="G85" s="4"/>
      <c r="H85" s="4">
        <v>22094684</v>
      </c>
      <c r="I85" s="4"/>
      <c r="J85" s="4">
        <v>19906008</v>
      </c>
      <c r="K85" s="4"/>
      <c r="L85" s="4">
        <v>19546533</v>
      </c>
      <c r="M85" s="4"/>
      <c r="N85" s="4">
        <v>22094684</v>
      </c>
    </row>
    <row r="86" spans="1:14" ht="16.5" customHeight="1" x14ac:dyDescent="0.25">
      <c r="A86" s="3" t="s">
        <v>47</v>
      </c>
      <c r="E86" s="4"/>
      <c r="G86" s="4"/>
      <c r="I86" s="4"/>
      <c r="K86" s="4"/>
      <c r="M86" s="4"/>
    </row>
    <row r="87" spans="1:14" ht="16.5" customHeight="1" x14ac:dyDescent="0.25">
      <c r="A87" s="3" t="s">
        <v>48</v>
      </c>
      <c r="D87" s="4">
        <v>2803752</v>
      </c>
      <c r="E87" s="4"/>
      <c r="F87" s="4">
        <v>1319046</v>
      </c>
      <c r="G87" s="4"/>
      <c r="H87" s="4">
        <v>3552348</v>
      </c>
      <c r="I87" s="4"/>
      <c r="J87" s="4">
        <v>2803752</v>
      </c>
      <c r="K87" s="4"/>
      <c r="L87" s="4">
        <v>1319046</v>
      </c>
      <c r="M87" s="4"/>
      <c r="N87" s="4">
        <v>3552348</v>
      </c>
    </row>
    <row r="88" spans="1:14" ht="16.5" customHeight="1" x14ac:dyDescent="0.25">
      <c r="A88" s="3" t="s">
        <v>49</v>
      </c>
      <c r="B88" s="29"/>
      <c r="D88" s="11">
        <v>5698969</v>
      </c>
      <c r="E88" s="4"/>
      <c r="F88" s="11">
        <v>6209255</v>
      </c>
      <c r="G88" s="4"/>
      <c r="H88" s="11">
        <v>5798539</v>
      </c>
      <c r="I88" s="4"/>
      <c r="J88" s="11">
        <v>5698969</v>
      </c>
      <c r="K88" s="4"/>
      <c r="L88" s="11">
        <v>6209255</v>
      </c>
      <c r="M88" s="4"/>
      <c r="N88" s="11">
        <v>5798539</v>
      </c>
    </row>
    <row r="89" spans="1:14" ht="16.5" customHeight="1" x14ac:dyDescent="0.25">
      <c r="B89" s="29"/>
      <c r="E89" s="4"/>
      <c r="G89" s="4"/>
      <c r="I89" s="4"/>
      <c r="K89" s="4"/>
      <c r="M89" s="4"/>
    </row>
    <row r="90" spans="1:14" ht="16.5" customHeight="1" x14ac:dyDescent="0.25">
      <c r="A90" s="1" t="s">
        <v>50</v>
      </c>
      <c r="D90" s="11">
        <f>SUM(D82:D88)</f>
        <v>1948283138</v>
      </c>
      <c r="F90" s="11">
        <f>SUM(F82:F88)</f>
        <v>2208693652</v>
      </c>
      <c r="H90" s="11">
        <f>SUM(H82:H88)</f>
        <v>1263346713</v>
      </c>
      <c r="I90" s="5"/>
      <c r="J90" s="11">
        <f>SUM(J82:J88)</f>
        <v>1948283138</v>
      </c>
      <c r="L90" s="11">
        <f>SUM(L82:L88)</f>
        <v>2208693652</v>
      </c>
      <c r="N90" s="11">
        <f>SUM(N82:N88)</f>
        <v>1263346713</v>
      </c>
    </row>
    <row r="91" spans="1:14" ht="16.5" customHeight="1" x14ac:dyDescent="0.25">
      <c r="A91" s="1"/>
      <c r="I91" s="5"/>
    </row>
    <row r="92" spans="1:14" ht="16.5" customHeight="1" x14ac:dyDescent="0.25">
      <c r="A92" s="1"/>
      <c r="I92" s="5"/>
    </row>
    <row r="93" spans="1:14" ht="16.5" customHeight="1" x14ac:dyDescent="0.25">
      <c r="A93" s="1" t="s">
        <v>51</v>
      </c>
      <c r="I93" s="5"/>
      <c r="K93" s="6"/>
      <c r="M93" s="6"/>
    </row>
    <row r="94" spans="1:14" ht="16.5" customHeight="1" x14ac:dyDescent="0.25">
      <c r="A94" s="1"/>
      <c r="I94" s="5"/>
      <c r="K94" s="6"/>
      <c r="M94" s="6"/>
    </row>
    <row r="95" spans="1:14" ht="16.5" customHeight="1" x14ac:dyDescent="0.25">
      <c r="A95" s="3" t="s">
        <v>52</v>
      </c>
      <c r="B95" s="23"/>
      <c r="I95" s="5"/>
      <c r="K95" s="6"/>
      <c r="M95" s="6"/>
    </row>
    <row r="96" spans="1:14" ht="16.5" customHeight="1" x14ac:dyDescent="0.25">
      <c r="A96" s="3" t="s">
        <v>53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</row>
    <row r="97" spans="1:14" ht="16.5" customHeight="1" x14ac:dyDescent="0.25">
      <c r="A97" s="3" t="s">
        <v>54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</row>
    <row r="98" spans="1:14" ht="16.5" customHeight="1" thickBot="1" x14ac:dyDescent="0.3">
      <c r="A98" s="3" t="s">
        <v>55</v>
      </c>
      <c r="D98" s="28">
        <v>620000000</v>
      </c>
      <c r="F98" s="28">
        <v>620000000</v>
      </c>
      <c r="H98" s="28">
        <v>610000000</v>
      </c>
      <c r="I98" s="5"/>
      <c r="J98" s="28">
        <v>620000000</v>
      </c>
      <c r="L98" s="28">
        <v>620000000</v>
      </c>
      <c r="N98" s="28">
        <v>610000000</v>
      </c>
    </row>
    <row r="99" spans="1:14" ht="16.5" customHeight="1" thickTop="1" x14ac:dyDescent="0.25">
      <c r="A99" s="1"/>
      <c r="I99" s="5"/>
    </row>
    <row r="100" spans="1:14" ht="16.5" customHeight="1" x14ac:dyDescent="0.25">
      <c r="A100" s="3" t="s">
        <v>56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</row>
    <row r="101" spans="1:14" ht="16.5" customHeight="1" x14ac:dyDescent="0.25">
      <c r="A101" s="3" t="s">
        <v>54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</row>
    <row r="102" spans="1:14" ht="16.5" customHeight="1" x14ac:dyDescent="0.25">
      <c r="A102" s="3" t="s">
        <v>57</v>
      </c>
      <c r="D102" s="4">
        <v>620000000</v>
      </c>
      <c r="F102" s="24">
        <v>620000000</v>
      </c>
      <c r="H102" s="24">
        <v>609998247</v>
      </c>
      <c r="I102" s="5"/>
      <c r="J102" s="4">
        <v>620000000</v>
      </c>
      <c r="L102" s="24">
        <v>620000000</v>
      </c>
      <c r="N102" s="24">
        <v>609998247</v>
      </c>
    </row>
    <row r="103" spans="1:14" ht="16.5" customHeight="1" x14ac:dyDescent="0.25">
      <c r="A103" s="3" t="s">
        <v>58</v>
      </c>
      <c r="D103" s="4">
        <v>79166741</v>
      </c>
      <c r="F103" s="24">
        <v>79166741</v>
      </c>
      <c r="H103" s="24">
        <v>79162825</v>
      </c>
      <c r="I103" s="5"/>
      <c r="J103" s="4">
        <v>79166741</v>
      </c>
      <c r="L103" s="24">
        <v>79166741</v>
      </c>
      <c r="N103" s="24">
        <v>79162825</v>
      </c>
    </row>
    <row r="104" spans="1:14" ht="16.5" customHeight="1" x14ac:dyDescent="0.25">
      <c r="A104" s="3" t="s">
        <v>59</v>
      </c>
      <c r="D104" s="25"/>
      <c r="I104" s="5"/>
      <c r="J104" s="25"/>
    </row>
    <row r="105" spans="1:14" ht="16.5" customHeight="1" x14ac:dyDescent="0.25">
      <c r="A105" s="3" t="s">
        <v>60</v>
      </c>
      <c r="D105" s="25">
        <v>62000000</v>
      </c>
      <c r="F105" s="24">
        <v>62000000</v>
      </c>
      <c r="H105" s="24">
        <v>61000000</v>
      </c>
      <c r="I105" s="5"/>
      <c r="J105" s="25">
        <v>62000000</v>
      </c>
      <c r="L105" s="24">
        <v>62000000</v>
      </c>
      <c r="N105" s="24">
        <v>61000000</v>
      </c>
    </row>
    <row r="106" spans="1:14" ht="16.5" customHeight="1" x14ac:dyDescent="0.25">
      <c r="A106" s="3" t="s">
        <v>61</v>
      </c>
      <c r="D106" s="25">
        <v>-194005065</v>
      </c>
      <c r="F106" s="4">
        <v>-84939028</v>
      </c>
      <c r="H106" s="4">
        <v>618701981</v>
      </c>
      <c r="I106" s="5"/>
      <c r="J106" s="25">
        <v>-198992630</v>
      </c>
      <c r="L106" s="4">
        <v>-90101563</v>
      </c>
      <c r="N106" s="4">
        <v>616476547</v>
      </c>
    </row>
    <row r="107" spans="1:14" ht="16.5" customHeight="1" x14ac:dyDescent="0.25">
      <c r="A107" s="3" t="s">
        <v>62</v>
      </c>
      <c r="D107" s="30">
        <v>-116275881</v>
      </c>
      <c r="F107" s="11">
        <v>-89483846</v>
      </c>
      <c r="H107" s="11">
        <v>-150423154</v>
      </c>
      <c r="I107" s="5"/>
      <c r="J107" s="30">
        <v>-106912853</v>
      </c>
      <c r="L107" s="11">
        <v>-80268558</v>
      </c>
      <c r="N107" s="11">
        <v>-141505514</v>
      </c>
    </row>
    <row r="108" spans="1:14" ht="16.5" customHeight="1" x14ac:dyDescent="0.25">
      <c r="A108" s="1"/>
      <c r="I108" s="5"/>
    </row>
    <row r="109" spans="1:14" ht="16.5" customHeight="1" x14ac:dyDescent="0.25">
      <c r="A109" s="1" t="s">
        <v>63</v>
      </c>
      <c r="D109" s="11">
        <f>SUM(D102:D108)</f>
        <v>450885795</v>
      </c>
      <c r="E109" s="4"/>
      <c r="F109" s="11">
        <f>SUM(F102:F107)</f>
        <v>586743867</v>
      </c>
      <c r="G109" s="4"/>
      <c r="H109" s="11">
        <f>SUM(H102:H107)</f>
        <v>1218439899</v>
      </c>
      <c r="I109" s="4"/>
      <c r="J109" s="11">
        <f>SUM(J102:J108)</f>
        <v>455261258</v>
      </c>
      <c r="K109" s="4"/>
      <c r="L109" s="11">
        <f>SUM(L102:L107)</f>
        <v>590796620</v>
      </c>
      <c r="M109" s="4"/>
      <c r="N109" s="11">
        <f>SUM(N102:N107)</f>
        <v>1225132105</v>
      </c>
    </row>
    <row r="110" spans="1:14" ht="16.5" customHeight="1" x14ac:dyDescent="0.25">
      <c r="A110" s="1"/>
      <c r="I110" s="5"/>
      <c r="K110" s="6"/>
      <c r="M110" s="6"/>
    </row>
    <row r="111" spans="1:14" ht="16.5" customHeight="1" thickBot="1" x14ac:dyDescent="0.3">
      <c r="A111" s="1" t="s">
        <v>64</v>
      </c>
      <c r="D111" s="28">
        <f>D90+D109</f>
        <v>2399168933</v>
      </c>
      <c r="F111" s="28">
        <f>F90+F109</f>
        <v>2795437519</v>
      </c>
      <c r="H111" s="28">
        <f>H90+H109</f>
        <v>2481786612</v>
      </c>
      <c r="I111" s="4"/>
      <c r="J111" s="28">
        <f>J90+J109</f>
        <v>2403544396</v>
      </c>
      <c r="L111" s="28">
        <f>L90+L109</f>
        <v>2799490272</v>
      </c>
      <c r="N111" s="28">
        <f>N90+N109</f>
        <v>2488478818</v>
      </c>
    </row>
    <row r="112" spans="1:14" ht="16.5" customHeight="1" thickTop="1" x14ac:dyDescent="0.25">
      <c r="A112" s="1"/>
      <c r="I112" s="4"/>
    </row>
    <row r="113" spans="1:9" ht="16.5" customHeight="1" x14ac:dyDescent="0.25">
      <c r="A113" s="1"/>
      <c r="I113" s="4"/>
    </row>
    <row r="114" spans="1:9" ht="16.5" customHeight="1" x14ac:dyDescent="0.25">
      <c r="A114" s="1"/>
      <c r="I114" s="4"/>
    </row>
    <row r="115" spans="1:9" ht="16.5" customHeight="1" x14ac:dyDescent="0.25">
      <c r="A115" s="1"/>
      <c r="I115" s="4"/>
    </row>
    <row r="116" spans="1:9" ht="16.5" customHeight="1" x14ac:dyDescent="0.25">
      <c r="A116" s="1"/>
      <c r="I116" s="4"/>
    </row>
    <row r="117" spans="1:9" ht="16.5" customHeight="1" x14ac:dyDescent="0.25">
      <c r="A117" s="1"/>
      <c r="I117" s="4"/>
    </row>
    <row r="118" spans="1:9" ht="16.5" customHeight="1" x14ac:dyDescent="0.25">
      <c r="A118" s="1"/>
      <c r="I118" s="4"/>
    </row>
    <row r="119" spans="1:9" ht="16.5" customHeight="1" x14ac:dyDescent="0.25">
      <c r="A119" s="1"/>
      <c r="I119" s="4"/>
    </row>
    <row r="120" spans="1:9" ht="16.5" customHeight="1" x14ac:dyDescent="0.25">
      <c r="A120" s="1"/>
      <c r="I120" s="4"/>
    </row>
    <row r="121" spans="1:9" ht="16.5" customHeight="1" x14ac:dyDescent="0.25">
      <c r="A121" s="1"/>
      <c r="I121" s="4"/>
    </row>
    <row r="122" spans="1:9" ht="16.5" customHeight="1" x14ac:dyDescent="0.25">
      <c r="A122" s="1"/>
      <c r="I122" s="4"/>
    </row>
    <row r="123" spans="1:9" ht="16.5" customHeight="1" x14ac:dyDescent="0.25">
      <c r="A123" s="1"/>
      <c r="I123" s="4"/>
    </row>
    <row r="124" spans="1:9" ht="16.5" customHeight="1" x14ac:dyDescent="0.25">
      <c r="A124" s="1"/>
      <c r="I124" s="4"/>
    </row>
    <row r="125" spans="1:9" ht="16.5" customHeight="1" x14ac:dyDescent="0.25">
      <c r="A125" s="1"/>
      <c r="I125" s="4"/>
    </row>
    <row r="126" spans="1:9" ht="16.5" customHeight="1" x14ac:dyDescent="0.25">
      <c r="A126" s="1"/>
      <c r="I126" s="4"/>
    </row>
    <row r="127" spans="1:9" ht="18" customHeight="1" x14ac:dyDescent="0.25">
      <c r="A127" s="1"/>
      <c r="I127" s="4"/>
    </row>
    <row r="128" spans="1:9" ht="19.5" customHeight="1" x14ac:dyDescent="0.25">
      <c r="A128" s="1"/>
      <c r="I128" s="4"/>
    </row>
    <row r="129" spans="1:14" ht="6" customHeight="1" x14ac:dyDescent="0.25">
      <c r="A129" s="1"/>
      <c r="I129" s="4"/>
    </row>
    <row r="130" spans="1:14" ht="21.95" customHeight="1" x14ac:dyDescent="0.25">
      <c r="A130" s="162" t="str">
        <f>$A$65</f>
        <v>The accompanying notes form part of this interim financial information.</v>
      </c>
      <c r="B130" s="162"/>
      <c r="C130" s="162"/>
      <c r="D130" s="162"/>
      <c r="E130" s="162"/>
      <c r="F130" s="162"/>
      <c r="G130" s="162"/>
      <c r="H130" s="162"/>
      <c r="I130" s="162"/>
      <c r="J130" s="162"/>
      <c r="K130" s="162"/>
      <c r="L130" s="162"/>
      <c r="M130" s="162"/>
      <c r="N130" s="162"/>
    </row>
  </sheetData>
  <mergeCells count="11">
    <mergeCell ref="D71:H71"/>
    <mergeCell ref="J71:N71"/>
    <mergeCell ref="D72:H72"/>
    <mergeCell ref="J72:N72"/>
    <mergeCell ref="A130:N130"/>
    <mergeCell ref="A65:N65"/>
    <mergeCell ref="D6:H6"/>
    <mergeCell ref="J6:N6"/>
    <mergeCell ref="D7:H7"/>
    <mergeCell ref="J7:N7"/>
    <mergeCell ref="A59:N59"/>
  </mergeCells>
  <pageMargins left="0.8" right="0.5" top="0.5" bottom="0.6" header="0.49" footer="0.4"/>
  <pageSetup paperSize="9" scale="70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6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5F045-D3C7-46BC-8BE9-0CF51EF481A7}">
  <dimension ref="A1:J113"/>
  <sheetViews>
    <sheetView topLeftCell="A67" zoomScale="115" zoomScaleNormal="115" zoomScaleSheetLayoutView="100" workbookViewId="0">
      <selection activeCell="A75" sqref="A75"/>
    </sheetView>
  </sheetViews>
  <sheetFormatPr defaultColWidth="6.85546875" defaultRowHeight="16.5" customHeight="1" x14ac:dyDescent="0.25"/>
  <cols>
    <col min="1" max="1" width="52.5703125" style="32" customWidth="1"/>
    <col min="2" max="2" width="5.7109375" style="31" customWidth="1"/>
    <col min="3" max="3" width="0.7109375" style="32" customWidth="1"/>
    <col min="4" max="4" width="12.7109375" style="33" customWidth="1"/>
    <col min="5" max="5" width="0.7109375" style="34" customWidth="1"/>
    <col min="6" max="6" width="12.7109375" style="33" customWidth="1"/>
    <col min="7" max="7" width="0.7109375" style="35" customWidth="1"/>
    <col min="8" max="8" width="12.7109375" style="33" customWidth="1"/>
    <col min="9" max="9" width="0.7109375" style="34" customWidth="1"/>
    <col min="10" max="10" width="12.7109375" style="33" customWidth="1"/>
    <col min="11" max="16384" width="6.85546875" style="36"/>
  </cols>
  <sheetData>
    <row r="1" spans="1:10" ht="16.5" customHeight="1" x14ac:dyDescent="0.25">
      <c r="A1" s="1" t="s">
        <v>0</v>
      </c>
    </row>
    <row r="2" spans="1:10" ht="16.5" customHeight="1" x14ac:dyDescent="0.25">
      <c r="A2" s="37" t="s">
        <v>65</v>
      </c>
    </row>
    <row r="3" spans="1:10" ht="16.5" customHeight="1" x14ac:dyDescent="0.25">
      <c r="A3" s="38" t="s">
        <v>66</v>
      </c>
      <c r="B3" s="39"/>
      <c r="C3" s="40"/>
      <c r="D3" s="41"/>
      <c r="E3" s="42"/>
      <c r="F3" s="41"/>
      <c r="G3" s="43"/>
      <c r="H3" s="41"/>
      <c r="I3" s="42"/>
      <c r="J3" s="41"/>
    </row>
    <row r="4" spans="1:10" ht="16.5" customHeight="1" x14ac:dyDescent="0.25">
      <c r="A4" s="44"/>
    </row>
    <row r="5" spans="1:10" ht="16.5" customHeight="1" x14ac:dyDescent="0.25">
      <c r="A5" s="44"/>
    </row>
    <row r="6" spans="1:10" ht="16.5" customHeight="1" x14ac:dyDescent="0.25">
      <c r="D6" s="163" t="s">
        <v>3</v>
      </c>
      <c r="E6" s="163"/>
      <c r="F6" s="163"/>
      <c r="G6" s="4"/>
      <c r="H6" s="163" t="s">
        <v>4</v>
      </c>
      <c r="I6" s="163"/>
      <c r="J6" s="163"/>
    </row>
    <row r="7" spans="1:10" s="7" customFormat="1" ht="16.5" customHeight="1" x14ac:dyDescent="0.25">
      <c r="B7" s="15"/>
      <c r="C7" s="1"/>
      <c r="D7" s="164" t="s">
        <v>5</v>
      </c>
      <c r="E7" s="164"/>
      <c r="F7" s="164"/>
      <c r="G7" s="16"/>
      <c r="H7" s="164" t="s">
        <v>5</v>
      </c>
      <c r="I7" s="164"/>
      <c r="J7" s="164"/>
    </row>
    <row r="8" spans="1:10" s="7" customFormat="1" ht="16.5" customHeight="1" x14ac:dyDescent="0.25">
      <c r="B8" s="15"/>
      <c r="C8" s="1"/>
      <c r="D8" s="16" t="s">
        <v>6</v>
      </c>
      <c r="E8" s="16"/>
      <c r="F8" s="16" t="s">
        <v>7</v>
      </c>
      <c r="G8" s="16"/>
      <c r="H8" s="16" t="s">
        <v>6</v>
      </c>
      <c r="I8" s="16"/>
      <c r="J8" s="16" t="s">
        <v>7</v>
      </c>
    </row>
    <row r="9" spans="1:10" s="7" customFormat="1" ht="16.5" customHeight="1" x14ac:dyDescent="0.25">
      <c r="A9" s="3"/>
      <c r="B9" s="2"/>
      <c r="C9" s="1"/>
      <c r="D9" s="17" t="s">
        <v>11</v>
      </c>
      <c r="E9" s="18"/>
      <c r="F9" s="17" t="s">
        <v>12</v>
      </c>
      <c r="G9" s="14"/>
      <c r="H9" s="17" t="s">
        <v>11</v>
      </c>
      <c r="I9" s="18"/>
      <c r="J9" s="17" t="s">
        <v>12</v>
      </c>
    </row>
    <row r="10" spans="1:10" s="7" customFormat="1" ht="16.5" customHeight="1" x14ac:dyDescent="0.25">
      <c r="A10" s="3"/>
      <c r="B10" s="19" t="s">
        <v>13</v>
      </c>
      <c r="C10" s="1"/>
      <c r="D10" s="20" t="s">
        <v>14</v>
      </c>
      <c r="E10" s="18"/>
      <c r="F10" s="20" t="s">
        <v>14</v>
      </c>
      <c r="G10" s="14"/>
      <c r="H10" s="20" t="s">
        <v>14</v>
      </c>
      <c r="I10" s="18"/>
      <c r="J10" s="20" t="s">
        <v>14</v>
      </c>
    </row>
    <row r="11" spans="1:10" s="7" customFormat="1" ht="16.5" customHeight="1" x14ac:dyDescent="0.25">
      <c r="A11" s="3"/>
      <c r="B11" s="21"/>
      <c r="C11" s="1"/>
      <c r="D11" s="22"/>
      <c r="E11" s="18"/>
      <c r="F11" s="22"/>
      <c r="G11" s="14"/>
      <c r="H11" s="22"/>
      <c r="I11" s="18"/>
      <c r="J11" s="22"/>
    </row>
    <row r="12" spans="1:10" s="7" customFormat="1" ht="16.5" customHeight="1" x14ac:dyDescent="0.25">
      <c r="A12" s="32" t="s">
        <v>67</v>
      </c>
      <c r="B12" s="31">
        <v>16</v>
      </c>
      <c r="C12" s="1"/>
      <c r="D12" s="45">
        <v>538368359</v>
      </c>
      <c r="E12" s="18"/>
      <c r="F12" s="33">
        <v>514291127</v>
      </c>
      <c r="G12" s="14"/>
      <c r="H12" s="45">
        <v>538368359</v>
      </c>
      <c r="I12" s="18"/>
      <c r="J12" s="33">
        <v>514291127</v>
      </c>
    </row>
    <row r="13" spans="1:10" ht="16.5" customHeight="1" x14ac:dyDescent="0.25">
      <c r="A13" s="32" t="s">
        <v>68</v>
      </c>
      <c r="B13" s="31">
        <v>16</v>
      </c>
      <c r="D13" s="33">
        <v>-502377660</v>
      </c>
      <c r="E13" s="33"/>
      <c r="F13" s="33">
        <v>-577740066</v>
      </c>
      <c r="G13" s="33"/>
      <c r="H13" s="46">
        <v>-502377660</v>
      </c>
      <c r="I13" s="33"/>
      <c r="J13" s="33">
        <v>-577740066</v>
      </c>
    </row>
    <row r="14" spans="1:10" ht="16.5" customHeight="1" x14ac:dyDescent="0.25">
      <c r="A14" s="32" t="s">
        <v>69</v>
      </c>
      <c r="B14" s="31">
        <v>16</v>
      </c>
      <c r="D14" s="41">
        <v>-1182055</v>
      </c>
      <c r="E14" s="33"/>
      <c r="F14" s="41">
        <v>-3139457</v>
      </c>
      <c r="G14" s="33"/>
      <c r="H14" s="47">
        <v>-1182055</v>
      </c>
      <c r="I14" s="33"/>
      <c r="J14" s="41">
        <v>-3139457</v>
      </c>
    </row>
    <row r="15" spans="1:10" ht="16.5" customHeight="1" x14ac:dyDescent="0.25">
      <c r="E15" s="33"/>
      <c r="G15" s="33"/>
      <c r="H15" s="46"/>
      <c r="I15" s="33"/>
      <c r="J15" s="46"/>
    </row>
    <row r="16" spans="1:10" ht="16.5" customHeight="1" x14ac:dyDescent="0.25">
      <c r="A16" s="48" t="s">
        <v>70</v>
      </c>
      <c r="D16" s="41">
        <f>SUM(D12:D14)</f>
        <v>34808644</v>
      </c>
      <c r="E16" s="33"/>
      <c r="F16" s="41">
        <f>SUM(F12:F14)</f>
        <v>-66588396</v>
      </c>
      <c r="G16" s="33"/>
      <c r="H16" s="47">
        <f>SUM(H12:H14)</f>
        <v>34808644</v>
      </c>
      <c r="I16" s="33"/>
      <c r="J16" s="47">
        <f>SUM(J12:J14)</f>
        <v>-66588396</v>
      </c>
    </row>
    <row r="17" spans="1:10" ht="16.5" customHeight="1" x14ac:dyDescent="0.25">
      <c r="E17" s="33"/>
      <c r="G17" s="33"/>
      <c r="I17" s="33"/>
    </row>
    <row r="18" spans="1:10" ht="16.5" customHeight="1" x14ac:dyDescent="0.25">
      <c r="A18" s="49" t="s">
        <v>71</v>
      </c>
      <c r="B18" s="31">
        <v>17</v>
      </c>
      <c r="D18" s="33">
        <v>16192618</v>
      </c>
      <c r="E18" s="33"/>
      <c r="F18" s="33">
        <v>23133515</v>
      </c>
      <c r="G18" s="33"/>
      <c r="H18" s="33">
        <v>16192618</v>
      </c>
      <c r="I18" s="33"/>
      <c r="J18" s="33">
        <v>23133515</v>
      </c>
    </row>
    <row r="19" spans="1:10" ht="16.5" customHeight="1" x14ac:dyDescent="0.25">
      <c r="A19" s="49" t="s">
        <v>72</v>
      </c>
      <c r="D19" s="33">
        <v>860425</v>
      </c>
      <c r="E19" s="33"/>
      <c r="F19" s="33">
        <v>231157</v>
      </c>
      <c r="G19" s="33"/>
      <c r="H19" s="46">
        <v>860425</v>
      </c>
      <c r="I19" s="33"/>
      <c r="J19" s="33">
        <v>231157</v>
      </c>
    </row>
    <row r="20" spans="1:10" ht="16.5" customHeight="1" x14ac:dyDescent="0.25">
      <c r="A20" s="49" t="s">
        <v>73</v>
      </c>
      <c r="D20" s="33">
        <v>1832955</v>
      </c>
      <c r="E20" s="33"/>
      <c r="F20" s="33">
        <v>349635</v>
      </c>
      <c r="G20" s="33"/>
      <c r="H20" s="33">
        <v>1832955</v>
      </c>
      <c r="I20" s="33"/>
      <c r="J20" s="33">
        <v>349635</v>
      </c>
    </row>
    <row r="21" spans="1:10" ht="16.5" customHeight="1" x14ac:dyDescent="0.25">
      <c r="A21" s="49" t="s">
        <v>74</v>
      </c>
      <c r="D21" s="41">
        <v>58568</v>
      </c>
      <c r="E21" s="33"/>
      <c r="F21" s="41">
        <v>-170970</v>
      </c>
      <c r="G21" s="33"/>
      <c r="H21" s="41">
        <v>58568</v>
      </c>
      <c r="I21" s="33"/>
      <c r="J21" s="41">
        <v>-170970</v>
      </c>
    </row>
    <row r="22" spans="1:10" ht="16.5" customHeight="1" x14ac:dyDescent="0.25">
      <c r="A22" s="49"/>
      <c r="E22" s="33"/>
      <c r="G22" s="33"/>
      <c r="I22" s="33"/>
    </row>
    <row r="23" spans="1:10" ht="16.5" customHeight="1" x14ac:dyDescent="0.25">
      <c r="A23" s="48" t="s">
        <v>75</v>
      </c>
      <c r="D23" s="41">
        <f>SUM(D18:D21)</f>
        <v>18944566</v>
      </c>
      <c r="E23" s="33"/>
      <c r="F23" s="41">
        <f>SUM(F18:F21)</f>
        <v>23543337</v>
      </c>
      <c r="G23" s="33"/>
      <c r="H23" s="41">
        <f>SUM(H18:H21)</f>
        <v>18944566</v>
      </c>
      <c r="I23" s="33"/>
      <c r="J23" s="41">
        <f>SUM(J18:J21)</f>
        <v>23543337</v>
      </c>
    </row>
    <row r="24" spans="1:10" ht="16.5" customHeight="1" x14ac:dyDescent="0.25">
      <c r="A24" s="49"/>
      <c r="E24" s="33"/>
      <c r="G24" s="33"/>
      <c r="I24" s="33"/>
    </row>
    <row r="25" spans="1:10" ht="16.5" customHeight="1" x14ac:dyDescent="0.25">
      <c r="A25" s="49" t="s">
        <v>76</v>
      </c>
      <c r="B25" s="50"/>
      <c r="D25" s="33">
        <v>-17831066</v>
      </c>
      <c r="E25" s="33"/>
      <c r="F25" s="4">
        <v>-12953801</v>
      </c>
      <c r="G25" s="33"/>
      <c r="H25" s="33">
        <v>-17831066</v>
      </c>
      <c r="I25" s="33"/>
      <c r="J25" s="4">
        <v>-12953801</v>
      </c>
    </row>
    <row r="26" spans="1:10" ht="16.5" customHeight="1" x14ac:dyDescent="0.25">
      <c r="A26" s="49" t="s">
        <v>77</v>
      </c>
      <c r="B26" s="50"/>
      <c r="D26" s="41">
        <v>1202308</v>
      </c>
      <c r="E26" s="33"/>
      <c r="F26" s="11">
        <v>94308</v>
      </c>
      <c r="G26" s="33"/>
      <c r="H26" s="41">
        <v>1202308</v>
      </c>
      <c r="I26" s="33"/>
      <c r="J26" s="11">
        <v>94308</v>
      </c>
    </row>
    <row r="27" spans="1:10" ht="16.5" customHeight="1" x14ac:dyDescent="0.25">
      <c r="A27" s="49"/>
      <c r="E27" s="33"/>
      <c r="G27" s="33"/>
      <c r="I27" s="33"/>
    </row>
    <row r="28" spans="1:10" ht="16.5" customHeight="1" x14ac:dyDescent="0.25">
      <c r="A28" s="48" t="s">
        <v>78</v>
      </c>
      <c r="D28" s="41">
        <f>SUM(D25:D26)</f>
        <v>-16628758</v>
      </c>
      <c r="E28" s="33"/>
      <c r="F28" s="41">
        <f>SUM(F25:F26)</f>
        <v>-12859493</v>
      </c>
      <c r="G28" s="33"/>
      <c r="H28" s="41">
        <f>SUM(H25:H26)</f>
        <v>-16628758</v>
      </c>
      <c r="I28" s="33"/>
      <c r="J28" s="41">
        <f>SUM(J25:J26)</f>
        <v>-12859493</v>
      </c>
    </row>
    <row r="29" spans="1:10" ht="16.5" customHeight="1" x14ac:dyDescent="0.25">
      <c r="A29" s="49"/>
      <c r="E29" s="33"/>
      <c r="G29" s="33"/>
      <c r="I29" s="33"/>
    </row>
    <row r="30" spans="1:10" ht="16.5" customHeight="1" x14ac:dyDescent="0.25">
      <c r="A30" s="48" t="s">
        <v>75</v>
      </c>
      <c r="E30" s="33"/>
      <c r="G30" s="33"/>
      <c r="I30" s="33"/>
    </row>
    <row r="31" spans="1:10" ht="16.5" customHeight="1" x14ac:dyDescent="0.25">
      <c r="A31" s="51" t="s">
        <v>79</v>
      </c>
      <c r="D31" s="33">
        <f>D23+D28</f>
        <v>2315808</v>
      </c>
      <c r="E31" s="33"/>
      <c r="F31" s="33">
        <f>F23+F28</f>
        <v>10683844</v>
      </c>
      <c r="G31" s="33"/>
      <c r="H31" s="33">
        <f>H23+H28</f>
        <v>2315808</v>
      </c>
      <c r="I31" s="33"/>
      <c r="J31" s="33">
        <f>J23+J28</f>
        <v>10683844</v>
      </c>
    </row>
    <row r="32" spans="1:10" ht="16.5" customHeight="1" x14ac:dyDescent="0.25">
      <c r="A32" s="49"/>
      <c r="E32" s="33"/>
      <c r="G32" s="33"/>
      <c r="I32" s="33"/>
    </row>
    <row r="33" spans="1:10" ht="16.5" customHeight="1" x14ac:dyDescent="0.25">
      <c r="A33" s="49" t="s">
        <v>80</v>
      </c>
      <c r="D33" s="33">
        <v>-110024</v>
      </c>
      <c r="E33" s="33"/>
      <c r="F33" s="33">
        <v>-155303</v>
      </c>
      <c r="G33" s="33"/>
      <c r="H33" s="46">
        <v>-110024</v>
      </c>
      <c r="I33" s="52"/>
      <c r="J33" s="33">
        <v>-155303</v>
      </c>
    </row>
    <row r="34" spans="1:10" ht="16.5" customHeight="1" x14ac:dyDescent="0.25">
      <c r="A34" s="49" t="s">
        <v>81</v>
      </c>
      <c r="B34" s="31">
        <v>18</v>
      </c>
      <c r="D34" s="52">
        <v>-25698673</v>
      </c>
      <c r="E34" s="33"/>
      <c r="F34" s="33">
        <v>-26858159</v>
      </c>
      <c r="G34" s="33"/>
      <c r="H34" s="46">
        <v>-25698673</v>
      </c>
      <c r="I34" s="52"/>
      <c r="J34" s="33">
        <v>-26858159</v>
      </c>
    </row>
    <row r="35" spans="1:10" ht="16.5" customHeight="1" x14ac:dyDescent="0.25">
      <c r="A35" s="32" t="s">
        <v>82</v>
      </c>
      <c r="E35" s="33"/>
      <c r="G35" s="33"/>
      <c r="H35" s="46"/>
      <c r="I35" s="52"/>
    </row>
    <row r="36" spans="1:10" ht="16.5" customHeight="1" x14ac:dyDescent="0.25">
      <c r="A36" s="32" t="s">
        <v>83</v>
      </c>
      <c r="B36" s="50">
        <v>10.3</v>
      </c>
      <c r="D36" s="33">
        <v>-80982</v>
      </c>
      <c r="E36" s="33"/>
      <c r="F36" s="33">
        <v>-1152872</v>
      </c>
      <c r="G36" s="33"/>
      <c r="H36" s="46">
        <v>0</v>
      </c>
      <c r="I36" s="52"/>
      <c r="J36" s="33">
        <v>0</v>
      </c>
    </row>
    <row r="37" spans="1:10" ht="16.5" customHeight="1" x14ac:dyDescent="0.25">
      <c r="A37" s="49" t="s">
        <v>84</v>
      </c>
      <c r="D37" s="41">
        <v>215459</v>
      </c>
      <c r="E37" s="33"/>
      <c r="F37" s="41">
        <v>2050710</v>
      </c>
      <c r="G37" s="33"/>
      <c r="H37" s="47">
        <v>215459</v>
      </c>
      <c r="I37" s="52"/>
      <c r="J37" s="41">
        <v>2050710</v>
      </c>
    </row>
    <row r="38" spans="1:10" ht="16.5" customHeight="1" x14ac:dyDescent="0.25">
      <c r="A38" s="49"/>
      <c r="E38" s="33"/>
      <c r="G38" s="33"/>
      <c r="H38" s="46"/>
      <c r="I38" s="52"/>
      <c r="J38" s="46"/>
    </row>
    <row r="39" spans="1:10" ht="16.5" customHeight="1" x14ac:dyDescent="0.25">
      <c r="A39" s="37" t="s">
        <v>85</v>
      </c>
      <c r="B39" s="53"/>
      <c r="D39" s="33">
        <f>D16+D31+SUM(D33:D37)</f>
        <v>11450232</v>
      </c>
      <c r="E39" s="33"/>
      <c r="F39" s="33">
        <f>F16+F31+SUM(F33:F37)</f>
        <v>-82020176</v>
      </c>
      <c r="G39" s="33"/>
      <c r="H39" s="46">
        <f>H16+H31+SUM(H33:H37)</f>
        <v>11531214</v>
      </c>
      <c r="I39" s="33"/>
      <c r="J39" s="46">
        <f>J16+J31+SUM(J33:J37)</f>
        <v>-80867304</v>
      </c>
    </row>
    <row r="40" spans="1:10" ht="16.5" customHeight="1" x14ac:dyDescent="0.25">
      <c r="A40" s="32" t="s">
        <v>86</v>
      </c>
      <c r="B40" s="53"/>
      <c r="D40" s="41">
        <v>-2006474</v>
      </c>
      <c r="E40" s="33"/>
      <c r="F40" s="41">
        <v>18051422</v>
      </c>
      <c r="G40" s="33"/>
      <c r="H40" s="47">
        <v>-2022670</v>
      </c>
      <c r="I40" s="33"/>
      <c r="J40" s="47">
        <v>17820848</v>
      </c>
    </row>
    <row r="41" spans="1:10" ht="16.5" customHeight="1" x14ac:dyDescent="0.25">
      <c r="D41" s="4"/>
      <c r="E41" s="33"/>
      <c r="F41" s="4"/>
      <c r="G41" s="33"/>
      <c r="H41" s="46"/>
      <c r="I41" s="33"/>
      <c r="J41" s="46"/>
    </row>
    <row r="42" spans="1:10" ht="16.5" customHeight="1" x14ac:dyDescent="0.25">
      <c r="A42" s="37" t="s">
        <v>87</v>
      </c>
      <c r="D42" s="41">
        <f>SUM(D39:D40)</f>
        <v>9443758</v>
      </c>
      <c r="E42" s="33"/>
      <c r="F42" s="41">
        <f>SUM(F39:F40)</f>
        <v>-63968754</v>
      </c>
      <c r="G42" s="33"/>
      <c r="H42" s="41">
        <f>SUM(H39:H40)</f>
        <v>9508544</v>
      </c>
      <c r="I42" s="33"/>
      <c r="J42" s="41">
        <f>SUM(J39:J40)</f>
        <v>-63046456</v>
      </c>
    </row>
    <row r="43" spans="1:10" ht="16.5" customHeight="1" x14ac:dyDescent="0.25">
      <c r="E43" s="33"/>
      <c r="G43" s="33"/>
      <c r="I43" s="33"/>
    </row>
    <row r="44" spans="1:10" ht="16.5" customHeight="1" x14ac:dyDescent="0.25">
      <c r="E44" s="33"/>
      <c r="G44" s="33"/>
      <c r="I44" s="33"/>
    </row>
    <row r="45" spans="1:10" ht="16.5" customHeight="1" x14ac:dyDescent="0.25">
      <c r="E45" s="33"/>
      <c r="G45" s="33"/>
      <c r="I45" s="33"/>
    </row>
    <row r="46" spans="1:10" ht="16.5" customHeight="1" x14ac:dyDescent="0.25">
      <c r="E46" s="33"/>
      <c r="G46" s="33"/>
      <c r="I46" s="33"/>
    </row>
    <row r="47" spans="1:10" ht="16.5" customHeight="1" x14ac:dyDescent="0.25">
      <c r="E47" s="33"/>
      <c r="G47" s="33"/>
      <c r="I47" s="33"/>
    </row>
    <row r="48" spans="1:10" ht="16.5" customHeight="1" x14ac:dyDescent="0.25">
      <c r="E48" s="33"/>
      <c r="G48" s="33"/>
      <c r="I48" s="33"/>
    </row>
    <row r="49" spans="1:10" ht="16.5" customHeight="1" x14ac:dyDescent="0.25">
      <c r="E49" s="33"/>
      <c r="G49" s="33"/>
      <c r="I49" s="33"/>
    </row>
    <row r="50" spans="1:10" ht="16.5" customHeight="1" x14ac:dyDescent="0.25">
      <c r="E50" s="33"/>
      <c r="G50" s="33"/>
      <c r="I50" s="33"/>
    </row>
    <row r="51" spans="1:10" ht="16.5" customHeight="1" x14ac:dyDescent="0.25">
      <c r="E51" s="33"/>
      <c r="G51" s="33"/>
      <c r="I51" s="33"/>
    </row>
    <row r="52" spans="1:10" ht="16.5" customHeight="1" x14ac:dyDescent="0.25">
      <c r="E52" s="33"/>
      <c r="G52" s="33"/>
      <c r="I52" s="33"/>
    </row>
    <row r="53" spans="1:10" ht="16.5" customHeight="1" x14ac:dyDescent="0.25">
      <c r="E53" s="33"/>
      <c r="G53" s="33"/>
      <c r="I53" s="33"/>
    </row>
    <row r="54" spans="1:10" ht="16.5" customHeight="1" x14ac:dyDescent="0.25">
      <c r="E54" s="33"/>
      <c r="G54" s="33"/>
      <c r="I54" s="33"/>
    </row>
    <row r="55" spans="1:10" ht="16.5" customHeight="1" x14ac:dyDescent="0.25">
      <c r="E55" s="33"/>
      <c r="G55" s="33"/>
      <c r="I55" s="33"/>
    </row>
    <row r="56" spans="1:10" ht="10.5" customHeight="1" x14ac:dyDescent="0.25">
      <c r="E56" s="33"/>
      <c r="G56" s="33"/>
      <c r="I56" s="33"/>
    </row>
    <row r="57" spans="1:10" s="7" customFormat="1" ht="21.95" customHeight="1" x14ac:dyDescent="0.25">
      <c r="A57" s="162" t="str">
        <f>'2-3'!A65:N65</f>
        <v>The accompanying notes form part of this interim financial information.</v>
      </c>
      <c r="B57" s="162"/>
      <c r="C57" s="162"/>
      <c r="D57" s="162"/>
      <c r="E57" s="162"/>
      <c r="F57" s="162"/>
      <c r="G57" s="162"/>
      <c r="H57" s="162"/>
      <c r="I57" s="162"/>
      <c r="J57" s="162"/>
    </row>
    <row r="58" spans="1:10" ht="16.5" customHeight="1" x14ac:dyDescent="0.25">
      <c r="A58" s="37" t="str">
        <f>A1</f>
        <v>Thaire Life Assurance Public Company Limited</v>
      </c>
    </row>
    <row r="59" spans="1:10" ht="16.5" customHeight="1" x14ac:dyDescent="0.25">
      <c r="A59" s="37" t="s">
        <v>88</v>
      </c>
    </row>
    <row r="60" spans="1:10" ht="16.5" customHeight="1" x14ac:dyDescent="0.25">
      <c r="A60" s="38" t="str">
        <f>+A3</f>
        <v>For the three-month period ended 30 June 2025</v>
      </c>
      <c r="B60" s="39"/>
      <c r="C60" s="40"/>
      <c r="D60" s="41"/>
      <c r="E60" s="42"/>
      <c r="F60" s="41"/>
      <c r="G60" s="43"/>
      <c r="H60" s="41"/>
      <c r="I60" s="42"/>
      <c r="J60" s="41"/>
    </row>
    <row r="61" spans="1:10" ht="16.5" customHeight="1" x14ac:dyDescent="0.25">
      <c r="A61" s="44"/>
    </row>
    <row r="62" spans="1:10" ht="16.5" customHeight="1" x14ac:dyDescent="0.25">
      <c r="A62" s="44"/>
    </row>
    <row r="63" spans="1:10" ht="16.5" customHeight="1" x14ac:dyDescent="0.25">
      <c r="D63" s="163" t="s">
        <v>3</v>
      </c>
      <c r="E63" s="163"/>
      <c r="F63" s="163"/>
      <c r="G63" s="4"/>
      <c r="H63" s="163" t="s">
        <v>4</v>
      </c>
      <c r="I63" s="163"/>
      <c r="J63" s="163"/>
    </row>
    <row r="64" spans="1:10" s="7" customFormat="1" ht="16.5" customHeight="1" x14ac:dyDescent="0.25">
      <c r="B64" s="15"/>
      <c r="C64" s="1"/>
      <c r="D64" s="164" t="s">
        <v>5</v>
      </c>
      <c r="E64" s="164"/>
      <c r="F64" s="164"/>
      <c r="G64" s="16"/>
      <c r="H64" s="164" t="s">
        <v>5</v>
      </c>
      <c r="I64" s="164"/>
      <c r="J64" s="164"/>
    </row>
    <row r="65" spans="1:10" s="7" customFormat="1" ht="16.5" customHeight="1" x14ac:dyDescent="0.25">
      <c r="B65" s="15"/>
      <c r="C65" s="1"/>
      <c r="D65" s="16" t="s">
        <v>6</v>
      </c>
      <c r="E65" s="16"/>
      <c r="F65" s="16" t="s">
        <v>7</v>
      </c>
      <c r="G65" s="16"/>
      <c r="H65" s="16" t="s">
        <v>6</v>
      </c>
      <c r="I65" s="16"/>
      <c r="J65" s="16" t="s">
        <v>7</v>
      </c>
    </row>
    <row r="66" spans="1:10" s="7" customFormat="1" ht="16.5" customHeight="1" x14ac:dyDescent="0.25">
      <c r="A66" s="3"/>
      <c r="B66" s="2"/>
      <c r="C66" s="1"/>
      <c r="D66" s="17" t="s">
        <v>11</v>
      </c>
      <c r="E66" s="18"/>
      <c r="F66" s="17" t="s">
        <v>12</v>
      </c>
      <c r="G66" s="14"/>
      <c r="H66" s="17" t="s">
        <v>11</v>
      </c>
      <c r="I66" s="18"/>
      <c r="J66" s="17" t="s">
        <v>12</v>
      </c>
    </row>
    <row r="67" spans="1:10" s="7" customFormat="1" ht="16.5" customHeight="1" x14ac:dyDescent="0.25">
      <c r="A67" s="3"/>
      <c r="B67" s="19" t="s">
        <v>89</v>
      </c>
      <c r="C67" s="1"/>
      <c r="D67" s="20" t="s">
        <v>14</v>
      </c>
      <c r="E67" s="18"/>
      <c r="F67" s="20" t="s">
        <v>14</v>
      </c>
      <c r="G67" s="14"/>
      <c r="H67" s="20" t="s">
        <v>14</v>
      </c>
      <c r="I67" s="18"/>
      <c r="J67" s="20" t="s">
        <v>14</v>
      </c>
    </row>
    <row r="68" spans="1:10" s="7" customFormat="1" ht="16.5" customHeight="1" x14ac:dyDescent="0.25">
      <c r="A68" s="3"/>
      <c r="B68" s="2"/>
      <c r="C68" s="1"/>
      <c r="D68" s="22"/>
      <c r="E68" s="18"/>
      <c r="F68" s="22"/>
      <c r="G68" s="14"/>
      <c r="H68" s="22"/>
      <c r="I68" s="18"/>
      <c r="J68" s="22"/>
    </row>
    <row r="69" spans="1:10" ht="16.5" customHeight="1" x14ac:dyDescent="0.25">
      <c r="A69" s="51" t="s">
        <v>90</v>
      </c>
      <c r="E69" s="33"/>
      <c r="G69" s="33"/>
      <c r="I69" s="33"/>
    </row>
    <row r="70" spans="1:10" ht="16.5" customHeight="1" x14ac:dyDescent="0.25">
      <c r="A70" s="54" t="s">
        <v>91</v>
      </c>
      <c r="E70" s="33"/>
      <c r="G70" s="33"/>
      <c r="I70" s="33"/>
    </row>
    <row r="71" spans="1:10" ht="16.5" customHeight="1" x14ac:dyDescent="0.25">
      <c r="A71" s="54" t="s">
        <v>92</v>
      </c>
      <c r="E71" s="33"/>
      <c r="G71" s="33"/>
      <c r="I71" s="33"/>
    </row>
    <row r="72" spans="1:10" ht="16.5" customHeight="1" x14ac:dyDescent="0.25">
      <c r="A72" s="55" t="s">
        <v>93</v>
      </c>
      <c r="E72" s="33"/>
      <c r="G72" s="33"/>
      <c r="I72" s="33"/>
    </row>
    <row r="73" spans="1:10" ht="16.5" customHeight="1" x14ac:dyDescent="0.25">
      <c r="A73" s="36" t="s">
        <v>94</v>
      </c>
      <c r="D73" s="56">
        <v>-1653426</v>
      </c>
      <c r="E73" s="33"/>
      <c r="F73" s="56">
        <v>777068</v>
      </c>
      <c r="G73" s="33"/>
      <c r="H73" s="56">
        <v>-1653426</v>
      </c>
      <c r="I73" s="33"/>
      <c r="J73" s="56">
        <v>777068</v>
      </c>
    </row>
    <row r="74" spans="1:10" ht="16.5" customHeight="1" x14ac:dyDescent="0.25">
      <c r="A74" s="55" t="s">
        <v>95</v>
      </c>
      <c r="B74" s="53"/>
      <c r="D74" s="56"/>
      <c r="E74" s="33"/>
      <c r="F74" s="56"/>
      <c r="G74" s="33"/>
      <c r="H74" s="56"/>
      <c r="I74" s="33"/>
      <c r="J74" s="56"/>
    </row>
    <row r="75" spans="1:10" ht="16.5" customHeight="1" x14ac:dyDescent="0.25">
      <c r="A75" s="55" t="s">
        <v>96</v>
      </c>
      <c r="E75" s="33"/>
      <c r="G75" s="33"/>
      <c r="I75" s="33"/>
    </row>
    <row r="76" spans="1:10" ht="16.5" customHeight="1" x14ac:dyDescent="0.25">
      <c r="A76" s="55" t="s">
        <v>97</v>
      </c>
      <c r="D76" s="33">
        <v>-9313769</v>
      </c>
      <c r="E76" s="33"/>
      <c r="F76" s="33">
        <v>-35795748</v>
      </c>
      <c r="G76" s="33"/>
      <c r="H76" s="33">
        <v>-9313769</v>
      </c>
      <c r="I76" s="33"/>
      <c r="J76" s="33">
        <v>-35795748</v>
      </c>
    </row>
    <row r="77" spans="1:10" ht="16.5" customHeight="1" x14ac:dyDescent="0.25">
      <c r="A77" s="57" t="s">
        <v>98</v>
      </c>
      <c r="E77" s="33"/>
      <c r="G77" s="33"/>
      <c r="I77" s="33"/>
    </row>
    <row r="78" spans="1:10" ht="16.5" customHeight="1" x14ac:dyDescent="0.25">
      <c r="A78" s="49" t="s">
        <v>99</v>
      </c>
      <c r="E78" s="33"/>
      <c r="G78" s="33"/>
      <c r="I78" s="33"/>
    </row>
    <row r="79" spans="1:10" ht="16.5" customHeight="1" x14ac:dyDescent="0.25">
      <c r="A79" s="57" t="s">
        <v>100</v>
      </c>
      <c r="D79" s="58">
        <v>2193440</v>
      </c>
      <c r="E79" s="33"/>
      <c r="F79" s="58">
        <v>7003736</v>
      </c>
      <c r="G79" s="33"/>
      <c r="H79" s="58">
        <v>2193440</v>
      </c>
      <c r="I79" s="33"/>
      <c r="J79" s="58">
        <v>7003736</v>
      </c>
    </row>
    <row r="80" spans="1:10" ht="16.5" customHeight="1" x14ac:dyDescent="0.25">
      <c r="A80" s="55"/>
      <c r="D80" s="56"/>
      <c r="E80" s="33"/>
      <c r="F80" s="56"/>
      <c r="G80" s="33"/>
      <c r="H80" s="56"/>
      <c r="I80" s="33"/>
      <c r="J80" s="56"/>
    </row>
    <row r="81" spans="1:10" ht="16.5" customHeight="1" x14ac:dyDescent="0.25">
      <c r="A81" s="55" t="s">
        <v>91</v>
      </c>
      <c r="E81" s="33"/>
      <c r="G81" s="33"/>
      <c r="I81" s="33"/>
    </row>
    <row r="82" spans="1:10" ht="16.5" customHeight="1" x14ac:dyDescent="0.25">
      <c r="A82" s="55" t="s">
        <v>101</v>
      </c>
      <c r="D82" s="41">
        <f>SUM(D72:D79)</f>
        <v>-8773755</v>
      </c>
      <c r="E82" s="33"/>
      <c r="F82" s="41">
        <f>SUM(F72:F79)</f>
        <v>-28014944</v>
      </c>
      <c r="G82" s="33"/>
      <c r="H82" s="41">
        <f>SUM(H72:H79)</f>
        <v>-8773755</v>
      </c>
      <c r="I82" s="33"/>
      <c r="J82" s="41">
        <f>SUM(J72:J79)</f>
        <v>-28014944</v>
      </c>
    </row>
    <row r="83" spans="1:10" ht="16.5" customHeight="1" x14ac:dyDescent="0.25">
      <c r="A83" s="55"/>
      <c r="E83" s="33"/>
      <c r="G83" s="33"/>
      <c r="I83" s="33"/>
    </row>
    <row r="84" spans="1:10" s="60" customFormat="1" ht="16.5" customHeight="1" x14ac:dyDescent="0.25">
      <c r="A84" s="59" t="s">
        <v>102</v>
      </c>
      <c r="B84" s="31"/>
      <c r="C84" s="32"/>
      <c r="D84" s="33"/>
      <c r="E84" s="33"/>
      <c r="F84" s="33"/>
      <c r="G84" s="33"/>
      <c r="H84" s="33"/>
      <c r="I84" s="33"/>
      <c r="J84" s="33"/>
    </row>
    <row r="85" spans="1:10" ht="16.5" customHeight="1" x14ac:dyDescent="0.25">
      <c r="A85" s="61" t="s">
        <v>103</v>
      </c>
      <c r="E85" s="33"/>
      <c r="G85" s="33"/>
      <c r="I85" s="33"/>
    </row>
    <row r="86" spans="1:10" s="60" customFormat="1" ht="16.5" customHeight="1" x14ac:dyDescent="0.25">
      <c r="A86" s="61" t="s">
        <v>104</v>
      </c>
      <c r="B86" s="31"/>
      <c r="C86" s="32"/>
      <c r="D86" s="33">
        <v>-308129</v>
      </c>
      <c r="E86" s="33"/>
      <c r="F86" s="33">
        <v>-243416</v>
      </c>
      <c r="G86" s="33"/>
      <c r="H86" s="33">
        <v>0</v>
      </c>
      <c r="I86" s="33"/>
      <c r="J86" s="33">
        <v>0</v>
      </c>
    </row>
    <row r="87" spans="1:10" ht="16.5" customHeight="1" x14ac:dyDescent="0.25">
      <c r="A87" s="49" t="s">
        <v>105</v>
      </c>
      <c r="D87" s="33">
        <v>-16838506</v>
      </c>
      <c r="E87" s="33"/>
      <c r="F87" s="33">
        <v>7832906</v>
      </c>
      <c r="G87" s="33"/>
      <c r="H87" s="33">
        <v>-16838506</v>
      </c>
      <c r="I87" s="33"/>
      <c r="J87" s="33">
        <v>7832906</v>
      </c>
    </row>
    <row r="88" spans="1:10" ht="16.5" customHeight="1" x14ac:dyDescent="0.25">
      <c r="A88" s="49" t="s">
        <v>106</v>
      </c>
      <c r="D88" s="33">
        <v>223633</v>
      </c>
      <c r="E88" s="33"/>
      <c r="F88" s="33">
        <v>-46712</v>
      </c>
      <c r="G88" s="33"/>
      <c r="H88" s="33">
        <v>223633</v>
      </c>
      <c r="I88" s="33"/>
      <c r="J88" s="33">
        <v>-46712</v>
      </c>
    </row>
    <row r="89" spans="1:10" ht="16.5" customHeight="1" x14ac:dyDescent="0.25">
      <c r="A89" s="57" t="s">
        <v>98</v>
      </c>
      <c r="E89" s="33"/>
      <c r="G89" s="33"/>
      <c r="I89" s="33"/>
    </row>
    <row r="90" spans="1:10" ht="16.5" customHeight="1" x14ac:dyDescent="0.25">
      <c r="A90" s="57" t="s">
        <v>107</v>
      </c>
      <c r="D90" s="47">
        <v>253732</v>
      </c>
      <c r="F90" s="47">
        <v>-156853</v>
      </c>
      <c r="H90" s="41">
        <v>192106</v>
      </c>
      <c r="J90" s="41">
        <v>-205536</v>
      </c>
    </row>
    <row r="91" spans="1:10" ht="16.5" customHeight="1" x14ac:dyDescent="0.25">
      <c r="A91" s="61"/>
      <c r="D91" s="46"/>
      <c r="E91" s="33"/>
      <c r="F91" s="46"/>
      <c r="G91" s="33"/>
      <c r="I91" s="33"/>
    </row>
    <row r="92" spans="1:10" ht="16.5" customHeight="1" x14ac:dyDescent="0.25">
      <c r="A92" s="62" t="s">
        <v>108</v>
      </c>
      <c r="D92" s="41">
        <f>SUM(D85:D90)</f>
        <v>-16669270</v>
      </c>
      <c r="E92" s="33"/>
      <c r="F92" s="41">
        <f>SUM(F85:F90)</f>
        <v>7385925</v>
      </c>
      <c r="G92" s="33"/>
      <c r="H92" s="41">
        <f>SUM(H85:H90)</f>
        <v>-16422767</v>
      </c>
      <c r="I92" s="33"/>
      <c r="J92" s="41">
        <f>SUM(J85:J90)</f>
        <v>7580658</v>
      </c>
    </row>
    <row r="93" spans="1:10" ht="16.5" customHeight="1" x14ac:dyDescent="0.25">
      <c r="A93" s="61"/>
      <c r="E93" s="33"/>
      <c r="G93" s="33"/>
      <c r="I93" s="33"/>
    </row>
    <row r="94" spans="1:10" ht="16.5" customHeight="1" x14ac:dyDescent="0.25">
      <c r="A94" s="63" t="s">
        <v>109</v>
      </c>
      <c r="E94" s="33"/>
      <c r="G94" s="33"/>
      <c r="I94" s="33"/>
    </row>
    <row r="95" spans="1:10" ht="16.5" customHeight="1" x14ac:dyDescent="0.25">
      <c r="A95" s="64" t="s">
        <v>110</v>
      </c>
      <c r="D95" s="41">
        <f>D82+D92</f>
        <v>-25443025</v>
      </c>
      <c r="E95" s="33"/>
      <c r="F95" s="41">
        <f>F82+F92</f>
        <v>-20629019</v>
      </c>
      <c r="G95" s="33"/>
      <c r="H95" s="41">
        <f>H82+H92</f>
        <v>-25196522</v>
      </c>
      <c r="I95" s="33"/>
      <c r="J95" s="41">
        <f>J82+J92</f>
        <v>-20434286</v>
      </c>
    </row>
    <row r="96" spans="1:10" ht="16.5" customHeight="1" x14ac:dyDescent="0.25">
      <c r="A96" s="62"/>
      <c r="E96" s="33"/>
      <c r="G96" s="33"/>
      <c r="I96" s="33"/>
    </row>
    <row r="97" spans="1:10" ht="16.5" customHeight="1" thickBot="1" x14ac:dyDescent="0.3">
      <c r="A97" s="63" t="s">
        <v>111</v>
      </c>
      <c r="D97" s="65">
        <f>D95+D42</f>
        <v>-15999267</v>
      </c>
      <c r="E97" s="33"/>
      <c r="F97" s="65">
        <f>F95+F42</f>
        <v>-84597773</v>
      </c>
      <c r="G97" s="33"/>
      <c r="H97" s="65">
        <f>H95+H42</f>
        <v>-15687978</v>
      </c>
      <c r="I97" s="33"/>
      <c r="J97" s="65">
        <f>J95+J42</f>
        <v>-83480742</v>
      </c>
    </row>
    <row r="98" spans="1:10" ht="16.5" customHeight="1" thickTop="1" x14ac:dyDescent="0.25">
      <c r="A98" s="66"/>
      <c r="E98" s="33"/>
      <c r="G98" s="33"/>
      <c r="I98" s="33"/>
    </row>
    <row r="99" spans="1:10" ht="16.5" customHeight="1" x14ac:dyDescent="0.25">
      <c r="A99" s="63"/>
      <c r="E99" s="33"/>
      <c r="G99" s="33"/>
      <c r="I99" s="33"/>
    </row>
    <row r="100" spans="1:10" ht="16.5" customHeight="1" x14ac:dyDescent="0.25">
      <c r="A100" s="67" t="s">
        <v>112</v>
      </c>
      <c r="B100" s="68">
        <v>19</v>
      </c>
      <c r="E100" s="33"/>
      <c r="G100" s="33"/>
      <c r="I100" s="33"/>
    </row>
    <row r="101" spans="1:10" ht="16.5" customHeight="1" x14ac:dyDescent="0.25">
      <c r="A101" s="63"/>
      <c r="E101" s="33"/>
      <c r="G101" s="33"/>
      <c r="I101" s="33"/>
    </row>
    <row r="102" spans="1:10" ht="16.5" customHeight="1" x14ac:dyDescent="0.25">
      <c r="A102" s="66" t="s">
        <v>113</v>
      </c>
      <c r="D102" s="69">
        <f>+D42/620000000</f>
        <v>1.5231867741935483E-2</v>
      </c>
      <c r="E102" s="33"/>
      <c r="F102" s="70">
        <f>+F42/620000000</f>
        <v>-0.10317540967741935</v>
      </c>
      <c r="G102" s="69"/>
      <c r="H102" s="69">
        <f>+H42/620000000</f>
        <v>1.533636129032258E-2</v>
      </c>
      <c r="I102" s="69"/>
      <c r="J102" s="70">
        <f>+J42/620000000</f>
        <v>-0.10168783225806452</v>
      </c>
    </row>
    <row r="103" spans="1:10" ht="16.5" customHeight="1" x14ac:dyDescent="0.25">
      <c r="A103" s="66"/>
      <c r="E103" s="33"/>
      <c r="G103" s="33"/>
      <c r="I103" s="33"/>
    </row>
    <row r="104" spans="1:10" ht="16.5" customHeight="1" x14ac:dyDescent="0.25">
      <c r="A104" s="66"/>
      <c r="E104" s="33"/>
      <c r="F104" s="69"/>
      <c r="G104" s="33"/>
      <c r="I104" s="33"/>
    </row>
    <row r="105" spans="1:10" ht="16.5" customHeight="1" x14ac:dyDescent="0.25">
      <c r="A105" s="67"/>
      <c r="B105" s="68"/>
      <c r="C105" s="71"/>
      <c r="D105" s="72"/>
      <c r="E105" s="72"/>
      <c r="F105" s="72"/>
      <c r="G105" s="72"/>
      <c r="H105" s="72"/>
      <c r="I105" s="72"/>
      <c r="J105" s="72"/>
    </row>
    <row r="106" spans="1:10" ht="16.5" customHeight="1" x14ac:dyDescent="0.25">
      <c r="A106" s="67"/>
      <c r="B106" s="68"/>
      <c r="C106" s="71"/>
      <c r="D106" s="72"/>
      <c r="E106" s="72"/>
      <c r="F106" s="72"/>
      <c r="G106" s="72"/>
      <c r="H106" s="72"/>
      <c r="I106" s="72"/>
      <c r="J106" s="72"/>
    </row>
    <row r="107" spans="1:10" ht="16.5" customHeight="1" x14ac:dyDescent="0.25">
      <c r="A107" s="67"/>
      <c r="B107" s="68"/>
      <c r="C107" s="66"/>
      <c r="D107" s="73"/>
      <c r="E107" s="73"/>
      <c r="F107" s="73"/>
      <c r="G107" s="73"/>
      <c r="H107" s="73"/>
      <c r="I107" s="73"/>
      <c r="J107" s="73"/>
    </row>
    <row r="108" spans="1:10" ht="16.5" customHeight="1" x14ac:dyDescent="0.25">
      <c r="A108" s="67"/>
      <c r="B108" s="68"/>
      <c r="C108" s="66"/>
      <c r="D108" s="52"/>
      <c r="E108" s="52"/>
      <c r="F108" s="52"/>
      <c r="G108" s="52"/>
      <c r="H108" s="52"/>
      <c r="I108" s="52"/>
      <c r="J108" s="52"/>
    </row>
    <row r="109" spans="1:10" ht="16.5" customHeight="1" x14ac:dyDescent="0.25">
      <c r="A109" s="67"/>
      <c r="B109" s="68"/>
      <c r="C109" s="66"/>
      <c r="D109" s="52"/>
      <c r="E109" s="52"/>
      <c r="F109" s="52"/>
      <c r="G109" s="52"/>
      <c r="H109" s="52"/>
      <c r="I109" s="52"/>
      <c r="J109" s="52"/>
    </row>
    <row r="110" spans="1:10" ht="16.5" customHeight="1" x14ac:dyDescent="0.25">
      <c r="A110" s="67"/>
      <c r="B110" s="68"/>
      <c r="C110" s="66"/>
      <c r="D110" s="52"/>
      <c r="E110" s="52"/>
      <c r="F110" s="52"/>
      <c r="G110" s="52"/>
      <c r="H110" s="52"/>
      <c r="I110" s="52"/>
      <c r="J110" s="52"/>
    </row>
    <row r="111" spans="1:10" ht="16.5" customHeight="1" x14ac:dyDescent="0.25">
      <c r="A111" s="67"/>
      <c r="B111" s="68"/>
      <c r="C111" s="66"/>
      <c r="D111" s="52"/>
      <c r="E111" s="52"/>
      <c r="F111" s="52"/>
      <c r="G111" s="52"/>
      <c r="H111" s="52"/>
      <c r="I111" s="52"/>
      <c r="J111" s="52"/>
    </row>
    <row r="112" spans="1:10" ht="26.25" customHeight="1" x14ac:dyDescent="0.25">
      <c r="A112" s="67"/>
      <c r="B112" s="68"/>
      <c r="C112" s="66"/>
      <c r="D112" s="52"/>
      <c r="E112" s="52"/>
      <c r="F112" s="52"/>
      <c r="G112" s="52"/>
      <c r="H112" s="52"/>
      <c r="I112" s="52"/>
      <c r="J112" s="52"/>
    </row>
    <row r="113" spans="1:10" s="7" customFormat="1" ht="22.35" customHeight="1" x14ac:dyDescent="0.25">
      <c r="A113" s="162" t="str">
        <f>A57</f>
        <v>The accompanying notes form part of this interim financial information.</v>
      </c>
      <c r="B113" s="162"/>
      <c r="C113" s="162"/>
      <c r="D113" s="162"/>
      <c r="E113" s="162"/>
      <c r="F113" s="162"/>
      <c r="G113" s="162"/>
      <c r="H113" s="162"/>
      <c r="I113" s="162"/>
      <c r="J113" s="162"/>
    </row>
  </sheetData>
  <mergeCells count="10">
    <mergeCell ref="D64:F64"/>
    <mergeCell ref="H64:J64"/>
    <mergeCell ref="A113:J113"/>
    <mergeCell ref="D6:F6"/>
    <mergeCell ref="H6:J6"/>
    <mergeCell ref="D7:F7"/>
    <mergeCell ref="H7:J7"/>
    <mergeCell ref="A57:J57"/>
    <mergeCell ref="D63:F63"/>
    <mergeCell ref="H63:J63"/>
  </mergeCells>
  <pageMargins left="0.8" right="0.5" top="0.5" bottom="0.6" header="0.49" footer="0.4"/>
  <pageSetup paperSize="9" scale="80" firstPageNumber="4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43A5D-47AC-4EB8-981B-47B38C016F50}">
  <dimension ref="A1:J112"/>
  <sheetViews>
    <sheetView topLeftCell="A60" zoomScaleNormal="100" zoomScaleSheetLayoutView="95" workbookViewId="0">
      <selection activeCell="C68" sqref="C68"/>
    </sheetView>
  </sheetViews>
  <sheetFormatPr defaultColWidth="6.85546875" defaultRowHeight="16.5" customHeight="1" x14ac:dyDescent="0.25"/>
  <cols>
    <col min="1" max="1" width="47.85546875" style="32" customWidth="1"/>
    <col min="2" max="2" width="6.42578125" style="31" customWidth="1"/>
    <col min="3" max="3" width="1.7109375" style="32" customWidth="1"/>
    <col min="4" max="4" width="12.7109375" style="33" customWidth="1"/>
    <col min="5" max="5" width="1.7109375" style="34" customWidth="1"/>
    <col min="6" max="6" width="12.7109375" style="33" customWidth="1"/>
    <col min="7" max="7" width="1.7109375" style="35" customWidth="1"/>
    <col min="8" max="8" width="12.7109375" style="33" customWidth="1"/>
    <col min="9" max="9" width="1.7109375" style="34" customWidth="1"/>
    <col min="10" max="10" width="12.7109375" style="33" customWidth="1"/>
    <col min="11" max="16384" width="6.85546875" style="36"/>
  </cols>
  <sheetData>
    <row r="1" spans="1:10" ht="16.5" customHeight="1" x14ac:dyDescent="0.25">
      <c r="A1" s="37" t="s">
        <v>0</v>
      </c>
    </row>
    <row r="2" spans="1:10" ht="16.5" customHeight="1" x14ac:dyDescent="0.25">
      <c r="A2" s="37" t="s">
        <v>65</v>
      </c>
    </row>
    <row r="3" spans="1:10" ht="16.5" customHeight="1" x14ac:dyDescent="0.25">
      <c r="A3" s="38" t="s">
        <v>114</v>
      </c>
      <c r="B3" s="39"/>
      <c r="C3" s="40"/>
      <c r="D3" s="41"/>
      <c r="E3" s="42"/>
      <c r="F3" s="41"/>
      <c r="G3" s="43"/>
      <c r="H3" s="41"/>
      <c r="I3" s="42"/>
      <c r="J3" s="41"/>
    </row>
    <row r="4" spans="1:10" ht="16.5" customHeight="1" x14ac:dyDescent="0.25">
      <c r="A4" s="44"/>
    </row>
    <row r="5" spans="1:10" ht="16.5" customHeight="1" x14ac:dyDescent="0.25">
      <c r="A5" s="44"/>
    </row>
    <row r="6" spans="1:10" ht="16.5" customHeight="1" x14ac:dyDescent="0.25">
      <c r="D6" s="163" t="s">
        <v>3</v>
      </c>
      <c r="E6" s="163"/>
      <c r="F6" s="163"/>
      <c r="G6" s="4"/>
      <c r="H6" s="163" t="s">
        <v>4</v>
      </c>
      <c r="I6" s="163"/>
      <c r="J6" s="163"/>
    </row>
    <row r="7" spans="1:10" s="7" customFormat="1" ht="16.5" customHeight="1" x14ac:dyDescent="0.25">
      <c r="B7" s="15"/>
      <c r="C7" s="1"/>
      <c r="D7" s="164" t="s">
        <v>5</v>
      </c>
      <c r="E7" s="164"/>
      <c r="F7" s="164"/>
      <c r="G7" s="16"/>
      <c r="H7" s="164" t="s">
        <v>5</v>
      </c>
      <c r="I7" s="164"/>
      <c r="J7" s="164"/>
    </row>
    <row r="8" spans="1:10" s="7" customFormat="1" ht="16.5" customHeight="1" x14ac:dyDescent="0.25">
      <c r="B8" s="15"/>
      <c r="C8" s="1"/>
      <c r="D8" s="16" t="s">
        <v>6</v>
      </c>
      <c r="E8" s="16"/>
      <c r="F8" s="16" t="s">
        <v>7</v>
      </c>
      <c r="G8" s="16"/>
      <c r="H8" s="16" t="s">
        <v>6</v>
      </c>
      <c r="I8" s="16"/>
      <c r="J8" s="16" t="s">
        <v>7</v>
      </c>
    </row>
    <row r="9" spans="1:10" s="7" customFormat="1" ht="16.5" customHeight="1" x14ac:dyDescent="0.25">
      <c r="A9" s="3"/>
      <c r="B9" s="2"/>
      <c r="C9" s="1"/>
      <c r="D9" s="17" t="s">
        <v>11</v>
      </c>
      <c r="E9" s="18"/>
      <c r="F9" s="17" t="s">
        <v>12</v>
      </c>
      <c r="G9" s="14"/>
      <c r="H9" s="17" t="s">
        <v>11</v>
      </c>
      <c r="I9" s="18"/>
      <c r="J9" s="17" t="s">
        <v>12</v>
      </c>
    </row>
    <row r="10" spans="1:10" s="7" customFormat="1" ht="16.5" customHeight="1" x14ac:dyDescent="0.25">
      <c r="A10" s="3"/>
      <c r="B10" s="19" t="s">
        <v>13</v>
      </c>
      <c r="C10" s="1"/>
      <c r="D10" s="20" t="s">
        <v>14</v>
      </c>
      <c r="E10" s="18"/>
      <c r="F10" s="20" t="s">
        <v>14</v>
      </c>
      <c r="G10" s="14"/>
      <c r="H10" s="20" t="s">
        <v>14</v>
      </c>
      <c r="I10" s="18"/>
      <c r="J10" s="20" t="s">
        <v>14</v>
      </c>
    </row>
    <row r="11" spans="1:10" s="7" customFormat="1" ht="16.5" customHeight="1" x14ac:dyDescent="0.25">
      <c r="A11" s="3"/>
      <c r="B11" s="21"/>
      <c r="C11" s="1"/>
      <c r="D11" s="22"/>
      <c r="E11" s="18"/>
      <c r="F11" s="22"/>
      <c r="G11" s="14"/>
      <c r="H11" s="22"/>
      <c r="I11" s="18"/>
      <c r="J11" s="22"/>
    </row>
    <row r="12" spans="1:10" s="7" customFormat="1" ht="16.5" customHeight="1" x14ac:dyDescent="0.25">
      <c r="A12" s="32" t="s">
        <v>67</v>
      </c>
      <c r="B12" s="31" t="s">
        <v>115</v>
      </c>
      <c r="C12" s="1"/>
      <c r="D12" s="45">
        <v>1257636265</v>
      </c>
      <c r="E12" s="18"/>
      <c r="F12" s="45">
        <v>1184212476</v>
      </c>
      <c r="G12" s="14"/>
      <c r="H12" s="45">
        <v>1257636265</v>
      </c>
      <c r="I12" s="18"/>
      <c r="J12" s="45">
        <v>1184212476</v>
      </c>
    </row>
    <row r="13" spans="1:10" ht="16.5" customHeight="1" x14ac:dyDescent="0.25">
      <c r="A13" s="32" t="s">
        <v>68</v>
      </c>
      <c r="B13" s="31" t="s">
        <v>115</v>
      </c>
      <c r="D13" s="33">
        <v>-1279165286</v>
      </c>
      <c r="E13" s="33"/>
      <c r="F13" s="33">
        <v>-1338217087</v>
      </c>
      <c r="G13" s="33"/>
      <c r="H13" s="46">
        <v>-1279165286</v>
      </c>
      <c r="I13" s="33"/>
      <c r="J13" s="33">
        <v>-1338217087</v>
      </c>
    </row>
    <row r="14" spans="1:10" ht="16.5" customHeight="1" x14ac:dyDescent="0.25">
      <c r="A14" s="32" t="s">
        <v>69</v>
      </c>
      <c r="B14" s="31" t="s">
        <v>115</v>
      </c>
      <c r="D14" s="41">
        <v>-40740100</v>
      </c>
      <c r="E14" s="33"/>
      <c r="F14" s="41">
        <v>-7358921</v>
      </c>
      <c r="G14" s="33"/>
      <c r="H14" s="47">
        <v>-40740100</v>
      </c>
      <c r="I14" s="33"/>
      <c r="J14" s="41">
        <v>-7358921</v>
      </c>
    </row>
    <row r="15" spans="1:10" ht="16.5" customHeight="1" x14ac:dyDescent="0.25">
      <c r="E15" s="33"/>
      <c r="G15" s="33"/>
      <c r="H15" s="46"/>
      <c r="I15" s="33"/>
      <c r="J15" s="46"/>
    </row>
    <row r="16" spans="1:10" ht="16.5" customHeight="1" x14ac:dyDescent="0.25">
      <c r="A16" s="48" t="s">
        <v>70</v>
      </c>
      <c r="D16" s="41">
        <f>SUM(D12:D14)</f>
        <v>-62269121</v>
      </c>
      <c r="E16" s="33"/>
      <c r="F16" s="41">
        <f>SUM(F12:F14)</f>
        <v>-161363532</v>
      </c>
      <c r="G16" s="33"/>
      <c r="H16" s="47">
        <f>SUM(H12:H14)</f>
        <v>-62269121</v>
      </c>
      <c r="I16" s="33"/>
      <c r="J16" s="47">
        <f>SUM(J12:J14)</f>
        <v>-161363532</v>
      </c>
    </row>
    <row r="17" spans="1:10" ht="16.5" customHeight="1" x14ac:dyDescent="0.25">
      <c r="E17" s="33"/>
      <c r="G17" s="33"/>
      <c r="I17" s="33"/>
    </row>
    <row r="18" spans="1:10" ht="16.5" customHeight="1" x14ac:dyDescent="0.25">
      <c r="A18" s="49" t="s">
        <v>71</v>
      </c>
      <c r="B18" s="31">
        <v>17</v>
      </c>
      <c r="D18" s="33">
        <v>30762729</v>
      </c>
      <c r="E18" s="33"/>
      <c r="F18" s="33">
        <v>38639063</v>
      </c>
      <c r="G18" s="33"/>
      <c r="H18" s="33">
        <v>30762729</v>
      </c>
      <c r="I18" s="33"/>
      <c r="J18" s="33">
        <v>38639063</v>
      </c>
    </row>
    <row r="19" spans="1:10" ht="16.5" customHeight="1" x14ac:dyDescent="0.25">
      <c r="A19" s="49" t="s">
        <v>72</v>
      </c>
      <c r="D19" s="33">
        <v>896946</v>
      </c>
      <c r="E19" s="33"/>
      <c r="F19" s="33">
        <v>331057</v>
      </c>
      <c r="G19" s="33"/>
      <c r="H19" s="46">
        <v>896946</v>
      </c>
      <c r="I19" s="33"/>
      <c r="J19" s="33">
        <v>331057</v>
      </c>
    </row>
    <row r="20" spans="1:10" ht="16.5" customHeight="1" x14ac:dyDescent="0.25">
      <c r="A20" s="49" t="s">
        <v>73</v>
      </c>
      <c r="D20" s="33">
        <v>1669024</v>
      </c>
      <c r="E20" s="33"/>
      <c r="F20" s="33">
        <v>530324</v>
      </c>
      <c r="G20" s="33"/>
      <c r="H20" s="33">
        <v>1669024</v>
      </c>
      <c r="I20" s="33"/>
      <c r="J20" s="33">
        <v>530324</v>
      </c>
    </row>
    <row r="21" spans="1:10" ht="16.5" customHeight="1" x14ac:dyDescent="0.25">
      <c r="A21" s="49" t="s">
        <v>74</v>
      </c>
      <c r="D21" s="41">
        <v>156653</v>
      </c>
      <c r="E21" s="33"/>
      <c r="F21" s="41">
        <v>-197083</v>
      </c>
      <c r="G21" s="33"/>
      <c r="H21" s="41">
        <v>156653</v>
      </c>
      <c r="I21" s="33"/>
      <c r="J21" s="41">
        <v>-197083</v>
      </c>
    </row>
    <row r="22" spans="1:10" ht="16.5" customHeight="1" x14ac:dyDescent="0.25">
      <c r="A22" s="49"/>
      <c r="E22" s="33"/>
      <c r="G22" s="33"/>
      <c r="I22" s="33"/>
    </row>
    <row r="23" spans="1:10" ht="16.5" customHeight="1" x14ac:dyDescent="0.25">
      <c r="A23" s="48" t="s">
        <v>75</v>
      </c>
      <c r="D23" s="41">
        <f>SUM(D18:D21)</f>
        <v>33485352</v>
      </c>
      <c r="E23" s="33"/>
      <c r="F23" s="41">
        <f>SUM(F18:F21)</f>
        <v>39303361</v>
      </c>
      <c r="G23" s="33"/>
      <c r="H23" s="41">
        <f>SUM(H18:H21)</f>
        <v>33485352</v>
      </c>
      <c r="I23" s="33"/>
      <c r="J23" s="41">
        <f>SUM(J18:J21)</f>
        <v>39303361</v>
      </c>
    </row>
    <row r="24" spans="1:10" ht="16.5" customHeight="1" x14ac:dyDescent="0.25">
      <c r="A24" s="49"/>
      <c r="E24" s="33"/>
      <c r="G24" s="33"/>
      <c r="I24" s="33"/>
    </row>
    <row r="25" spans="1:10" ht="16.5" customHeight="1" x14ac:dyDescent="0.25">
      <c r="A25" s="49" t="s">
        <v>76</v>
      </c>
      <c r="B25" s="50" t="s">
        <v>20</v>
      </c>
      <c r="D25" s="33">
        <v>-35659312</v>
      </c>
      <c r="E25" s="33"/>
      <c r="F25" s="33">
        <v>-27141334</v>
      </c>
      <c r="G25" s="33"/>
      <c r="H25" s="33">
        <v>-35659312</v>
      </c>
      <c r="I25" s="33"/>
      <c r="J25" s="33">
        <v>-27141334</v>
      </c>
    </row>
    <row r="26" spans="1:10" ht="16.5" customHeight="1" x14ac:dyDescent="0.25">
      <c r="A26" s="49" t="s">
        <v>77</v>
      </c>
      <c r="B26" s="50" t="s">
        <v>20</v>
      </c>
      <c r="D26" s="41">
        <v>2370584</v>
      </c>
      <c r="E26" s="33"/>
      <c r="F26" s="41">
        <v>189160</v>
      </c>
      <c r="G26" s="33"/>
      <c r="H26" s="41">
        <v>2370584</v>
      </c>
      <c r="I26" s="33"/>
      <c r="J26" s="41">
        <v>189160</v>
      </c>
    </row>
    <row r="27" spans="1:10" ht="16.5" customHeight="1" x14ac:dyDescent="0.25">
      <c r="A27" s="49"/>
      <c r="E27" s="33"/>
      <c r="G27" s="33"/>
      <c r="I27" s="33"/>
    </row>
    <row r="28" spans="1:10" ht="16.5" customHeight="1" x14ac:dyDescent="0.25">
      <c r="A28" s="48" t="s">
        <v>78</v>
      </c>
      <c r="D28" s="41">
        <f>SUM(D25:D26)</f>
        <v>-33288728</v>
      </c>
      <c r="E28" s="33"/>
      <c r="F28" s="41">
        <f>SUM(F25:F26)</f>
        <v>-26952174</v>
      </c>
      <c r="G28" s="33"/>
      <c r="H28" s="41">
        <f>SUM(H25:H26)</f>
        <v>-33288728</v>
      </c>
      <c r="I28" s="33"/>
      <c r="J28" s="41">
        <f>SUM(J25:J26)</f>
        <v>-26952174</v>
      </c>
    </row>
    <row r="29" spans="1:10" ht="16.5" customHeight="1" x14ac:dyDescent="0.25">
      <c r="A29" s="49"/>
      <c r="E29" s="33"/>
      <c r="G29" s="33"/>
      <c r="I29" s="33"/>
    </row>
    <row r="30" spans="1:10" ht="16.5" customHeight="1" x14ac:dyDescent="0.25">
      <c r="A30" s="48" t="s">
        <v>75</v>
      </c>
      <c r="E30" s="33"/>
      <c r="G30" s="33"/>
      <c r="I30" s="33"/>
    </row>
    <row r="31" spans="1:10" ht="16.5" customHeight="1" x14ac:dyDescent="0.25">
      <c r="A31" s="51" t="s">
        <v>79</v>
      </c>
      <c r="D31" s="33">
        <f>D23+D28</f>
        <v>196624</v>
      </c>
      <c r="E31" s="33"/>
      <c r="F31" s="33">
        <f>F23+F28</f>
        <v>12351187</v>
      </c>
      <c r="G31" s="33"/>
      <c r="H31" s="33">
        <f>H23+H28</f>
        <v>196624</v>
      </c>
      <c r="I31" s="33"/>
      <c r="J31" s="33">
        <f>J23+J28</f>
        <v>12351187</v>
      </c>
    </row>
    <row r="32" spans="1:10" ht="16.5" customHeight="1" x14ac:dyDescent="0.25">
      <c r="A32" s="49"/>
      <c r="E32" s="33"/>
      <c r="G32" s="33"/>
      <c r="I32" s="33"/>
    </row>
    <row r="33" spans="1:10" ht="16.5" customHeight="1" x14ac:dyDescent="0.25">
      <c r="A33" s="49" t="s">
        <v>80</v>
      </c>
      <c r="D33" s="33">
        <v>-231575</v>
      </c>
      <c r="E33" s="33"/>
      <c r="F33" s="33">
        <v>-208252</v>
      </c>
      <c r="G33" s="33"/>
      <c r="H33" s="46">
        <v>-231575</v>
      </c>
      <c r="I33" s="52"/>
      <c r="J33" s="33">
        <v>-208252</v>
      </c>
    </row>
    <row r="34" spans="1:10" ht="16.5" customHeight="1" x14ac:dyDescent="0.25">
      <c r="A34" s="49" t="s">
        <v>81</v>
      </c>
      <c r="B34" s="31">
        <v>18</v>
      </c>
      <c r="D34" s="52">
        <v>-52942287</v>
      </c>
      <c r="E34" s="33"/>
      <c r="F34" s="52">
        <v>-53809380</v>
      </c>
      <c r="G34" s="33"/>
      <c r="H34" s="46">
        <v>-52942287</v>
      </c>
      <c r="I34" s="52"/>
      <c r="J34" s="52">
        <v>-53809380</v>
      </c>
    </row>
    <row r="35" spans="1:10" ht="16.5" customHeight="1" x14ac:dyDescent="0.25">
      <c r="A35" s="32" t="s">
        <v>82</v>
      </c>
      <c r="E35" s="33"/>
      <c r="G35" s="33"/>
      <c r="H35" s="46"/>
      <c r="I35" s="52"/>
    </row>
    <row r="36" spans="1:10" ht="16.5" customHeight="1" x14ac:dyDescent="0.25">
      <c r="A36" s="32" t="s">
        <v>83</v>
      </c>
      <c r="B36" s="50">
        <v>10.3</v>
      </c>
      <c r="D36" s="33">
        <v>-218712</v>
      </c>
      <c r="E36" s="33"/>
      <c r="F36" s="33">
        <v>-601727</v>
      </c>
      <c r="G36" s="33"/>
      <c r="H36" s="46">
        <v>0</v>
      </c>
      <c r="I36" s="52"/>
      <c r="J36" s="33">
        <v>0</v>
      </c>
    </row>
    <row r="37" spans="1:10" ht="16.5" customHeight="1" x14ac:dyDescent="0.25">
      <c r="A37" s="49" t="s">
        <v>84</v>
      </c>
      <c r="D37" s="41">
        <v>215459</v>
      </c>
      <c r="E37" s="33"/>
      <c r="F37" s="41">
        <v>2194624</v>
      </c>
      <c r="G37" s="33"/>
      <c r="H37" s="47">
        <v>215459</v>
      </c>
      <c r="I37" s="52"/>
      <c r="J37" s="41">
        <v>2194624</v>
      </c>
    </row>
    <row r="38" spans="1:10" ht="16.5" customHeight="1" x14ac:dyDescent="0.25">
      <c r="A38" s="49"/>
      <c r="E38" s="33"/>
      <c r="G38" s="33"/>
      <c r="H38" s="46"/>
      <c r="I38" s="52"/>
      <c r="J38" s="46"/>
    </row>
    <row r="39" spans="1:10" ht="16.5" customHeight="1" x14ac:dyDescent="0.25">
      <c r="A39" s="37" t="s">
        <v>116</v>
      </c>
      <c r="B39" s="53"/>
      <c r="D39" s="33">
        <f>D16+D31+SUM(D33:D37)</f>
        <v>-115249612</v>
      </c>
      <c r="E39" s="33"/>
      <c r="F39" s="33">
        <f>F16+F31+SUM(F33:F37)</f>
        <v>-201437080</v>
      </c>
      <c r="G39" s="33"/>
      <c r="H39" s="46">
        <f>H16+H31+SUM(H33:H37)</f>
        <v>-115030900</v>
      </c>
      <c r="I39" s="33"/>
      <c r="J39" s="46">
        <f>J16+J31+SUM(J33:J37)</f>
        <v>-200835353</v>
      </c>
    </row>
    <row r="40" spans="1:10" ht="16.5" customHeight="1" x14ac:dyDescent="0.25">
      <c r="A40" s="32" t="s">
        <v>117</v>
      </c>
      <c r="B40" s="53">
        <v>13.2</v>
      </c>
      <c r="D40" s="41">
        <v>23891427</v>
      </c>
      <c r="E40" s="33"/>
      <c r="F40" s="41">
        <v>42609652</v>
      </c>
      <c r="G40" s="33"/>
      <c r="H40" s="47">
        <v>23847685</v>
      </c>
      <c r="I40" s="33"/>
      <c r="J40" s="47">
        <v>42489306</v>
      </c>
    </row>
    <row r="41" spans="1:10" ht="16.5" customHeight="1" x14ac:dyDescent="0.25">
      <c r="D41" s="4"/>
      <c r="E41" s="33"/>
      <c r="F41" s="4"/>
      <c r="G41" s="33"/>
      <c r="H41" s="46"/>
      <c r="I41" s="33"/>
      <c r="J41" s="46"/>
    </row>
    <row r="42" spans="1:10" ht="16.5" customHeight="1" x14ac:dyDescent="0.25">
      <c r="A42" s="37" t="s">
        <v>118</v>
      </c>
      <c r="D42" s="41">
        <f>SUM(D39:D40)</f>
        <v>-91358185</v>
      </c>
      <c r="E42" s="33"/>
      <c r="F42" s="41">
        <f>SUM(F39:F40)</f>
        <v>-158827428</v>
      </c>
      <c r="G42" s="33"/>
      <c r="H42" s="41">
        <f>SUM(H39:H40)</f>
        <v>-91183215</v>
      </c>
      <c r="I42" s="33"/>
      <c r="J42" s="41">
        <f>SUM(J39:J40)</f>
        <v>-158346047</v>
      </c>
    </row>
    <row r="43" spans="1:10" ht="16.5" customHeight="1" x14ac:dyDescent="0.25">
      <c r="E43" s="33"/>
      <c r="G43" s="33"/>
      <c r="I43" s="33"/>
    </row>
    <row r="44" spans="1:10" ht="16.5" customHeight="1" x14ac:dyDescent="0.25">
      <c r="E44" s="33"/>
      <c r="G44" s="33"/>
      <c r="I44" s="33"/>
    </row>
    <row r="45" spans="1:10" ht="16.5" customHeight="1" x14ac:dyDescent="0.25">
      <c r="E45" s="33"/>
      <c r="G45" s="33"/>
      <c r="I45" s="33"/>
    </row>
    <row r="46" spans="1:10" ht="16.5" customHeight="1" x14ac:dyDescent="0.25">
      <c r="E46" s="33"/>
      <c r="G46" s="33"/>
      <c r="I46" s="33"/>
    </row>
    <row r="47" spans="1:10" ht="16.5" customHeight="1" x14ac:dyDescent="0.25">
      <c r="E47" s="33"/>
      <c r="G47" s="33"/>
      <c r="I47" s="33"/>
    </row>
    <row r="48" spans="1:10" ht="16.5" customHeight="1" x14ac:dyDescent="0.25">
      <c r="E48" s="33"/>
      <c r="G48" s="33"/>
      <c r="I48" s="33"/>
    </row>
    <row r="49" spans="1:10" ht="16.5" customHeight="1" x14ac:dyDescent="0.25">
      <c r="E49" s="33"/>
      <c r="G49" s="33"/>
      <c r="I49" s="33"/>
    </row>
    <row r="50" spans="1:10" ht="16.5" customHeight="1" x14ac:dyDescent="0.25">
      <c r="E50" s="33"/>
      <c r="G50" s="33"/>
      <c r="I50" s="33"/>
    </row>
    <row r="51" spans="1:10" ht="16.5" customHeight="1" x14ac:dyDescent="0.25">
      <c r="E51" s="33"/>
      <c r="G51" s="33"/>
      <c r="I51" s="33"/>
    </row>
    <row r="52" spans="1:10" ht="16.5" customHeight="1" x14ac:dyDescent="0.25">
      <c r="E52" s="33"/>
      <c r="G52" s="33"/>
      <c r="I52" s="33"/>
    </row>
    <row r="53" spans="1:10" ht="16.5" customHeight="1" x14ac:dyDescent="0.25">
      <c r="E53" s="33"/>
      <c r="G53" s="33"/>
      <c r="I53" s="33"/>
    </row>
    <row r="54" spans="1:10" ht="16.5" customHeight="1" x14ac:dyDescent="0.25">
      <c r="E54" s="33"/>
      <c r="G54" s="33"/>
      <c r="I54" s="33"/>
    </row>
    <row r="55" spans="1:10" ht="28.5" customHeight="1" x14ac:dyDescent="0.25">
      <c r="E55" s="33"/>
      <c r="G55" s="33"/>
      <c r="I55" s="33"/>
    </row>
    <row r="56" spans="1:10" s="7" customFormat="1" ht="21.95" customHeight="1" x14ac:dyDescent="0.25">
      <c r="A56" s="162" t="str">
        <f>'2-3'!A65:N65</f>
        <v>The accompanying notes form part of this interim financial information.</v>
      </c>
      <c r="B56" s="162"/>
      <c r="C56" s="162"/>
      <c r="D56" s="162"/>
      <c r="E56" s="162"/>
      <c r="F56" s="162"/>
      <c r="G56" s="162"/>
      <c r="H56" s="162"/>
      <c r="I56" s="162"/>
      <c r="J56" s="162"/>
    </row>
    <row r="57" spans="1:10" ht="16.5" customHeight="1" x14ac:dyDescent="0.25">
      <c r="A57" s="37" t="str">
        <f>A1</f>
        <v>Thaire Life Assurance Public Company Limited</v>
      </c>
    </row>
    <row r="58" spans="1:10" ht="16.5" customHeight="1" x14ac:dyDescent="0.25">
      <c r="A58" s="37" t="s">
        <v>88</v>
      </c>
    </row>
    <row r="59" spans="1:10" ht="16.5" customHeight="1" x14ac:dyDescent="0.25">
      <c r="A59" s="38" t="str">
        <f>+A3</f>
        <v>For the six-month period ended 30 June 2025</v>
      </c>
      <c r="B59" s="39"/>
      <c r="C59" s="40"/>
      <c r="D59" s="41"/>
      <c r="E59" s="42"/>
      <c r="F59" s="41"/>
      <c r="G59" s="43"/>
      <c r="H59" s="41"/>
      <c r="I59" s="42"/>
      <c r="J59" s="41"/>
    </row>
    <row r="60" spans="1:10" ht="16.5" customHeight="1" x14ac:dyDescent="0.25">
      <c r="A60" s="44"/>
    </row>
    <row r="61" spans="1:10" ht="16.5" customHeight="1" x14ac:dyDescent="0.25">
      <c r="A61" s="44"/>
    </row>
    <row r="62" spans="1:10" ht="16.5" customHeight="1" x14ac:dyDescent="0.25">
      <c r="D62" s="163" t="s">
        <v>3</v>
      </c>
      <c r="E62" s="163"/>
      <c r="F62" s="163"/>
      <c r="G62" s="4"/>
      <c r="H62" s="163" t="s">
        <v>4</v>
      </c>
      <c r="I62" s="163"/>
      <c r="J62" s="163"/>
    </row>
    <row r="63" spans="1:10" s="7" customFormat="1" ht="16.5" customHeight="1" x14ac:dyDescent="0.25">
      <c r="B63" s="15"/>
      <c r="C63" s="1"/>
      <c r="D63" s="164" t="s">
        <v>5</v>
      </c>
      <c r="E63" s="164"/>
      <c r="F63" s="164"/>
      <c r="G63" s="16"/>
      <c r="H63" s="164" t="s">
        <v>5</v>
      </c>
      <c r="I63" s="164"/>
      <c r="J63" s="164"/>
    </row>
    <row r="64" spans="1:10" s="7" customFormat="1" ht="16.5" customHeight="1" x14ac:dyDescent="0.25">
      <c r="B64" s="15"/>
      <c r="C64" s="1"/>
      <c r="D64" s="16" t="s">
        <v>6</v>
      </c>
      <c r="E64" s="16"/>
      <c r="F64" s="16" t="s">
        <v>7</v>
      </c>
      <c r="G64" s="16"/>
      <c r="H64" s="16" t="s">
        <v>6</v>
      </c>
      <c r="I64" s="16"/>
      <c r="J64" s="16" t="s">
        <v>7</v>
      </c>
    </row>
    <row r="65" spans="1:10" s="7" customFormat="1" ht="16.5" customHeight="1" x14ac:dyDescent="0.25">
      <c r="A65" s="3"/>
      <c r="B65" s="2"/>
      <c r="C65" s="1"/>
      <c r="D65" s="17" t="s">
        <v>11</v>
      </c>
      <c r="E65" s="18"/>
      <c r="F65" s="17" t="s">
        <v>12</v>
      </c>
      <c r="G65" s="14"/>
      <c r="H65" s="17" t="s">
        <v>11</v>
      </c>
      <c r="I65" s="18"/>
      <c r="J65" s="17" t="s">
        <v>12</v>
      </c>
    </row>
    <row r="66" spans="1:10" s="7" customFormat="1" ht="16.5" customHeight="1" x14ac:dyDescent="0.25">
      <c r="A66" s="3"/>
      <c r="B66" s="19" t="s">
        <v>13</v>
      </c>
      <c r="C66" s="1"/>
      <c r="D66" s="20" t="s">
        <v>14</v>
      </c>
      <c r="E66" s="18"/>
      <c r="F66" s="20" t="s">
        <v>14</v>
      </c>
      <c r="G66" s="14"/>
      <c r="H66" s="20" t="s">
        <v>14</v>
      </c>
      <c r="I66" s="18"/>
      <c r="J66" s="20" t="s">
        <v>14</v>
      </c>
    </row>
    <row r="67" spans="1:10" s="7" customFormat="1" ht="16.5" customHeight="1" x14ac:dyDescent="0.25">
      <c r="A67" s="3"/>
      <c r="B67" s="2"/>
      <c r="C67" s="1"/>
      <c r="D67" s="22"/>
      <c r="E67" s="18"/>
      <c r="F67" s="22"/>
      <c r="G67" s="14"/>
      <c r="H67" s="22"/>
      <c r="I67" s="18"/>
      <c r="J67" s="22"/>
    </row>
    <row r="68" spans="1:10" ht="16.5" customHeight="1" x14ac:dyDescent="0.25">
      <c r="A68" s="51" t="s">
        <v>90</v>
      </c>
      <c r="E68" s="33"/>
      <c r="G68" s="33"/>
      <c r="I68" s="33"/>
    </row>
    <row r="69" spans="1:10" ht="16.5" customHeight="1" x14ac:dyDescent="0.25">
      <c r="A69" s="54" t="s">
        <v>91</v>
      </c>
      <c r="E69" s="33"/>
      <c r="G69" s="33"/>
      <c r="I69" s="33"/>
    </row>
    <row r="70" spans="1:10" ht="16.5" customHeight="1" x14ac:dyDescent="0.25">
      <c r="A70" s="54" t="s">
        <v>92</v>
      </c>
      <c r="E70" s="33"/>
      <c r="G70" s="33"/>
      <c r="I70" s="33"/>
    </row>
    <row r="71" spans="1:10" ht="16.5" customHeight="1" x14ac:dyDescent="0.25">
      <c r="A71" s="55" t="s">
        <v>93</v>
      </c>
      <c r="E71" s="33"/>
      <c r="G71" s="33"/>
      <c r="I71" s="33"/>
    </row>
    <row r="72" spans="1:10" ht="16.5" customHeight="1" x14ac:dyDescent="0.25">
      <c r="A72" s="36" t="s">
        <v>94</v>
      </c>
      <c r="D72" s="56">
        <v>-6903</v>
      </c>
      <c r="E72" s="33"/>
      <c r="F72" s="56">
        <v>1113351</v>
      </c>
      <c r="G72" s="33"/>
      <c r="H72" s="56">
        <v>-6903</v>
      </c>
      <c r="I72" s="33"/>
      <c r="J72" s="56">
        <v>1113351</v>
      </c>
    </row>
    <row r="73" spans="1:10" ht="16.5" customHeight="1" x14ac:dyDescent="0.25">
      <c r="A73" s="55" t="s">
        <v>95</v>
      </c>
      <c r="B73" s="53"/>
      <c r="D73" s="56"/>
      <c r="E73" s="33"/>
      <c r="F73" s="56"/>
      <c r="G73" s="33"/>
      <c r="H73" s="56"/>
      <c r="I73" s="33"/>
      <c r="J73" s="56"/>
    </row>
    <row r="74" spans="1:10" ht="16.5" customHeight="1" x14ac:dyDescent="0.25">
      <c r="A74" s="55" t="s">
        <v>96</v>
      </c>
      <c r="E74" s="33"/>
      <c r="G74" s="33"/>
      <c r="I74" s="33"/>
    </row>
    <row r="75" spans="1:10" ht="16.5" customHeight="1" x14ac:dyDescent="0.25">
      <c r="A75" s="55" t="s">
        <v>97</v>
      </c>
      <c r="D75" s="33">
        <v>-18566693</v>
      </c>
      <c r="E75" s="33"/>
      <c r="F75" s="33">
        <v>-52171332</v>
      </c>
      <c r="G75" s="33"/>
      <c r="H75" s="33">
        <v>-18566693</v>
      </c>
      <c r="I75" s="33"/>
      <c r="J75" s="33">
        <v>-52171332</v>
      </c>
    </row>
    <row r="76" spans="1:10" ht="16.5" customHeight="1" x14ac:dyDescent="0.25">
      <c r="A76" s="57" t="s">
        <v>98</v>
      </c>
      <c r="E76" s="33"/>
      <c r="G76" s="33"/>
      <c r="I76" s="33"/>
    </row>
    <row r="77" spans="1:10" ht="16.5" customHeight="1" x14ac:dyDescent="0.25">
      <c r="A77" s="49" t="s">
        <v>99</v>
      </c>
      <c r="E77" s="33"/>
      <c r="G77" s="33"/>
      <c r="I77" s="33"/>
    </row>
    <row r="78" spans="1:10" ht="16.5" customHeight="1" x14ac:dyDescent="0.25">
      <c r="A78" s="57" t="s">
        <v>100</v>
      </c>
      <c r="D78" s="58">
        <v>3714719</v>
      </c>
      <c r="E78" s="33"/>
      <c r="F78" s="58">
        <v>10211596</v>
      </c>
      <c r="G78" s="33"/>
      <c r="H78" s="58">
        <v>3714719</v>
      </c>
      <c r="I78" s="33"/>
      <c r="J78" s="58">
        <v>10211596</v>
      </c>
    </row>
    <row r="79" spans="1:10" ht="16.5" customHeight="1" x14ac:dyDescent="0.25">
      <c r="A79" s="55"/>
      <c r="D79" s="56"/>
      <c r="E79" s="33"/>
      <c r="F79" s="56"/>
      <c r="G79" s="33"/>
      <c r="H79" s="56"/>
      <c r="I79" s="33"/>
      <c r="J79" s="56"/>
    </row>
    <row r="80" spans="1:10" ht="16.5" customHeight="1" x14ac:dyDescent="0.25">
      <c r="A80" s="55" t="s">
        <v>91</v>
      </c>
      <c r="E80" s="33"/>
      <c r="G80" s="33"/>
      <c r="I80" s="33"/>
    </row>
    <row r="81" spans="1:10" ht="16.5" customHeight="1" x14ac:dyDescent="0.25">
      <c r="A81" s="55" t="s">
        <v>101</v>
      </c>
      <c r="D81" s="41">
        <f>SUM(D71:D78)</f>
        <v>-14858877</v>
      </c>
      <c r="E81" s="33"/>
      <c r="F81" s="41">
        <f>SUM(F71:F78)</f>
        <v>-40846385</v>
      </c>
      <c r="G81" s="33"/>
      <c r="H81" s="41">
        <f>SUM(H71:H78)</f>
        <v>-14858877</v>
      </c>
      <c r="I81" s="33"/>
      <c r="J81" s="41">
        <f>SUM(J71:J78)</f>
        <v>-40846385</v>
      </c>
    </row>
    <row r="82" spans="1:10" ht="16.5" customHeight="1" x14ac:dyDescent="0.25">
      <c r="A82" s="55"/>
      <c r="E82" s="33"/>
      <c r="G82" s="33"/>
      <c r="I82" s="33"/>
    </row>
    <row r="83" spans="1:10" s="60" customFormat="1" ht="16.5" customHeight="1" x14ac:dyDescent="0.25">
      <c r="A83" s="59" t="s">
        <v>102</v>
      </c>
      <c r="B83" s="31"/>
      <c r="C83" s="32"/>
      <c r="D83" s="33"/>
      <c r="E83" s="33"/>
      <c r="F83" s="33"/>
      <c r="G83" s="33"/>
      <c r="H83" s="33"/>
      <c r="I83" s="33"/>
      <c r="J83" s="33"/>
    </row>
    <row r="84" spans="1:10" ht="16.5" customHeight="1" x14ac:dyDescent="0.25">
      <c r="A84" s="61" t="s">
        <v>103</v>
      </c>
      <c r="E84" s="33"/>
      <c r="G84" s="33"/>
      <c r="I84" s="33"/>
    </row>
    <row r="85" spans="1:10" s="60" customFormat="1" ht="16.5" customHeight="1" x14ac:dyDescent="0.25">
      <c r="A85" s="61" t="s">
        <v>104</v>
      </c>
      <c r="B85" s="31"/>
      <c r="C85" s="32"/>
      <c r="D85" s="33">
        <v>-184675</v>
      </c>
      <c r="E85" s="33"/>
      <c r="F85" s="33">
        <v>101713</v>
      </c>
      <c r="G85" s="33"/>
      <c r="H85" s="33">
        <f>0</f>
        <v>0</v>
      </c>
      <c r="I85" s="33"/>
      <c r="J85" s="33">
        <v>0</v>
      </c>
    </row>
    <row r="86" spans="1:10" ht="16.5" customHeight="1" x14ac:dyDescent="0.25">
      <c r="A86" s="49" t="s">
        <v>119</v>
      </c>
      <c r="B86" s="31">
        <v>14</v>
      </c>
      <c r="D86" s="33">
        <v>-30499232</v>
      </c>
      <c r="E86" s="33"/>
      <c r="F86" s="33">
        <f>J86</f>
        <v>-1295002</v>
      </c>
      <c r="G86" s="33"/>
      <c r="H86" s="33">
        <v>-30499232</v>
      </c>
      <c r="I86" s="33"/>
      <c r="J86" s="33">
        <v>-1295002</v>
      </c>
    </row>
    <row r="87" spans="1:10" ht="16.5" customHeight="1" x14ac:dyDescent="0.25">
      <c r="A87" s="49" t="s">
        <v>120</v>
      </c>
      <c r="B87" s="31">
        <v>14</v>
      </c>
      <c r="D87" s="33">
        <v>348665</v>
      </c>
      <c r="E87" s="33"/>
      <c r="F87" s="33">
        <f>J87</f>
        <v>27766</v>
      </c>
      <c r="G87" s="33"/>
      <c r="H87" s="33">
        <v>348665</v>
      </c>
      <c r="I87" s="33"/>
      <c r="J87" s="33">
        <v>27766</v>
      </c>
    </row>
    <row r="88" spans="1:10" ht="16.5" customHeight="1" x14ac:dyDescent="0.25">
      <c r="A88" s="57" t="s">
        <v>98</v>
      </c>
      <c r="E88" s="33"/>
      <c r="G88" s="33"/>
      <c r="I88" s="33"/>
    </row>
    <row r="89" spans="1:10" ht="16.5" customHeight="1" x14ac:dyDescent="0.25">
      <c r="A89" s="57" t="s">
        <v>107</v>
      </c>
      <c r="D89" s="47">
        <f>-ROUND((D85)*0.2,0)+H89</f>
        <v>677112</v>
      </c>
      <c r="F89" s="47">
        <f>-ROUND((F85)*0.2,0)+J89</f>
        <v>99088</v>
      </c>
      <c r="H89" s="41">
        <v>640177</v>
      </c>
      <c r="J89" s="41">
        <v>119431</v>
      </c>
    </row>
    <row r="90" spans="1:10" ht="16.5" customHeight="1" x14ac:dyDescent="0.25">
      <c r="A90" s="61"/>
      <c r="D90" s="46"/>
      <c r="E90" s="33"/>
      <c r="F90" s="46"/>
      <c r="G90" s="33"/>
      <c r="I90" s="33"/>
    </row>
    <row r="91" spans="1:10" ht="16.5" customHeight="1" x14ac:dyDescent="0.25">
      <c r="A91" s="62" t="s">
        <v>108</v>
      </c>
      <c r="D91" s="41">
        <f>SUM(D84:D89)</f>
        <v>-29658130</v>
      </c>
      <c r="E91" s="33"/>
      <c r="F91" s="41">
        <f>SUM(F84:F89)</f>
        <v>-1066435</v>
      </c>
      <c r="G91" s="33"/>
      <c r="H91" s="41">
        <f>SUM(H84:H89)</f>
        <v>-29510390</v>
      </c>
      <c r="I91" s="33"/>
      <c r="J91" s="41">
        <f>SUM(J84:J89)</f>
        <v>-1147805</v>
      </c>
    </row>
    <row r="92" spans="1:10" ht="16.5" customHeight="1" x14ac:dyDescent="0.25">
      <c r="A92" s="61"/>
      <c r="E92" s="33"/>
      <c r="G92" s="33"/>
      <c r="I92" s="33"/>
    </row>
    <row r="93" spans="1:10" ht="16.5" customHeight="1" x14ac:dyDescent="0.25">
      <c r="A93" s="63" t="s">
        <v>109</v>
      </c>
      <c r="E93" s="33"/>
      <c r="G93" s="33"/>
      <c r="I93" s="33"/>
    </row>
    <row r="94" spans="1:10" ht="16.5" customHeight="1" x14ac:dyDescent="0.25">
      <c r="A94" s="64" t="s">
        <v>110</v>
      </c>
      <c r="D94" s="41">
        <f>D81+D91</f>
        <v>-44517007</v>
      </c>
      <c r="E94" s="33"/>
      <c r="F94" s="41">
        <f>F81+F91</f>
        <v>-41912820</v>
      </c>
      <c r="G94" s="33"/>
      <c r="H94" s="41">
        <f>H81+H91</f>
        <v>-44369267</v>
      </c>
      <c r="I94" s="33"/>
      <c r="J94" s="41">
        <f>J81+J91</f>
        <v>-41994190</v>
      </c>
    </row>
    <row r="95" spans="1:10" ht="16.5" customHeight="1" x14ac:dyDescent="0.25">
      <c r="A95" s="62"/>
      <c r="E95" s="33"/>
      <c r="G95" s="33"/>
      <c r="I95" s="33"/>
    </row>
    <row r="96" spans="1:10" ht="16.5" customHeight="1" thickBot="1" x14ac:dyDescent="0.3">
      <c r="A96" s="63" t="s">
        <v>111</v>
      </c>
      <c r="D96" s="65">
        <f>D94+D42</f>
        <v>-135875192</v>
      </c>
      <c r="E96" s="33"/>
      <c r="F96" s="65">
        <f>F94+F42</f>
        <v>-200740248</v>
      </c>
      <c r="G96" s="33"/>
      <c r="H96" s="65">
        <f>H94+H42</f>
        <v>-135552482</v>
      </c>
      <c r="I96" s="33"/>
      <c r="J96" s="65">
        <f>J94+J42</f>
        <v>-200340237</v>
      </c>
    </row>
    <row r="97" spans="1:10" ht="16.5" customHeight="1" thickTop="1" x14ac:dyDescent="0.25">
      <c r="A97" s="66"/>
      <c r="E97" s="33"/>
      <c r="G97" s="33"/>
      <c r="I97" s="33"/>
    </row>
    <row r="98" spans="1:10" ht="16.5" customHeight="1" x14ac:dyDescent="0.25">
      <c r="A98" s="63"/>
      <c r="E98" s="33"/>
      <c r="G98" s="33"/>
      <c r="I98" s="33"/>
    </row>
    <row r="99" spans="1:10" ht="16.5" customHeight="1" x14ac:dyDescent="0.25">
      <c r="A99" s="67" t="s">
        <v>112</v>
      </c>
      <c r="B99" s="68">
        <v>19</v>
      </c>
      <c r="E99" s="33"/>
      <c r="G99" s="33"/>
      <c r="I99" s="33"/>
    </row>
    <row r="100" spans="1:10" ht="16.5" customHeight="1" x14ac:dyDescent="0.25">
      <c r="A100" s="63"/>
      <c r="E100" s="33"/>
      <c r="G100" s="33"/>
      <c r="I100" s="33"/>
    </row>
    <row r="101" spans="1:10" ht="16.5" customHeight="1" x14ac:dyDescent="0.25">
      <c r="A101" s="66" t="s">
        <v>113</v>
      </c>
      <c r="D101" s="70">
        <f>+D42/620000000</f>
        <v>-0.14735191129032257</v>
      </c>
      <c r="E101" s="33"/>
      <c r="F101" s="70">
        <f>+F42/620000000</f>
        <v>-0.25617327096774195</v>
      </c>
      <c r="G101" s="33"/>
      <c r="H101" s="70">
        <f>+H42/620000000</f>
        <v>-0.14706970161290323</v>
      </c>
      <c r="I101" s="33"/>
      <c r="J101" s="70">
        <f>+J42/620000000</f>
        <v>-0.25539685000000001</v>
      </c>
    </row>
    <row r="102" spans="1:10" ht="16.5" customHeight="1" x14ac:dyDescent="0.25">
      <c r="A102" s="66"/>
      <c r="E102" s="33"/>
      <c r="G102" s="33"/>
      <c r="I102" s="33"/>
    </row>
    <row r="103" spans="1:10" ht="16.5" customHeight="1" x14ac:dyDescent="0.25">
      <c r="A103" s="66"/>
      <c r="E103" s="33"/>
      <c r="G103" s="33"/>
      <c r="I103" s="33"/>
    </row>
    <row r="104" spans="1:10" ht="16.5" customHeight="1" x14ac:dyDescent="0.25">
      <c r="A104" s="67"/>
      <c r="B104" s="68"/>
      <c r="C104" s="71"/>
      <c r="D104" s="72"/>
      <c r="E104" s="72"/>
      <c r="F104" s="72"/>
      <c r="G104" s="72"/>
      <c r="H104" s="72"/>
      <c r="I104" s="72"/>
      <c r="J104" s="72"/>
    </row>
    <row r="105" spans="1:10" ht="16.5" customHeight="1" x14ac:dyDescent="0.25">
      <c r="A105" s="67"/>
      <c r="B105" s="68"/>
      <c r="C105" s="71"/>
      <c r="D105" s="72"/>
      <c r="E105" s="72"/>
      <c r="F105" s="72"/>
      <c r="G105" s="72"/>
      <c r="H105" s="72"/>
      <c r="I105" s="72"/>
      <c r="J105" s="72"/>
    </row>
    <row r="106" spans="1:10" ht="16.5" customHeight="1" x14ac:dyDescent="0.25">
      <c r="A106" s="67"/>
      <c r="B106" s="68"/>
      <c r="C106" s="66"/>
      <c r="D106" s="73"/>
      <c r="E106" s="73"/>
      <c r="F106" s="73"/>
      <c r="G106" s="73"/>
      <c r="H106" s="73"/>
      <c r="I106" s="73"/>
      <c r="J106" s="73"/>
    </row>
    <row r="107" spans="1:10" ht="16.5" customHeight="1" x14ac:dyDescent="0.25">
      <c r="A107" s="67"/>
      <c r="B107" s="68"/>
      <c r="C107" s="66"/>
      <c r="D107" s="52"/>
      <c r="E107" s="52"/>
      <c r="F107" s="52"/>
      <c r="G107" s="52"/>
      <c r="H107" s="52"/>
      <c r="I107" s="52"/>
      <c r="J107" s="52"/>
    </row>
    <row r="108" spans="1:10" ht="16.5" customHeight="1" x14ac:dyDescent="0.25">
      <c r="A108" s="67"/>
      <c r="B108" s="68"/>
      <c r="C108" s="66"/>
      <c r="D108" s="52"/>
      <c r="E108" s="52"/>
      <c r="F108" s="52"/>
      <c r="G108" s="52"/>
      <c r="H108" s="52"/>
      <c r="I108" s="52"/>
      <c r="J108" s="52"/>
    </row>
    <row r="109" spans="1:10" ht="16.5" customHeight="1" x14ac:dyDescent="0.25">
      <c r="A109" s="67"/>
      <c r="B109" s="68"/>
      <c r="C109" s="66"/>
      <c r="D109" s="52"/>
      <c r="E109" s="52"/>
      <c r="F109" s="52"/>
      <c r="G109" s="52"/>
      <c r="H109" s="52"/>
      <c r="I109" s="52"/>
      <c r="J109" s="52"/>
    </row>
    <row r="110" spans="1:10" ht="16.5" customHeight="1" x14ac:dyDescent="0.25">
      <c r="A110" s="67"/>
      <c r="B110" s="68"/>
      <c r="C110" s="66"/>
      <c r="D110" s="52"/>
      <c r="E110" s="52"/>
      <c r="F110" s="52"/>
      <c r="G110" s="52"/>
      <c r="H110" s="52"/>
      <c r="I110" s="52"/>
      <c r="J110" s="52"/>
    </row>
    <row r="111" spans="1:10" ht="27" customHeight="1" x14ac:dyDescent="0.25">
      <c r="A111" s="67"/>
      <c r="B111" s="68"/>
      <c r="C111" s="66"/>
      <c r="D111" s="52"/>
      <c r="E111" s="52"/>
      <c r="F111" s="52"/>
      <c r="G111" s="52"/>
      <c r="H111" s="52"/>
      <c r="I111" s="52"/>
      <c r="J111" s="52"/>
    </row>
    <row r="112" spans="1:10" s="7" customFormat="1" ht="22.35" customHeight="1" x14ac:dyDescent="0.25">
      <c r="A112" s="162" t="str">
        <f>A56</f>
        <v>The accompanying notes form part of this interim financial information.</v>
      </c>
      <c r="B112" s="162"/>
      <c r="C112" s="162"/>
      <c r="D112" s="162"/>
      <c r="E112" s="162"/>
      <c r="F112" s="162"/>
      <c r="G112" s="162"/>
      <c r="H112" s="162"/>
      <c r="I112" s="162"/>
      <c r="J112" s="162"/>
    </row>
  </sheetData>
  <mergeCells count="10">
    <mergeCell ref="D63:F63"/>
    <mergeCell ref="H63:J63"/>
    <mergeCell ref="A112:J112"/>
    <mergeCell ref="D6:F6"/>
    <mergeCell ref="H6:J6"/>
    <mergeCell ref="D7:F7"/>
    <mergeCell ref="H7:J7"/>
    <mergeCell ref="A56:J56"/>
    <mergeCell ref="D62:F62"/>
    <mergeCell ref="H62:J62"/>
  </mergeCells>
  <pageMargins left="0.8" right="0.5" top="0.5" bottom="0.6" header="0.49" footer="0.4"/>
  <pageSetup paperSize="9" scale="80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7B03A-EF35-426D-A3D5-103D965E3DFD}">
  <dimension ref="A1:AF55"/>
  <sheetViews>
    <sheetView zoomScale="70" zoomScaleNormal="70" zoomScaleSheetLayoutView="100" workbookViewId="0">
      <selection activeCell="A8" sqref="A8"/>
    </sheetView>
  </sheetViews>
  <sheetFormatPr defaultRowHeight="15" customHeight="1" x14ac:dyDescent="0.25"/>
  <cols>
    <col min="1" max="1" width="57.140625" style="93" customWidth="1"/>
    <col min="2" max="2" width="6.7109375" style="93" customWidth="1"/>
    <col min="3" max="3" width="1.42578125" style="93" customWidth="1"/>
    <col min="4" max="4" width="13.7109375" style="91" customWidth="1"/>
    <col min="5" max="5" width="1.42578125" style="91" customWidth="1"/>
    <col min="6" max="6" width="11.7109375" style="91" customWidth="1"/>
    <col min="7" max="7" width="1.42578125" style="91" customWidth="1"/>
    <col min="8" max="8" width="15.7109375" style="91" customWidth="1"/>
    <col min="9" max="9" width="1.42578125" style="91" customWidth="1"/>
    <col min="10" max="10" width="15.7109375" style="91" customWidth="1"/>
    <col min="11" max="11" width="1.42578125" style="91" customWidth="1"/>
    <col min="12" max="12" width="25.5703125" style="91" customWidth="1"/>
    <col min="13" max="13" width="1.42578125" style="91" customWidth="1"/>
    <col min="14" max="14" width="24.7109375" style="91" customWidth="1"/>
    <col min="15" max="15" width="1.42578125" style="91" customWidth="1"/>
    <col min="16" max="16" width="14.7109375" style="91" customWidth="1"/>
    <col min="17" max="17" width="1.42578125" style="91" customWidth="1"/>
    <col min="18" max="18" width="14.7109375" style="91" customWidth="1"/>
    <col min="19" max="19" width="1.42578125" style="91" customWidth="1"/>
    <col min="20" max="20" width="19.7109375" style="91" customWidth="1"/>
    <col min="21" max="21" width="1.42578125" style="91" customWidth="1"/>
    <col min="22" max="22" width="16.140625" style="91" customWidth="1"/>
    <col min="23" max="258" width="9.140625" style="93"/>
    <col min="259" max="259" width="43.42578125" style="93" customWidth="1"/>
    <col min="260" max="260" width="4.140625" style="93" customWidth="1"/>
    <col min="261" max="261" width="14.140625" style="93" customWidth="1"/>
    <col min="262" max="262" width="1.42578125" style="93" customWidth="1"/>
    <col min="263" max="263" width="14.140625" style="93" customWidth="1"/>
    <col min="264" max="264" width="1.42578125" style="93" customWidth="1"/>
    <col min="265" max="265" width="14.140625" style="93" customWidth="1"/>
    <col min="266" max="266" width="1.42578125" style="93" customWidth="1"/>
    <col min="267" max="267" width="14.85546875" style="93" customWidth="1"/>
    <col min="268" max="268" width="1.42578125" style="93" customWidth="1"/>
    <col min="269" max="269" width="26.140625" style="93" customWidth="1"/>
    <col min="270" max="270" width="1.42578125" style="93" customWidth="1"/>
    <col min="271" max="271" width="25.42578125" style="93" customWidth="1"/>
    <col min="272" max="272" width="1.42578125" style="93" customWidth="1"/>
    <col min="273" max="273" width="22.140625" style="93" bestFit="1" customWidth="1"/>
    <col min="274" max="274" width="1.42578125" style="93" customWidth="1"/>
    <col min="275" max="275" width="16.42578125" style="93" customWidth="1"/>
    <col min="276" max="276" width="1.5703125" style="93" customWidth="1"/>
    <col min="277" max="277" width="10.140625" style="93" customWidth="1"/>
    <col min="278" max="514" width="9.140625" style="93"/>
    <col min="515" max="515" width="43.42578125" style="93" customWidth="1"/>
    <col min="516" max="516" width="4.140625" style="93" customWidth="1"/>
    <col min="517" max="517" width="14.140625" style="93" customWidth="1"/>
    <col min="518" max="518" width="1.42578125" style="93" customWidth="1"/>
    <col min="519" max="519" width="14.140625" style="93" customWidth="1"/>
    <col min="520" max="520" width="1.42578125" style="93" customWidth="1"/>
    <col min="521" max="521" width="14.140625" style="93" customWidth="1"/>
    <col min="522" max="522" width="1.42578125" style="93" customWidth="1"/>
    <col min="523" max="523" width="14.85546875" style="93" customWidth="1"/>
    <col min="524" max="524" width="1.42578125" style="93" customWidth="1"/>
    <col min="525" max="525" width="26.140625" style="93" customWidth="1"/>
    <col min="526" max="526" width="1.42578125" style="93" customWidth="1"/>
    <col min="527" max="527" width="25.42578125" style="93" customWidth="1"/>
    <col min="528" max="528" width="1.42578125" style="93" customWidth="1"/>
    <col min="529" max="529" width="22.140625" style="93" bestFit="1" customWidth="1"/>
    <col min="530" max="530" width="1.42578125" style="93" customWidth="1"/>
    <col min="531" max="531" width="16.42578125" style="93" customWidth="1"/>
    <col min="532" max="532" width="1.5703125" style="93" customWidth="1"/>
    <col min="533" max="533" width="10.140625" style="93" customWidth="1"/>
    <col min="534" max="770" width="9.140625" style="93"/>
    <col min="771" max="771" width="43.42578125" style="93" customWidth="1"/>
    <col min="772" max="772" width="4.140625" style="93" customWidth="1"/>
    <col min="773" max="773" width="14.140625" style="93" customWidth="1"/>
    <col min="774" max="774" width="1.42578125" style="93" customWidth="1"/>
    <col min="775" max="775" width="14.140625" style="93" customWidth="1"/>
    <col min="776" max="776" width="1.42578125" style="93" customWidth="1"/>
    <col min="777" max="777" width="14.140625" style="93" customWidth="1"/>
    <col min="778" max="778" width="1.42578125" style="93" customWidth="1"/>
    <col min="779" max="779" width="14.85546875" style="93" customWidth="1"/>
    <col min="780" max="780" width="1.42578125" style="93" customWidth="1"/>
    <col min="781" max="781" width="26.140625" style="93" customWidth="1"/>
    <col min="782" max="782" width="1.42578125" style="93" customWidth="1"/>
    <col min="783" max="783" width="25.42578125" style="93" customWidth="1"/>
    <col min="784" max="784" width="1.42578125" style="93" customWidth="1"/>
    <col min="785" max="785" width="22.140625" style="93" bestFit="1" customWidth="1"/>
    <col min="786" max="786" width="1.42578125" style="93" customWidth="1"/>
    <col min="787" max="787" width="16.42578125" style="93" customWidth="1"/>
    <col min="788" max="788" width="1.5703125" style="93" customWidth="1"/>
    <col min="789" max="789" width="10.140625" style="93" customWidth="1"/>
    <col min="790" max="1026" width="9.140625" style="93"/>
    <col min="1027" max="1027" width="43.42578125" style="93" customWidth="1"/>
    <col min="1028" max="1028" width="4.140625" style="93" customWidth="1"/>
    <col min="1029" max="1029" width="14.140625" style="93" customWidth="1"/>
    <col min="1030" max="1030" width="1.42578125" style="93" customWidth="1"/>
    <col min="1031" max="1031" width="14.140625" style="93" customWidth="1"/>
    <col min="1032" max="1032" width="1.42578125" style="93" customWidth="1"/>
    <col min="1033" max="1033" width="14.140625" style="93" customWidth="1"/>
    <col min="1034" max="1034" width="1.42578125" style="93" customWidth="1"/>
    <col min="1035" max="1035" width="14.85546875" style="93" customWidth="1"/>
    <col min="1036" max="1036" width="1.42578125" style="93" customWidth="1"/>
    <col min="1037" max="1037" width="26.140625" style="93" customWidth="1"/>
    <col min="1038" max="1038" width="1.42578125" style="93" customWidth="1"/>
    <col min="1039" max="1039" width="25.42578125" style="93" customWidth="1"/>
    <col min="1040" max="1040" width="1.42578125" style="93" customWidth="1"/>
    <col min="1041" max="1041" width="22.140625" style="93" bestFit="1" customWidth="1"/>
    <col min="1042" max="1042" width="1.42578125" style="93" customWidth="1"/>
    <col min="1043" max="1043" width="16.42578125" style="93" customWidth="1"/>
    <col min="1044" max="1044" width="1.5703125" style="93" customWidth="1"/>
    <col min="1045" max="1045" width="10.140625" style="93" customWidth="1"/>
    <col min="1046" max="1282" width="9.140625" style="93"/>
    <col min="1283" max="1283" width="43.42578125" style="93" customWidth="1"/>
    <col min="1284" max="1284" width="4.140625" style="93" customWidth="1"/>
    <col min="1285" max="1285" width="14.140625" style="93" customWidth="1"/>
    <col min="1286" max="1286" width="1.42578125" style="93" customWidth="1"/>
    <col min="1287" max="1287" width="14.140625" style="93" customWidth="1"/>
    <col min="1288" max="1288" width="1.42578125" style="93" customWidth="1"/>
    <col min="1289" max="1289" width="14.140625" style="93" customWidth="1"/>
    <col min="1290" max="1290" width="1.42578125" style="93" customWidth="1"/>
    <col min="1291" max="1291" width="14.85546875" style="93" customWidth="1"/>
    <col min="1292" max="1292" width="1.42578125" style="93" customWidth="1"/>
    <col min="1293" max="1293" width="26.140625" style="93" customWidth="1"/>
    <col min="1294" max="1294" width="1.42578125" style="93" customWidth="1"/>
    <col min="1295" max="1295" width="25.42578125" style="93" customWidth="1"/>
    <col min="1296" max="1296" width="1.42578125" style="93" customWidth="1"/>
    <col min="1297" max="1297" width="22.140625" style="93" bestFit="1" customWidth="1"/>
    <col min="1298" max="1298" width="1.42578125" style="93" customWidth="1"/>
    <col min="1299" max="1299" width="16.42578125" style="93" customWidth="1"/>
    <col min="1300" max="1300" width="1.5703125" style="93" customWidth="1"/>
    <col min="1301" max="1301" width="10.140625" style="93" customWidth="1"/>
    <col min="1302" max="1538" width="9.140625" style="93"/>
    <col min="1539" max="1539" width="43.42578125" style="93" customWidth="1"/>
    <col min="1540" max="1540" width="4.140625" style="93" customWidth="1"/>
    <col min="1541" max="1541" width="14.140625" style="93" customWidth="1"/>
    <col min="1542" max="1542" width="1.42578125" style="93" customWidth="1"/>
    <col min="1543" max="1543" width="14.140625" style="93" customWidth="1"/>
    <col min="1544" max="1544" width="1.42578125" style="93" customWidth="1"/>
    <col min="1545" max="1545" width="14.140625" style="93" customWidth="1"/>
    <col min="1546" max="1546" width="1.42578125" style="93" customWidth="1"/>
    <col min="1547" max="1547" width="14.85546875" style="93" customWidth="1"/>
    <col min="1548" max="1548" width="1.42578125" style="93" customWidth="1"/>
    <col min="1549" max="1549" width="26.140625" style="93" customWidth="1"/>
    <col min="1550" max="1550" width="1.42578125" style="93" customWidth="1"/>
    <col min="1551" max="1551" width="25.42578125" style="93" customWidth="1"/>
    <col min="1552" max="1552" width="1.42578125" style="93" customWidth="1"/>
    <col min="1553" max="1553" width="22.140625" style="93" bestFit="1" customWidth="1"/>
    <col min="1554" max="1554" width="1.42578125" style="93" customWidth="1"/>
    <col min="1555" max="1555" width="16.42578125" style="93" customWidth="1"/>
    <col min="1556" max="1556" width="1.5703125" style="93" customWidth="1"/>
    <col min="1557" max="1557" width="10.140625" style="93" customWidth="1"/>
    <col min="1558" max="1794" width="9.140625" style="93"/>
    <col min="1795" max="1795" width="43.42578125" style="93" customWidth="1"/>
    <col min="1796" max="1796" width="4.140625" style="93" customWidth="1"/>
    <col min="1797" max="1797" width="14.140625" style="93" customWidth="1"/>
    <col min="1798" max="1798" width="1.42578125" style="93" customWidth="1"/>
    <col min="1799" max="1799" width="14.140625" style="93" customWidth="1"/>
    <col min="1800" max="1800" width="1.42578125" style="93" customWidth="1"/>
    <col min="1801" max="1801" width="14.140625" style="93" customWidth="1"/>
    <col min="1802" max="1802" width="1.42578125" style="93" customWidth="1"/>
    <col min="1803" max="1803" width="14.85546875" style="93" customWidth="1"/>
    <col min="1804" max="1804" width="1.42578125" style="93" customWidth="1"/>
    <col min="1805" max="1805" width="26.140625" style="93" customWidth="1"/>
    <col min="1806" max="1806" width="1.42578125" style="93" customWidth="1"/>
    <col min="1807" max="1807" width="25.42578125" style="93" customWidth="1"/>
    <col min="1808" max="1808" width="1.42578125" style="93" customWidth="1"/>
    <col min="1809" max="1809" width="22.140625" style="93" bestFit="1" customWidth="1"/>
    <col min="1810" max="1810" width="1.42578125" style="93" customWidth="1"/>
    <col min="1811" max="1811" width="16.42578125" style="93" customWidth="1"/>
    <col min="1812" max="1812" width="1.5703125" style="93" customWidth="1"/>
    <col min="1813" max="1813" width="10.140625" style="93" customWidth="1"/>
    <col min="1814" max="2050" width="9.140625" style="93"/>
    <col min="2051" max="2051" width="43.42578125" style="93" customWidth="1"/>
    <col min="2052" max="2052" width="4.140625" style="93" customWidth="1"/>
    <col min="2053" max="2053" width="14.140625" style="93" customWidth="1"/>
    <col min="2054" max="2054" width="1.42578125" style="93" customWidth="1"/>
    <col min="2055" max="2055" width="14.140625" style="93" customWidth="1"/>
    <col min="2056" max="2056" width="1.42578125" style="93" customWidth="1"/>
    <col min="2057" max="2057" width="14.140625" style="93" customWidth="1"/>
    <col min="2058" max="2058" width="1.42578125" style="93" customWidth="1"/>
    <col min="2059" max="2059" width="14.85546875" style="93" customWidth="1"/>
    <col min="2060" max="2060" width="1.42578125" style="93" customWidth="1"/>
    <col min="2061" max="2061" width="26.140625" style="93" customWidth="1"/>
    <col min="2062" max="2062" width="1.42578125" style="93" customWidth="1"/>
    <col min="2063" max="2063" width="25.42578125" style="93" customWidth="1"/>
    <col min="2064" max="2064" width="1.42578125" style="93" customWidth="1"/>
    <col min="2065" max="2065" width="22.140625" style="93" bestFit="1" customWidth="1"/>
    <col min="2066" max="2066" width="1.42578125" style="93" customWidth="1"/>
    <col min="2067" max="2067" width="16.42578125" style="93" customWidth="1"/>
    <col min="2068" max="2068" width="1.5703125" style="93" customWidth="1"/>
    <col min="2069" max="2069" width="10.140625" style="93" customWidth="1"/>
    <col min="2070" max="2306" width="9.140625" style="93"/>
    <col min="2307" max="2307" width="43.42578125" style="93" customWidth="1"/>
    <col min="2308" max="2308" width="4.140625" style="93" customWidth="1"/>
    <col min="2309" max="2309" width="14.140625" style="93" customWidth="1"/>
    <col min="2310" max="2310" width="1.42578125" style="93" customWidth="1"/>
    <col min="2311" max="2311" width="14.140625" style="93" customWidth="1"/>
    <col min="2312" max="2312" width="1.42578125" style="93" customWidth="1"/>
    <col min="2313" max="2313" width="14.140625" style="93" customWidth="1"/>
    <col min="2314" max="2314" width="1.42578125" style="93" customWidth="1"/>
    <col min="2315" max="2315" width="14.85546875" style="93" customWidth="1"/>
    <col min="2316" max="2316" width="1.42578125" style="93" customWidth="1"/>
    <col min="2317" max="2317" width="26.140625" style="93" customWidth="1"/>
    <col min="2318" max="2318" width="1.42578125" style="93" customWidth="1"/>
    <col min="2319" max="2319" width="25.42578125" style="93" customWidth="1"/>
    <col min="2320" max="2320" width="1.42578125" style="93" customWidth="1"/>
    <col min="2321" max="2321" width="22.140625" style="93" bestFit="1" customWidth="1"/>
    <col min="2322" max="2322" width="1.42578125" style="93" customWidth="1"/>
    <col min="2323" max="2323" width="16.42578125" style="93" customWidth="1"/>
    <col min="2324" max="2324" width="1.5703125" style="93" customWidth="1"/>
    <col min="2325" max="2325" width="10.140625" style="93" customWidth="1"/>
    <col min="2326" max="2562" width="9.140625" style="93"/>
    <col min="2563" max="2563" width="43.42578125" style="93" customWidth="1"/>
    <col min="2564" max="2564" width="4.140625" style="93" customWidth="1"/>
    <col min="2565" max="2565" width="14.140625" style="93" customWidth="1"/>
    <col min="2566" max="2566" width="1.42578125" style="93" customWidth="1"/>
    <col min="2567" max="2567" width="14.140625" style="93" customWidth="1"/>
    <col min="2568" max="2568" width="1.42578125" style="93" customWidth="1"/>
    <col min="2569" max="2569" width="14.140625" style="93" customWidth="1"/>
    <col min="2570" max="2570" width="1.42578125" style="93" customWidth="1"/>
    <col min="2571" max="2571" width="14.85546875" style="93" customWidth="1"/>
    <col min="2572" max="2572" width="1.42578125" style="93" customWidth="1"/>
    <col min="2573" max="2573" width="26.140625" style="93" customWidth="1"/>
    <col min="2574" max="2574" width="1.42578125" style="93" customWidth="1"/>
    <col min="2575" max="2575" width="25.42578125" style="93" customWidth="1"/>
    <col min="2576" max="2576" width="1.42578125" style="93" customWidth="1"/>
    <col min="2577" max="2577" width="22.140625" style="93" bestFit="1" customWidth="1"/>
    <col min="2578" max="2578" width="1.42578125" style="93" customWidth="1"/>
    <col min="2579" max="2579" width="16.42578125" style="93" customWidth="1"/>
    <col min="2580" max="2580" width="1.5703125" style="93" customWidth="1"/>
    <col min="2581" max="2581" width="10.140625" style="93" customWidth="1"/>
    <col min="2582" max="2818" width="9.140625" style="93"/>
    <col min="2819" max="2819" width="43.42578125" style="93" customWidth="1"/>
    <col min="2820" max="2820" width="4.140625" style="93" customWidth="1"/>
    <col min="2821" max="2821" width="14.140625" style="93" customWidth="1"/>
    <col min="2822" max="2822" width="1.42578125" style="93" customWidth="1"/>
    <col min="2823" max="2823" width="14.140625" style="93" customWidth="1"/>
    <col min="2824" max="2824" width="1.42578125" style="93" customWidth="1"/>
    <col min="2825" max="2825" width="14.140625" style="93" customWidth="1"/>
    <col min="2826" max="2826" width="1.42578125" style="93" customWidth="1"/>
    <col min="2827" max="2827" width="14.85546875" style="93" customWidth="1"/>
    <col min="2828" max="2828" width="1.42578125" style="93" customWidth="1"/>
    <col min="2829" max="2829" width="26.140625" style="93" customWidth="1"/>
    <col min="2830" max="2830" width="1.42578125" style="93" customWidth="1"/>
    <col min="2831" max="2831" width="25.42578125" style="93" customWidth="1"/>
    <col min="2832" max="2832" width="1.42578125" style="93" customWidth="1"/>
    <col min="2833" max="2833" width="22.140625" style="93" bestFit="1" customWidth="1"/>
    <col min="2834" max="2834" width="1.42578125" style="93" customWidth="1"/>
    <col min="2835" max="2835" width="16.42578125" style="93" customWidth="1"/>
    <col min="2836" max="2836" width="1.5703125" style="93" customWidth="1"/>
    <col min="2837" max="2837" width="10.140625" style="93" customWidth="1"/>
    <col min="2838" max="3074" width="9.140625" style="93"/>
    <col min="3075" max="3075" width="43.42578125" style="93" customWidth="1"/>
    <col min="3076" max="3076" width="4.140625" style="93" customWidth="1"/>
    <col min="3077" max="3077" width="14.140625" style="93" customWidth="1"/>
    <col min="3078" max="3078" width="1.42578125" style="93" customWidth="1"/>
    <col min="3079" max="3079" width="14.140625" style="93" customWidth="1"/>
    <col min="3080" max="3080" width="1.42578125" style="93" customWidth="1"/>
    <col min="3081" max="3081" width="14.140625" style="93" customWidth="1"/>
    <col min="3082" max="3082" width="1.42578125" style="93" customWidth="1"/>
    <col min="3083" max="3083" width="14.85546875" style="93" customWidth="1"/>
    <col min="3084" max="3084" width="1.42578125" style="93" customWidth="1"/>
    <col min="3085" max="3085" width="26.140625" style="93" customWidth="1"/>
    <col min="3086" max="3086" width="1.42578125" style="93" customWidth="1"/>
    <col min="3087" max="3087" width="25.42578125" style="93" customWidth="1"/>
    <col min="3088" max="3088" width="1.42578125" style="93" customWidth="1"/>
    <col min="3089" max="3089" width="22.140625" style="93" bestFit="1" customWidth="1"/>
    <col min="3090" max="3090" width="1.42578125" style="93" customWidth="1"/>
    <col min="3091" max="3091" width="16.42578125" style="93" customWidth="1"/>
    <col min="3092" max="3092" width="1.5703125" style="93" customWidth="1"/>
    <col min="3093" max="3093" width="10.140625" style="93" customWidth="1"/>
    <col min="3094" max="3330" width="9.140625" style="93"/>
    <col min="3331" max="3331" width="43.42578125" style="93" customWidth="1"/>
    <col min="3332" max="3332" width="4.140625" style="93" customWidth="1"/>
    <col min="3333" max="3333" width="14.140625" style="93" customWidth="1"/>
    <col min="3334" max="3334" width="1.42578125" style="93" customWidth="1"/>
    <col min="3335" max="3335" width="14.140625" style="93" customWidth="1"/>
    <col min="3336" max="3336" width="1.42578125" style="93" customWidth="1"/>
    <col min="3337" max="3337" width="14.140625" style="93" customWidth="1"/>
    <col min="3338" max="3338" width="1.42578125" style="93" customWidth="1"/>
    <col min="3339" max="3339" width="14.85546875" style="93" customWidth="1"/>
    <col min="3340" max="3340" width="1.42578125" style="93" customWidth="1"/>
    <col min="3341" max="3341" width="26.140625" style="93" customWidth="1"/>
    <col min="3342" max="3342" width="1.42578125" style="93" customWidth="1"/>
    <col min="3343" max="3343" width="25.42578125" style="93" customWidth="1"/>
    <col min="3344" max="3344" width="1.42578125" style="93" customWidth="1"/>
    <col min="3345" max="3345" width="22.140625" style="93" bestFit="1" customWidth="1"/>
    <col min="3346" max="3346" width="1.42578125" style="93" customWidth="1"/>
    <col min="3347" max="3347" width="16.42578125" style="93" customWidth="1"/>
    <col min="3348" max="3348" width="1.5703125" style="93" customWidth="1"/>
    <col min="3349" max="3349" width="10.140625" style="93" customWidth="1"/>
    <col min="3350" max="3586" width="9.140625" style="93"/>
    <col min="3587" max="3587" width="43.42578125" style="93" customWidth="1"/>
    <col min="3588" max="3588" width="4.140625" style="93" customWidth="1"/>
    <col min="3589" max="3589" width="14.140625" style="93" customWidth="1"/>
    <col min="3590" max="3590" width="1.42578125" style="93" customWidth="1"/>
    <col min="3591" max="3591" width="14.140625" style="93" customWidth="1"/>
    <col min="3592" max="3592" width="1.42578125" style="93" customWidth="1"/>
    <col min="3593" max="3593" width="14.140625" style="93" customWidth="1"/>
    <col min="3594" max="3594" width="1.42578125" style="93" customWidth="1"/>
    <col min="3595" max="3595" width="14.85546875" style="93" customWidth="1"/>
    <col min="3596" max="3596" width="1.42578125" style="93" customWidth="1"/>
    <col min="3597" max="3597" width="26.140625" style="93" customWidth="1"/>
    <col min="3598" max="3598" width="1.42578125" style="93" customWidth="1"/>
    <col min="3599" max="3599" width="25.42578125" style="93" customWidth="1"/>
    <col min="3600" max="3600" width="1.42578125" style="93" customWidth="1"/>
    <col min="3601" max="3601" width="22.140625" style="93" bestFit="1" customWidth="1"/>
    <col min="3602" max="3602" width="1.42578125" style="93" customWidth="1"/>
    <col min="3603" max="3603" width="16.42578125" style="93" customWidth="1"/>
    <col min="3604" max="3604" width="1.5703125" style="93" customWidth="1"/>
    <col min="3605" max="3605" width="10.140625" style="93" customWidth="1"/>
    <col min="3606" max="3842" width="9.140625" style="93"/>
    <col min="3843" max="3843" width="43.42578125" style="93" customWidth="1"/>
    <col min="3844" max="3844" width="4.140625" style="93" customWidth="1"/>
    <col min="3845" max="3845" width="14.140625" style="93" customWidth="1"/>
    <col min="3846" max="3846" width="1.42578125" style="93" customWidth="1"/>
    <col min="3847" max="3847" width="14.140625" style="93" customWidth="1"/>
    <col min="3848" max="3848" width="1.42578125" style="93" customWidth="1"/>
    <col min="3849" max="3849" width="14.140625" style="93" customWidth="1"/>
    <col min="3850" max="3850" width="1.42578125" style="93" customWidth="1"/>
    <col min="3851" max="3851" width="14.85546875" style="93" customWidth="1"/>
    <col min="3852" max="3852" width="1.42578125" style="93" customWidth="1"/>
    <col min="3853" max="3853" width="26.140625" style="93" customWidth="1"/>
    <col min="3854" max="3854" width="1.42578125" style="93" customWidth="1"/>
    <col min="3855" max="3855" width="25.42578125" style="93" customWidth="1"/>
    <col min="3856" max="3856" width="1.42578125" style="93" customWidth="1"/>
    <col min="3857" max="3857" width="22.140625" style="93" bestFit="1" customWidth="1"/>
    <col min="3858" max="3858" width="1.42578125" style="93" customWidth="1"/>
    <col min="3859" max="3859" width="16.42578125" style="93" customWidth="1"/>
    <col min="3860" max="3860" width="1.5703125" style="93" customWidth="1"/>
    <col min="3861" max="3861" width="10.140625" style="93" customWidth="1"/>
    <col min="3862" max="4098" width="9.140625" style="93"/>
    <col min="4099" max="4099" width="43.42578125" style="93" customWidth="1"/>
    <col min="4100" max="4100" width="4.140625" style="93" customWidth="1"/>
    <col min="4101" max="4101" width="14.140625" style="93" customWidth="1"/>
    <col min="4102" max="4102" width="1.42578125" style="93" customWidth="1"/>
    <col min="4103" max="4103" width="14.140625" style="93" customWidth="1"/>
    <col min="4104" max="4104" width="1.42578125" style="93" customWidth="1"/>
    <col min="4105" max="4105" width="14.140625" style="93" customWidth="1"/>
    <col min="4106" max="4106" width="1.42578125" style="93" customWidth="1"/>
    <col min="4107" max="4107" width="14.85546875" style="93" customWidth="1"/>
    <col min="4108" max="4108" width="1.42578125" style="93" customWidth="1"/>
    <col min="4109" max="4109" width="26.140625" style="93" customWidth="1"/>
    <col min="4110" max="4110" width="1.42578125" style="93" customWidth="1"/>
    <col min="4111" max="4111" width="25.42578125" style="93" customWidth="1"/>
    <col min="4112" max="4112" width="1.42578125" style="93" customWidth="1"/>
    <col min="4113" max="4113" width="22.140625" style="93" bestFit="1" customWidth="1"/>
    <col min="4114" max="4114" width="1.42578125" style="93" customWidth="1"/>
    <col min="4115" max="4115" width="16.42578125" style="93" customWidth="1"/>
    <col min="4116" max="4116" width="1.5703125" style="93" customWidth="1"/>
    <col min="4117" max="4117" width="10.140625" style="93" customWidth="1"/>
    <col min="4118" max="4354" width="9.140625" style="93"/>
    <col min="4355" max="4355" width="43.42578125" style="93" customWidth="1"/>
    <col min="4356" max="4356" width="4.140625" style="93" customWidth="1"/>
    <col min="4357" max="4357" width="14.140625" style="93" customWidth="1"/>
    <col min="4358" max="4358" width="1.42578125" style="93" customWidth="1"/>
    <col min="4359" max="4359" width="14.140625" style="93" customWidth="1"/>
    <col min="4360" max="4360" width="1.42578125" style="93" customWidth="1"/>
    <col min="4361" max="4361" width="14.140625" style="93" customWidth="1"/>
    <col min="4362" max="4362" width="1.42578125" style="93" customWidth="1"/>
    <col min="4363" max="4363" width="14.85546875" style="93" customWidth="1"/>
    <col min="4364" max="4364" width="1.42578125" style="93" customWidth="1"/>
    <col min="4365" max="4365" width="26.140625" style="93" customWidth="1"/>
    <col min="4366" max="4366" width="1.42578125" style="93" customWidth="1"/>
    <col min="4367" max="4367" width="25.42578125" style="93" customWidth="1"/>
    <col min="4368" max="4368" width="1.42578125" style="93" customWidth="1"/>
    <col min="4369" max="4369" width="22.140625" style="93" bestFit="1" customWidth="1"/>
    <col min="4370" max="4370" width="1.42578125" style="93" customWidth="1"/>
    <col min="4371" max="4371" width="16.42578125" style="93" customWidth="1"/>
    <col min="4372" max="4372" width="1.5703125" style="93" customWidth="1"/>
    <col min="4373" max="4373" width="10.140625" style="93" customWidth="1"/>
    <col min="4374" max="4610" width="9.140625" style="93"/>
    <col min="4611" max="4611" width="43.42578125" style="93" customWidth="1"/>
    <col min="4612" max="4612" width="4.140625" style="93" customWidth="1"/>
    <col min="4613" max="4613" width="14.140625" style="93" customWidth="1"/>
    <col min="4614" max="4614" width="1.42578125" style="93" customWidth="1"/>
    <col min="4615" max="4615" width="14.140625" style="93" customWidth="1"/>
    <col min="4616" max="4616" width="1.42578125" style="93" customWidth="1"/>
    <col min="4617" max="4617" width="14.140625" style="93" customWidth="1"/>
    <col min="4618" max="4618" width="1.42578125" style="93" customWidth="1"/>
    <col min="4619" max="4619" width="14.85546875" style="93" customWidth="1"/>
    <col min="4620" max="4620" width="1.42578125" style="93" customWidth="1"/>
    <col min="4621" max="4621" width="26.140625" style="93" customWidth="1"/>
    <col min="4622" max="4622" width="1.42578125" style="93" customWidth="1"/>
    <col min="4623" max="4623" width="25.42578125" style="93" customWidth="1"/>
    <col min="4624" max="4624" width="1.42578125" style="93" customWidth="1"/>
    <col min="4625" max="4625" width="22.140625" style="93" bestFit="1" customWidth="1"/>
    <col min="4626" max="4626" width="1.42578125" style="93" customWidth="1"/>
    <col min="4627" max="4627" width="16.42578125" style="93" customWidth="1"/>
    <col min="4628" max="4628" width="1.5703125" style="93" customWidth="1"/>
    <col min="4629" max="4629" width="10.140625" style="93" customWidth="1"/>
    <col min="4630" max="4866" width="9.140625" style="93"/>
    <col min="4867" max="4867" width="43.42578125" style="93" customWidth="1"/>
    <col min="4868" max="4868" width="4.140625" style="93" customWidth="1"/>
    <col min="4869" max="4869" width="14.140625" style="93" customWidth="1"/>
    <col min="4870" max="4870" width="1.42578125" style="93" customWidth="1"/>
    <col min="4871" max="4871" width="14.140625" style="93" customWidth="1"/>
    <col min="4872" max="4872" width="1.42578125" style="93" customWidth="1"/>
    <col min="4873" max="4873" width="14.140625" style="93" customWidth="1"/>
    <col min="4874" max="4874" width="1.42578125" style="93" customWidth="1"/>
    <col min="4875" max="4875" width="14.85546875" style="93" customWidth="1"/>
    <col min="4876" max="4876" width="1.42578125" style="93" customWidth="1"/>
    <col min="4877" max="4877" width="26.140625" style="93" customWidth="1"/>
    <col min="4878" max="4878" width="1.42578125" style="93" customWidth="1"/>
    <col min="4879" max="4879" width="25.42578125" style="93" customWidth="1"/>
    <col min="4880" max="4880" width="1.42578125" style="93" customWidth="1"/>
    <col min="4881" max="4881" width="22.140625" style="93" bestFit="1" customWidth="1"/>
    <col min="4882" max="4882" width="1.42578125" style="93" customWidth="1"/>
    <col min="4883" max="4883" width="16.42578125" style="93" customWidth="1"/>
    <col min="4884" max="4884" width="1.5703125" style="93" customWidth="1"/>
    <col min="4885" max="4885" width="10.140625" style="93" customWidth="1"/>
    <col min="4886" max="5122" width="9.140625" style="93"/>
    <col min="5123" max="5123" width="43.42578125" style="93" customWidth="1"/>
    <col min="5124" max="5124" width="4.140625" style="93" customWidth="1"/>
    <col min="5125" max="5125" width="14.140625" style="93" customWidth="1"/>
    <col min="5126" max="5126" width="1.42578125" style="93" customWidth="1"/>
    <col min="5127" max="5127" width="14.140625" style="93" customWidth="1"/>
    <col min="5128" max="5128" width="1.42578125" style="93" customWidth="1"/>
    <col min="5129" max="5129" width="14.140625" style="93" customWidth="1"/>
    <col min="5130" max="5130" width="1.42578125" style="93" customWidth="1"/>
    <col min="5131" max="5131" width="14.85546875" style="93" customWidth="1"/>
    <col min="5132" max="5132" width="1.42578125" style="93" customWidth="1"/>
    <col min="5133" max="5133" width="26.140625" style="93" customWidth="1"/>
    <col min="5134" max="5134" width="1.42578125" style="93" customWidth="1"/>
    <col min="5135" max="5135" width="25.42578125" style="93" customWidth="1"/>
    <col min="5136" max="5136" width="1.42578125" style="93" customWidth="1"/>
    <col min="5137" max="5137" width="22.140625" style="93" bestFit="1" customWidth="1"/>
    <col min="5138" max="5138" width="1.42578125" style="93" customWidth="1"/>
    <col min="5139" max="5139" width="16.42578125" style="93" customWidth="1"/>
    <col min="5140" max="5140" width="1.5703125" style="93" customWidth="1"/>
    <col min="5141" max="5141" width="10.140625" style="93" customWidth="1"/>
    <col min="5142" max="5378" width="9.140625" style="93"/>
    <col min="5379" max="5379" width="43.42578125" style="93" customWidth="1"/>
    <col min="5380" max="5380" width="4.140625" style="93" customWidth="1"/>
    <col min="5381" max="5381" width="14.140625" style="93" customWidth="1"/>
    <col min="5382" max="5382" width="1.42578125" style="93" customWidth="1"/>
    <col min="5383" max="5383" width="14.140625" style="93" customWidth="1"/>
    <col min="5384" max="5384" width="1.42578125" style="93" customWidth="1"/>
    <col min="5385" max="5385" width="14.140625" style="93" customWidth="1"/>
    <col min="5386" max="5386" width="1.42578125" style="93" customWidth="1"/>
    <col min="5387" max="5387" width="14.85546875" style="93" customWidth="1"/>
    <col min="5388" max="5388" width="1.42578125" style="93" customWidth="1"/>
    <col min="5389" max="5389" width="26.140625" style="93" customWidth="1"/>
    <col min="5390" max="5390" width="1.42578125" style="93" customWidth="1"/>
    <col min="5391" max="5391" width="25.42578125" style="93" customWidth="1"/>
    <col min="5392" max="5392" width="1.42578125" style="93" customWidth="1"/>
    <col min="5393" max="5393" width="22.140625" style="93" bestFit="1" customWidth="1"/>
    <col min="5394" max="5394" width="1.42578125" style="93" customWidth="1"/>
    <col min="5395" max="5395" width="16.42578125" style="93" customWidth="1"/>
    <col min="5396" max="5396" width="1.5703125" style="93" customWidth="1"/>
    <col min="5397" max="5397" width="10.140625" style="93" customWidth="1"/>
    <col min="5398" max="5634" width="9.140625" style="93"/>
    <col min="5635" max="5635" width="43.42578125" style="93" customWidth="1"/>
    <col min="5636" max="5636" width="4.140625" style="93" customWidth="1"/>
    <col min="5637" max="5637" width="14.140625" style="93" customWidth="1"/>
    <col min="5638" max="5638" width="1.42578125" style="93" customWidth="1"/>
    <col min="5639" max="5639" width="14.140625" style="93" customWidth="1"/>
    <col min="5640" max="5640" width="1.42578125" style="93" customWidth="1"/>
    <col min="5641" max="5641" width="14.140625" style="93" customWidth="1"/>
    <col min="5642" max="5642" width="1.42578125" style="93" customWidth="1"/>
    <col min="5643" max="5643" width="14.85546875" style="93" customWidth="1"/>
    <col min="5644" max="5644" width="1.42578125" style="93" customWidth="1"/>
    <col min="5645" max="5645" width="26.140625" style="93" customWidth="1"/>
    <col min="5646" max="5646" width="1.42578125" style="93" customWidth="1"/>
    <col min="5647" max="5647" width="25.42578125" style="93" customWidth="1"/>
    <col min="5648" max="5648" width="1.42578125" style="93" customWidth="1"/>
    <col min="5649" max="5649" width="22.140625" style="93" bestFit="1" customWidth="1"/>
    <col min="5650" max="5650" width="1.42578125" style="93" customWidth="1"/>
    <col min="5651" max="5651" width="16.42578125" style="93" customWidth="1"/>
    <col min="5652" max="5652" width="1.5703125" style="93" customWidth="1"/>
    <col min="5653" max="5653" width="10.140625" style="93" customWidth="1"/>
    <col min="5654" max="5890" width="9.140625" style="93"/>
    <col min="5891" max="5891" width="43.42578125" style="93" customWidth="1"/>
    <col min="5892" max="5892" width="4.140625" style="93" customWidth="1"/>
    <col min="5893" max="5893" width="14.140625" style="93" customWidth="1"/>
    <col min="5894" max="5894" width="1.42578125" style="93" customWidth="1"/>
    <col min="5895" max="5895" width="14.140625" style="93" customWidth="1"/>
    <col min="5896" max="5896" width="1.42578125" style="93" customWidth="1"/>
    <col min="5897" max="5897" width="14.140625" style="93" customWidth="1"/>
    <col min="5898" max="5898" width="1.42578125" style="93" customWidth="1"/>
    <col min="5899" max="5899" width="14.85546875" style="93" customWidth="1"/>
    <col min="5900" max="5900" width="1.42578125" style="93" customWidth="1"/>
    <col min="5901" max="5901" width="26.140625" style="93" customWidth="1"/>
    <col min="5902" max="5902" width="1.42578125" style="93" customWidth="1"/>
    <col min="5903" max="5903" width="25.42578125" style="93" customWidth="1"/>
    <col min="5904" max="5904" width="1.42578125" style="93" customWidth="1"/>
    <col min="5905" max="5905" width="22.140625" style="93" bestFit="1" customWidth="1"/>
    <col min="5906" max="5906" width="1.42578125" style="93" customWidth="1"/>
    <col min="5907" max="5907" width="16.42578125" style="93" customWidth="1"/>
    <col min="5908" max="5908" width="1.5703125" style="93" customWidth="1"/>
    <col min="5909" max="5909" width="10.140625" style="93" customWidth="1"/>
    <col min="5910" max="6146" width="9.140625" style="93"/>
    <col min="6147" max="6147" width="43.42578125" style="93" customWidth="1"/>
    <col min="6148" max="6148" width="4.140625" style="93" customWidth="1"/>
    <col min="6149" max="6149" width="14.140625" style="93" customWidth="1"/>
    <col min="6150" max="6150" width="1.42578125" style="93" customWidth="1"/>
    <col min="6151" max="6151" width="14.140625" style="93" customWidth="1"/>
    <col min="6152" max="6152" width="1.42578125" style="93" customWidth="1"/>
    <col min="6153" max="6153" width="14.140625" style="93" customWidth="1"/>
    <col min="6154" max="6154" width="1.42578125" style="93" customWidth="1"/>
    <col min="6155" max="6155" width="14.85546875" style="93" customWidth="1"/>
    <col min="6156" max="6156" width="1.42578125" style="93" customWidth="1"/>
    <col min="6157" max="6157" width="26.140625" style="93" customWidth="1"/>
    <col min="6158" max="6158" width="1.42578125" style="93" customWidth="1"/>
    <col min="6159" max="6159" width="25.42578125" style="93" customWidth="1"/>
    <col min="6160" max="6160" width="1.42578125" style="93" customWidth="1"/>
    <col min="6161" max="6161" width="22.140625" style="93" bestFit="1" customWidth="1"/>
    <col min="6162" max="6162" width="1.42578125" style="93" customWidth="1"/>
    <col min="6163" max="6163" width="16.42578125" style="93" customWidth="1"/>
    <col min="6164" max="6164" width="1.5703125" style="93" customWidth="1"/>
    <col min="6165" max="6165" width="10.140625" style="93" customWidth="1"/>
    <col min="6166" max="6402" width="9.140625" style="93"/>
    <col min="6403" max="6403" width="43.42578125" style="93" customWidth="1"/>
    <col min="6404" max="6404" width="4.140625" style="93" customWidth="1"/>
    <col min="6405" max="6405" width="14.140625" style="93" customWidth="1"/>
    <col min="6406" max="6406" width="1.42578125" style="93" customWidth="1"/>
    <col min="6407" max="6407" width="14.140625" style="93" customWidth="1"/>
    <col min="6408" max="6408" width="1.42578125" style="93" customWidth="1"/>
    <col min="6409" max="6409" width="14.140625" style="93" customWidth="1"/>
    <col min="6410" max="6410" width="1.42578125" style="93" customWidth="1"/>
    <col min="6411" max="6411" width="14.85546875" style="93" customWidth="1"/>
    <col min="6412" max="6412" width="1.42578125" style="93" customWidth="1"/>
    <col min="6413" max="6413" width="26.140625" style="93" customWidth="1"/>
    <col min="6414" max="6414" width="1.42578125" style="93" customWidth="1"/>
    <col min="6415" max="6415" width="25.42578125" style="93" customWidth="1"/>
    <col min="6416" max="6416" width="1.42578125" style="93" customWidth="1"/>
    <col min="6417" max="6417" width="22.140625" style="93" bestFit="1" customWidth="1"/>
    <col min="6418" max="6418" width="1.42578125" style="93" customWidth="1"/>
    <col min="6419" max="6419" width="16.42578125" style="93" customWidth="1"/>
    <col min="6420" max="6420" width="1.5703125" style="93" customWidth="1"/>
    <col min="6421" max="6421" width="10.140625" style="93" customWidth="1"/>
    <col min="6422" max="6658" width="9.140625" style="93"/>
    <col min="6659" max="6659" width="43.42578125" style="93" customWidth="1"/>
    <col min="6660" max="6660" width="4.140625" style="93" customWidth="1"/>
    <col min="6661" max="6661" width="14.140625" style="93" customWidth="1"/>
    <col min="6662" max="6662" width="1.42578125" style="93" customWidth="1"/>
    <col min="6663" max="6663" width="14.140625" style="93" customWidth="1"/>
    <col min="6664" max="6664" width="1.42578125" style="93" customWidth="1"/>
    <col min="6665" max="6665" width="14.140625" style="93" customWidth="1"/>
    <col min="6666" max="6666" width="1.42578125" style="93" customWidth="1"/>
    <col min="6667" max="6667" width="14.85546875" style="93" customWidth="1"/>
    <col min="6668" max="6668" width="1.42578125" style="93" customWidth="1"/>
    <col min="6669" max="6669" width="26.140625" style="93" customWidth="1"/>
    <col min="6670" max="6670" width="1.42578125" style="93" customWidth="1"/>
    <col min="6671" max="6671" width="25.42578125" style="93" customWidth="1"/>
    <col min="6672" max="6672" width="1.42578125" style="93" customWidth="1"/>
    <col min="6673" max="6673" width="22.140625" style="93" bestFit="1" customWidth="1"/>
    <col min="6674" max="6674" width="1.42578125" style="93" customWidth="1"/>
    <col min="6675" max="6675" width="16.42578125" style="93" customWidth="1"/>
    <col min="6676" max="6676" width="1.5703125" style="93" customWidth="1"/>
    <col min="6677" max="6677" width="10.140625" style="93" customWidth="1"/>
    <col min="6678" max="6914" width="9.140625" style="93"/>
    <col min="6915" max="6915" width="43.42578125" style="93" customWidth="1"/>
    <col min="6916" max="6916" width="4.140625" style="93" customWidth="1"/>
    <col min="6917" max="6917" width="14.140625" style="93" customWidth="1"/>
    <col min="6918" max="6918" width="1.42578125" style="93" customWidth="1"/>
    <col min="6919" max="6919" width="14.140625" style="93" customWidth="1"/>
    <col min="6920" max="6920" width="1.42578125" style="93" customWidth="1"/>
    <col min="6921" max="6921" width="14.140625" style="93" customWidth="1"/>
    <col min="6922" max="6922" width="1.42578125" style="93" customWidth="1"/>
    <col min="6923" max="6923" width="14.85546875" style="93" customWidth="1"/>
    <col min="6924" max="6924" width="1.42578125" style="93" customWidth="1"/>
    <col min="6925" max="6925" width="26.140625" style="93" customWidth="1"/>
    <col min="6926" max="6926" width="1.42578125" style="93" customWidth="1"/>
    <col min="6927" max="6927" width="25.42578125" style="93" customWidth="1"/>
    <col min="6928" max="6928" width="1.42578125" style="93" customWidth="1"/>
    <col min="6929" max="6929" width="22.140625" style="93" bestFit="1" customWidth="1"/>
    <col min="6930" max="6930" width="1.42578125" style="93" customWidth="1"/>
    <col min="6931" max="6931" width="16.42578125" style="93" customWidth="1"/>
    <col min="6932" max="6932" width="1.5703125" style="93" customWidth="1"/>
    <col min="6933" max="6933" width="10.140625" style="93" customWidth="1"/>
    <col min="6934" max="7170" width="9.140625" style="93"/>
    <col min="7171" max="7171" width="43.42578125" style="93" customWidth="1"/>
    <col min="7172" max="7172" width="4.140625" style="93" customWidth="1"/>
    <col min="7173" max="7173" width="14.140625" style="93" customWidth="1"/>
    <col min="7174" max="7174" width="1.42578125" style="93" customWidth="1"/>
    <col min="7175" max="7175" width="14.140625" style="93" customWidth="1"/>
    <col min="7176" max="7176" width="1.42578125" style="93" customWidth="1"/>
    <col min="7177" max="7177" width="14.140625" style="93" customWidth="1"/>
    <col min="7178" max="7178" width="1.42578125" style="93" customWidth="1"/>
    <col min="7179" max="7179" width="14.85546875" style="93" customWidth="1"/>
    <col min="7180" max="7180" width="1.42578125" style="93" customWidth="1"/>
    <col min="7181" max="7181" width="26.140625" style="93" customWidth="1"/>
    <col min="7182" max="7182" width="1.42578125" style="93" customWidth="1"/>
    <col min="7183" max="7183" width="25.42578125" style="93" customWidth="1"/>
    <col min="7184" max="7184" width="1.42578125" style="93" customWidth="1"/>
    <col min="7185" max="7185" width="22.140625" style="93" bestFit="1" customWidth="1"/>
    <col min="7186" max="7186" width="1.42578125" style="93" customWidth="1"/>
    <col min="7187" max="7187" width="16.42578125" style="93" customWidth="1"/>
    <col min="7188" max="7188" width="1.5703125" style="93" customWidth="1"/>
    <col min="7189" max="7189" width="10.140625" style="93" customWidth="1"/>
    <col min="7190" max="7426" width="9.140625" style="93"/>
    <col min="7427" max="7427" width="43.42578125" style="93" customWidth="1"/>
    <col min="7428" max="7428" width="4.140625" style="93" customWidth="1"/>
    <col min="7429" max="7429" width="14.140625" style="93" customWidth="1"/>
    <col min="7430" max="7430" width="1.42578125" style="93" customWidth="1"/>
    <col min="7431" max="7431" width="14.140625" style="93" customWidth="1"/>
    <col min="7432" max="7432" width="1.42578125" style="93" customWidth="1"/>
    <col min="7433" max="7433" width="14.140625" style="93" customWidth="1"/>
    <col min="7434" max="7434" width="1.42578125" style="93" customWidth="1"/>
    <col min="7435" max="7435" width="14.85546875" style="93" customWidth="1"/>
    <col min="7436" max="7436" width="1.42578125" style="93" customWidth="1"/>
    <col min="7437" max="7437" width="26.140625" style="93" customWidth="1"/>
    <col min="7438" max="7438" width="1.42578125" style="93" customWidth="1"/>
    <col min="7439" max="7439" width="25.42578125" style="93" customWidth="1"/>
    <col min="7440" max="7440" width="1.42578125" style="93" customWidth="1"/>
    <col min="7441" max="7441" width="22.140625" style="93" bestFit="1" customWidth="1"/>
    <col min="7442" max="7442" width="1.42578125" style="93" customWidth="1"/>
    <col min="7443" max="7443" width="16.42578125" style="93" customWidth="1"/>
    <col min="7444" max="7444" width="1.5703125" style="93" customWidth="1"/>
    <col min="7445" max="7445" width="10.140625" style="93" customWidth="1"/>
    <col min="7446" max="7682" width="9.140625" style="93"/>
    <col min="7683" max="7683" width="43.42578125" style="93" customWidth="1"/>
    <col min="7684" max="7684" width="4.140625" style="93" customWidth="1"/>
    <col min="7685" max="7685" width="14.140625" style="93" customWidth="1"/>
    <col min="7686" max="7686" width="1.42578125" style="93" customWidth="1"/>
    <col min="7687" max="7687" width="14.140625" style="93" customWidth="1"/>
    <col min="7688" max="7688" width="1.42578125" style="93" customWidth="1"/>
    <col min="7689" max="7689" width="14.140625" style="93" customWidth="1"/>
    <col min="7690" max="7690" width="1.42578125" style="93" customWidth="1"/>
    <col min="7691" max="7691" width="14.85546875" style="93" customWidth="1"/>
    <col min="7692" max="7692" width="1.42578125" style="93" customWidth="1"/>
    <col min="7693" max="7693" width="26.140625" style="93" customWidth="1"/>
    <col min="7694" max="7694" width="1.42578125" style="93" customWidth="1"/>
    <col min="7695" max="7695" width="25.42578125" style="93" customWidth="1"/>
    <col min="7696" max="7696" width="1.42578125" style="93" customWidth="1"/>
    <col min="7697" max="7697" width="22.140625" style="93" bestFit="1" customWidth="1"/>
    <col min="7698" max="7698" width="1.42578125" style="93" customWidth="1"/>
    <col min="7699" max="7699" width="16.42578125" style="93" customWidth="1"/>
    <col min="7700" max="7700" width="1.5703125" style="93" customWidth="1"/>
    <col min="7701" max="7701" width="10.140625" style="93" customWidth="1"/>
    <col min="7702" max="7938" width="9.140625" style="93"/>
    <col min="7939" max="7939" width="43.42578125" style="93" customWidth="1"/>
    <col min="7940" max="7940" width="4.140625" style="93" customWidth="1"/>
    <col min="7941" max="7941" width="14.140625" style="93" customWidth="1"/>
    <col min="7942" max="7942" width="1.42578125" style="93" customWidth="1"/>
    <col min="7943" max="7943" width="14.140625" style="93" customWidth="1"/>
    <col min="7944" max="7944" width="1.42578125" style="93" customWidth="1"/>
    <col min="7945" max="7945" width="14.140625" style="93" customWidth="1"/>
    <col min="7946" max="7946" width="1.42578125" style="93" customWidth="1"/>
    <col min="7947" max="7947" width="14.85546875" style="93" customWidth="1"/>
    <col min="7948" max="7948" width="1.42578125" style="93" customWidth="1"/>
    <col min="7949" max="7949" width="26.140625" style="93" customWidth="1"/>
    <col min="7950" max="7950" width="1.42578125" style="93" customWidth="1"/>
    <col min="7951" max="7951" width="25.42578125" style="93" customWidth="1"/>
    <col min="7952" max="7952" width="1.42578125" style="93" customWidth="1"/>
    <col min="7953" max="7953" width="22.140625" style="93" bestFit="1" customWidth="1"/>
    <col min="7954" max="7954" width="1.42578125" style="93" customWidth="1"/>
    <col min="7955" max="7955" width="16.42578125" style="93" customWidth="1"/>
    <col min="7956" max="7956" width="1.5703125" style="93" customWidth="1"/>
    <col min="7957" max="7957" width="10.140625" style="93" customWidth="1"/>
    <col min="7958" max="8194" width="9.140625" style="93"/>
    <col min="8195" max="8195" width="43.42578125" style="93" customWidth="1"/>
    <col min="8196" max="8196" width="4.140625" style="93" customWidth="1"/>
    <col min="8197" max="8197" width="14.140625" style="93" customWidth="1"/>
    <col min="8198" max="8198" width="1.42578125" style="93" customWidth="1"/>
    <col min="8199" max="8199" width="14.140625" style="93" customWidth="1"/>
    <col min="8200" max="8200" width="1.42578125" style="93" customWidth="1"/>
    <col min="8201" max="8201" width="14.140625" style="93" customWidth="1"/>
    <col min="8202" max="8202" width="1.42578125" style="93" customWidth="1"/>
    <col min="8203" max="8203" width="14.85546875" style="93" customWidth="1"/>
    <col min="8204" max="8204" width="1.42578125" style="93" customWidth="1"/>
    <col min="8205" max="8205" width="26.140625" style="93" customWidth="1"/>
    <col min="8206" max="8206" width="1.42578125" style="93" customWidth="1"/>
    <col min="8207" max="8207" width="25.42578125" style="93" customWidth="1"/>
    <col min="8208" max="8208" width="1.42578125" style="93" customWidth="1"/>
    <col min="8209" max="8209" width="22.140625" style="93" bestFit="1" customWidth="1"/>
    <col min="8210" max="8210" width="1.42578125" style="93" customWidth="1"/>
    <col min="8211" max="8211" width="16.42578125" style="93" customWidth="1"/>
    <col min="8212" max="8212" width="1.5703125" style="93" customWidth="1"/>
    <col min="8213" max="8213" width="10.140625" style="93" customWidth="1"/>
    <col min="8214" max="8450" width="9.140625" style="93"/>
    <col min="8451" max="8451" width="43.42578125" style="93" customWidth="1"/>
    <col min="8452" max="8452" width="4.140625" style="93" customWidth="1"/>
    <col min="8453" max="8453" width="14.140625" style="93" customWidth="1"/>
    <col min="8454" max="8454" width="1.42578125" style="93" customWidth="1"/>
    <col min="8455" max="8455" width="14.140625" style="93" customWidth="1"/>
    <col min="8456" max="8456" width="1.42578125" style="93" customWidth="1"/>
    <col min="8457" max="8457" width="14.140625" style="93" customWidth="1"/>
    <col min="8458" max="8458" width="1.42578125" style="93" customWidth="1"/>
    <col min="8459" max="8459" width="14.85546875" style="93" customWidth="1"/>
    <col min="8460" max="8460" width="1.42578125" style="93" customWidth="1"/>
    <col min="8461" max="8461" width="26.140625" style="93" customWidth="1"/>
    <col min="8462" max="8462" width="1.42578125" style="93" customWidth="1"/>
    <col min="8463" max="8463" width="25.42578125" style="93" customWidth="1"/>
    <col min="8464" max="8464" width="1.42578125" style="93" customWidth="1"/>
    <col min="8465" max="8465" width="22.140625" style="93" bestFit="1" customWidth="1"/>
    <col min="8466" max="8466" width="1.42578125" style="93" customWidth="1"/>
    <col min="8467" max="8467" width="16.42578125" style="93" customWidth="1"/>
    <col min="8468" max="8468" width="1.5703125" style="93" customWidth="1"/>
    <col min="8469" max="8469" width="10.140625" style="93" customWidth="1"/>
    <col min="8470" max="8706" width="9.140625" style="93"/>
    <col min="8707" max="8707" width="43.42578125" style="93" customWidth="1"/>
    <col min="8708" max="8708" width="4.140625" style="93" customWidth="1"/>
    <col min="8709" max="8709" width="14.140625" style="93" customWidth="1"/>
    <col min="8710" max="8710" width="1.42578125" style="93" customWidth="1"/>
    <col min="8711" max="8711" width="14.140625" style="93" customWidth="1"/>
    <col min="8712" max="8712" width="1.42578125" style="93" customWidth="1"/>
    <col min="8713" max="8713" width="14.140625" style="93" customWidth="1"/>
    <col min="8714" max="8714" width="1.42578125" style="93" customWidth="1"/>
    <col min="8715" max="8715" width="14.85546875" style="93" customWidth="1"/>
    <col min="8716" max="8716" width="1.42578125" style="93" customWidth="1"/>
    <col min="8717" max="8717" width="26.140625" style="93" customWidth="1"/>
    <col min="8718" max="8718" width="1.42578125" style="93" customWidth="1"/>
    <col min="8719" max="8719" width="25.42578125" style="93" customWidth="1"/>
    <col min="8720" max="8720" width="1.42578125" style="93" customWidth="1"/>
    <col min="8721" max="8721" width="22.140625" style="93" bestFit="1" customWidth="1"/>
    <col min="8722" max="8722" width="1.42578125" style="93" customWidth="1"/>
    <col min="8723" max="8723" width="16.42578125" style="93" customWidth="1"/>
    <col min="8724" max="8724" width="1.5703125" style="93" customWidth="1"/>
    <col min="8725" max="8725" width="10.140625" style="93" customWidth="1"/>
    <col min="8726" max="8962" width="9.140625" style="93"/>
    <col min="8963" max="8963" width="43.42578125" style="93" customWidth="1"/>
    <col min="8964" max="8964" width="4.140625" style="93" customWidth="1"/>
    <col min="8965" max="8965" width="14.140625" style="93" customWidth="1"/>
    <col min="8966" max="8966" width="1.42578125" style="93" customWidth="1"/>
    <col min="8967" max="8967" width="14.140625" style="93" customWidth="1"/>
    <col min="8968" max="8968" width="1.42578125" style="93" customWidth="1"/>
    <col min="8969" max="8969" width="14.140625" style="93" customWidth="1"/>
    <col min="8970" max="8970" width="1.42578125" style="93" customWidth="1"/>
    <col min="8971" max="8971" width="14.85546875" style="93" customWidth="1"/>
    <col min="8972" max="8972" width="1.42578125" style="93" customWidth="1"/>
    <col min="8973" max="8973" width="26.140625" style="93" customWidth="1"/>
    <col min="8974" max="8974" width="1.42578125" style="93" customWidth="1"/>
    <col min="8975" max="8975" width="25.42578125" style="93" customWidth="1"/>
    <col min="8976" max="8976" width="1.42578125" style="93" customWidth="1"/>
    <col min="8977" max="8977" width="22.140625" style="93" bestFit="1" customWidth="1"/>
    <col min="8978" max="8978" width="1.42578125" style="93" customWidth="1"/>
    <col min="8979" max="8979" width="16.42578125" style="93" customWidth="1"/>
    <col min="8980" max="8980" width="1.5703125" style="93" customWidth="1"/>
    <col min="8981" max="8981" width="10.140625" style="93" customWidth="1"/>
    <col min="8982" max="9218" width="9.140625" style="93"/>
    <col min="9219" max="9219" width="43.42578125" style="93" customWidth="1"/>
    <col min="9220" max="9220" width="4.140625" style="93" customWidth="1"/>
    <col min="9221" max="9221" width="14.140625" style="93" customWidth="1"/>
    <col min="9222" max="9222" width="1.42578125" style="93" customWidth="1"/>
    <col min="9223" max="9223" width="14.140625" style="93" customWidth="1"/>
    <col min="9224" max="9224" width="1.42578125" style="93" customWidth="1"/>
    <col min="9225" max="9225" width="14.140625" style="93" customWidth="1"/>
    <col min="9226" max="9226" width="1.42578125" style="93" customWidth="1"/>
    <col min="9227" max="9227" width="14.85546875" style="93" customWidth="1"/>
    <col min="9228" max="9228" width="1.42578125" style="93" customWidth="1"/>
    <col min="9229" max="9229" width="26.140625" style="93" customWidth="1"/>
    <col min="9230" max="9230" width="1.42578125" style="93" customWidth="1"/>
    <col min="9231" max="9231" width="25.42578125" style="93" customWidth="1"/>
    <col min="9232" max="9232" width="1.42578125" style="93" customWidth="1"/>
    <col min="9233" max="9233" width="22.140625" style="93" bestFit="1" customWidth="1"/>
    <col min="9234" max="9234" width="1.42578125" style="93" customWidth="1"/>
    <col min="9235" max="9235" width="16.42578125" style="93" customWidth="1"/>
    <col min="9236" max="9236" width="1.5703125" style="93" customWidth="1"/>
    <col min="9237" max="9237" width="10.140625" style="93" customWidth="1"/>
    <col min="9238" max="9474" width="9.140625" style="93"/>
    <col min="9475" max="9475" width="43.42578125" style="93" customWidth="1"/>
    <col min="9476" max="9476" width="4.140625" style="93" customWidth="1"/>
    <col min="9477" max="9477" width="14.140625" style="93" customWidth="1"/>
    <col min="9478" max="9478" width="1.42578125" style="93" customWidth="1"/>
    <col min="9479" max="9479" width="14.140625" style="93" customWidth="1"/>
    <col min="9480" max="9480" width="1.42578125" style="93" customWidth="1"/>
    <col min="9481" max="9481" width="14.140625" style="93" customWidth="1"/>
    <col min="9482" max="9482" width="1.42578125" style="93" customWidth="1"/>
    <col min="9483" max="9483" width="14.85546875" style="93" customWidth="1"/>
    <col min="9484" max="9484" width="1.42578125" style="93" customWidth="1"/>
    <col min="9485" max="9485" width="26.140625" style="93" customWidth="1"/>
    <col min="9486" max="9486" width="1.42578125" style="93" customWidth="1"/>
    <col min="9487" max="9487" width="25.42578125" style="93" customWidth="1"/>
    <col min="9488" max="9488" width="1.42578125" style="93" customWidth="1"/>
    <col min="9489" max="9489" width="22.140625" style="93" bestFit="1" customWidth="1"/>
    <col min="9490" max="9490" width="1.42578125" style="93" customWidth="1"/>
    <col min="9491" max="9491" width="16.42578125" style="93" customWidth="1"/>
    <col min="9492" max="9492" width="1.5703125" style="93" customWidth="1"/>
    <col min="9493" max="9493" width="10.140625" style="93" customWidth="1"/>
    <col min="9494" max="9730" width="9.140625" style="93"/>
    <col min="9731" max="9731" width="43.42578125" style="93" customWidth="1"/>
    <col min="9732" max="9732" width="4.140625" style="93" customWidth="1"/>
    <col min="9733" max="9733" width="14.140625" style="93" customWidth="1"/>
    <col min="9734" max="9734" width="1.42578125" style="93" customWidth="1"/>
    <col min="9735" max="9735" width="14.140625" style="93" customWidth="1"/>
    <col min="9736" max="9736" width="1.42578125" style="93" customWidth="1"/>
    <col min="9737" max="9737" width="14.140625" style="93" customWidth="1"/>
    <col min="9738" max="9738" width="1.42578125" style="93" customWidth="1"/>
    <col min="9739" max="9739" width="14.85546875" style="93" customWidth="1"/>
    <col min="9740" max="9740" width="1.42578125" style="93" customWidth="1"/>
    <col min="9741" max="9741" width="26.140625" style="93" customWidth="1"/>
    <col min="9742" max="9742" width="1.42578125" style="93" customWidth="1"/>
    <col min="9743" max="9743" width="25.42578125" style="93" customWidth="1"/>
    <col min="9744" max="9744" width="1.42578125" style="93" customWidth="1"/>
    <col min="9745" max="9745" width="22.140625" style="93" bestFit="1" customWidth="1"/>
    <col min="9746" max="9746" width="1.42578125" style="93" customWidth="1"/>
    <col min="9747" max="9747" width="16.42578125" style="93" customWidth="1"/>
    <col min="9748" max="9748" width="1.5703125" style="93" customWidth="1"/>
    <col min="9749" max="9749" width="10.140625" style="93" customWidth="1"/>
    <col min="9750" max="9986" width="9.140625" style="93"/>
    <col min="9987" max="9987" width="43.42578125" style="93" customWidth="1"/>
    <col min="9988" max="9988" width="4.140625" style="93" customWidth="1"/>
    <col min="9989" max="9989" width="14.140625" style="93" customWidth="1"/>
    <col min="9990" max="9990" width="1.42578125" style="93" customWidth="1"/>
    <col min="9991" max="9991" width="14.140625" style="93" customWidth="1"/>
    <col min="9992" max="9992" width="1.42578125" style="93" customWidth="1"/>
    <col min="9993" max="9993" width="14.140625" style="93" customWidth="1"/>
    <col min="9994" max="9994" width="1.42578125" style="93" customWidth="1"/>
    <col min="9995" max="9995" width="14.85546875" style="93" customWidth="1"/>
    <col min="9996" max="9996" width="1.42578125" style="93" customWidth="1"/>
    <col min="9997" max="9997" width="26.140625" style="93" customWidth="1"/>
    <col min="9998" max="9998" width="1.42578125" style="93" customWidth="1"/>
    <col min="9999" max="9999" width="25.42578125" style="93" customWidth="1"/>
    <col min="10000" max="10000" width="1.42578125" style="93" customWidth="1"/>
    <col min="10001" max="10001" width="22.140625" style="93" bestFit="1" customWidth="1"/>
    <col min="10002" max="10002" width="1.42578125" style="93" customWidth="1"/>
    <col min="10003" max="10003" width="16.42578125" style="93" customWidth="1"/>
    <col min="10004" max="10004" width="1.5703125" style="93" customWidth="1"/>
    <col min="10005" max="10005" width="10.140625" style="93" customWidth="1"/>
    <col min="10006" max="10242" width="9.140625" style="93"/>
    <col min="10243" max="10243" width="43.42578125" style="93" customWidth="1"/>
    <col min="10244" max="10244" width="4.140625" style="93" customWidth="1"/>
    <col min="10245" max="10245" width="14.140625" style="93" customWidth="1"/>
    <col min="10246" max="10246" width="1.42578125" style="93" customWidth="1"/>
    <col min="10247" max="10247" width="14.140625" style="93" customWidth="1"/>
    <col min="10248" max="10248" width="1.42578125" style="93" customWidth="1"/>
    <col min="10249" max="10249" width="14.140625" style="93" customWidth="1"/>
    <col min="10250" max="10250" width="1.42578125" style="93" customWidth="1"/>
    <col min="10251" max="10251" width="14.85546875" style="93" customWidth="1"/>
    <col min="10252" max="10252" width="1.42578125" style="93" customWidth="1"/>
    <col min="10253" max="10253" width="26.140625" style="93" customWidth="1"/>
    <col min="10254" max="10254" width="1.42578125" style="93" customWidth="1"/>
    <col min="10255" max="10255" width="25.42578125" style="93" customWidth="1"/>
    <col min="10256" max="10256" width="1.42578125" style="93" customWidth="1"/>
    <col min="10257" max="10257" width="22.140625" style="93" bestFit="1" customWidth="1"/>
    <col min="10258" max="10258" width="1.42578125" style="93" customWidth="1"/>
    <col min="10259" max="10259" width="16.42578125" style="93" customWidth="1"/>
    <col min="10260" max="10260" width="1.5703125" style="93" customWidth="1"/>
    <col min="10261" max="10261" width="10.140625" style="93" customWidth="1"/>
    <col min="10262" max="10498" width="9.140625" style="93"/>
    <col min="10499" max="10499" width="43.42578125" style="93" customWidth="1"/>
    <col min="10500" max="10500" width="4.140625" style="93" customWidth="1"/>
    <col min="10501" max="10501" width="14.140625" style="93" customWidth="1"/>
    <col min="10502" max="10502" width="1.42578125" style="93" customWidth="1"/>
    <col min="10503" max="10503" width="14.140625" style="93" customWidth="1"/>
    <col min="10504" max="10504" width="1.42578125" style="93" customWidth="1"/>
    <col min="10505" max="10505" width="14.140625" style="93" customWidth="1"/>
    <col min="10506" max="10506" width="1.42578125" style="93" customWidth="1"/>
    <col min="10507" max="10507" width="14.85546875" style="93" customWidth="1"/>
    <col min="10508" max="10508" width="1.42578125" style="93" customWidth="1"/>
    <col min="10509" max="10509" width="26.140625" style="93" customWidth="1"/>
    <col min="10510" max="10510" width="1.42578125" style="93" customWidth="1"/>
    <col min="10511" max="10511" width="25.42578125" style="93" customWidth="1"/>
    <col min="10512" max="10512" width="1.42578125" style="93" customWidth="1"/>
    <col min="10513" max="10513" width="22.140625" style="93" bestFit="1" customWidth="1"/>
    <col min="10514" max="10514" width="1.42578125" style="93" customWidth="1"/>
    <col min="10515" max="10515" width="16.42578125" style="93" customWidth="1"/>
    <col min="10516" max="10516" width="1.5703125" style="93" customWidth="1"/>
    <col min="10517" max="10517" width="10.140625" style="93" customWidth="1"/>
    <col min="10518" max="10754" width="9.140625" style="93"/>
    <col min="10755" max="10755" width="43.42578125" style="93" customWidth="1"/>
    <col min="10756" max="10756" width="4.140625" style="93" customWidth="1"/>
    <col min="10757" max="10757" width="14.140625" style="93" customWidth="1"/>
    <col min="10758" max="10758" width="1.42578125" style="93" customWidth="1"/>
    <col min="10759" max="10759" width="14.140625" style="93" customWidth="1"/>
    <col min="10760" max="10760" width="1.42578125" style="93" customWidth="1"/>
    <col min="10761" max="10761" width="14.140625" style="93" customWidth="1"/>
    <col min="10762" max="10762" width="1.42578125" style="93" customWidth="1"/>
    <col min="10763" max="10763" width="14.85546875" style="93" customWidth="1"/>
    <col min="10764" max="10764" width="1.42578125" style="93" customWidth="1"/>
    <col min="10765" max="10765" width="26.140625" style="93" customWidth="1"/>
    <col min="10766" max="10766" width="1.42578125" style="93" customWidth="1"/>
    <col min="10767" max="10767" width="25.42578125" style="93" customWidth="1"/>
    <col min="10768" max="10768" width="1.42578125" style="93" customWidth="1"/>
    <col min="10769" max="10769" width="22.140625" style="93" bestFit="1" customWidth="1"/>
    <col min="10770" max="10770" width="1.42578125" style="93" customWidth="1"/>
    <col min="10771" max="10771" width="16.42578125" style="93" customWidth="1"/>
    <col min="10772" max="10772" width="1.5703125" style="93" customWidth="1"/>
    <col min="10773" max="10773" width="10.140625" style="93" customWidth="1"/>
    <col min="10774" max="11010" width="9.140625" style="93"/>
    <col min="11011" max="11011" width="43.42578125" style="93" customWidth="1"/>
    <col min="11012" max="11012" width="4.140625" style="93" customWidth="1"/>
    <col min="11013" max="11013" width="14.140625" style="93" customWidth="1"/>
    <col min="11014" max="11014" width="1.42578125" style="93" customWidth="1"/>
    <col min="11015" max="11015" width="14.140625" style="93" customWidth="1"/>
    <col min="11016" max="11016" width="1.42578125" style="93" customWidth="1"/>
    <col min="11017" max="11017" width="14.140625" style="93" customWidth="1"/>
    <col min="11018" max="11018" width="1.42578125" style="93" customWidth="1"/>
    <col min="11019" max="11019" width="14.85546875" style="93" customWidth="1"/>
    <col min="11020" max="11020" width="1.42578125" style="93" customWidth="1"/>
    <col min="11021" max="11021" width="26.140625" style="93" customWidth="1"/>
    <col min="11022" max="11022" width="1.42578125" style="93" customWidth="1"/>
    <col min="11023" max="11023" width="25.42578125" style="93" customWidth="1"/>
    <col min="11024" max="11024" width="1.42578125" style="93" customWidth="1"/>
    <col min="11025" max="11025" width="22.140625" style="93" bestFit="1" customWidth="1"/>
    <col min="11026" max="11026" width="1.42578125" style="93" customWidth="1"/>
    <col min="11027" max="11027" width="16.42578125" style="93" customWidth="1"/>
    <col min="11028" max="11028" width="1.5703125" style="93" customWidth="1"/>
    <col min="11029" max="11029" width="10.140625" style="93" customWidth="1"/>
    <col min="11030" max="11266" width="9.140625" style="93"/>
    <col min="11267" max="11267" width="43.42578125" style="93" customWidth="1"/>
    <col min="11268" max="11268" width="4.140625" style="93" customWidth="1"/>
    <col min="11269" max="11269" width="14.140625" style="93" customWidth="1"/>
    <col min="11270" max="11270" width="1.42578125" style="93" customWidth="1"/>
    <col min="11271" max="11271" width="14.140625" style="93" customWidth="1"/>
    <col min="11272" max="11272" width="1.42578125" style="93" customWidth="1"/>
    <col min="11273" max="11273" width="14.140625" style="93" customWidth="1"/>
    <col min="11274" max="11274" width="1.42578125" style="93" customWidth="1"/>
    <col min="11275" max="11275" width="14.85546875" style="93" customWidth="1"/>
    <col min="11276" max="11276" width="1.42578125" style="93" customWidth="1"/>
    <col min="11277" max="11277" width="26.140625" style="93" customWidth="1"/>
    <col min="11278" max="11278" width="1.42578125" style="93" customWidth="1"/>
    <col min="11279" max="11279" width="25.42578125" style="93" customWidth="1"/>
    <col min="11280" max="11280" width="1.42578125" style="93" customWidth="1"/>
    <col min="11281" max="11281" width="22.140625" style="93" bestFit="1" customWidth="1"/>
    <col min="11282" max="11282" width="1.42578125" style="93" customWidth="1"/>
    <col min="11283" max="11283" width="16.42578125" style="93" customWidth="1"/>
    <col min="11284" max="11284" width="1.5703125" style="93" customWidth="1"/>
    <col min="11285" max="11285" width="10.140625" style="93" customWidth="1"/>
    <col min="11286" max="11522" width="9.140625" style="93"/>
    <col min="11523" max="11523" width="43.42578125" style="93" customWidth="1"/>
    <col min="11524" max="11524" width="4.140625" style="93" customWidth="1"/>
    <col min="11525" max="11525" width="14.140625" style="93" customWidth="1"/>
    <col min="11526" max="11526" width="1.42578125" style="93" customWidth="1"/>
    <col min="11527" max="11527" width="14.140625" style="93" customWidth="1"/>
    <col min="11528" max="11528" width="1.42578125" style="93" customWidth="1"/>
    <col min="11529" max="11529" width="14.140625" style="93" customWidth="1"/>
    <col min="11530" max="11530" width="1.42578125" style="93" customWidth="1"/>
    <col min="11531" max="11531" width="14.85546875" style="93" customWidth="1"/>
    <col min="11532" max="11532" width="1.42578125" style="93" customWidth="1"/>
    <col min="11533" max="11533" width="26.140625" style="93" customWidth="1"/>
    <col min="11534" max="11534" width="1.42578125" style="93" customWidth="1"/>
    <col min="11535" max="11535" width="25.42578125" style="93" customWidth="1"/>
    <col min="11536" max="11536" width="1.42578125" style="93" customWidth="1"/>
    <col min="11537" max="11537" width="22.140625" style="93" bestFit="1" customWidth="1"/>
    <col min="11538" max="11538" width="1.42578125" style="93" customWidth="1"/>
    <col min="11539" max="11539" width="16.42578125" style="93" customWidth="1"/>
    <col min="11540" max="11540" width="1.5703125" style="93" customWidth="1"/>
    <col min="11541" max="11541" width="10.140625" style="93" customWidth="1"/>
    <col min="11542" max="11778" width="9.140625" style="93"/>
    <col min="11779" max="11779" width="43.42578125" style="93" customWidth="1"/>
    <col min="11780" max="11780" width="4.140625" style="93" customWidth="1"/>
    <col min="11781" max="11781" width="14.140625" style="93" customWidth="1"/>
    <col min="11782" max="11782" width="1.42578125" style="93" customWidth="1"/>
    <col min="11783" max="11783" width="14.140625" style="93" customWidth="1"/>
    <col min="11784" max="11784" width="1.42578125" style="93" customWidth="1"/>
    <col min="11785" max="11785" width="14.140625" style="93" customWidth="1"/>
    <col min="11786" max="11786" width="1.42578125" style="93" customWidth="1"/>
    <col min="11787" max="11787" width="14.85546875" style="93" customWidth="1"/>
    <col min="11788" max="11788" width="1.42578125" style="93" customWidth="1"/>
    <col min="11789" max="11789" width="26.140625" style="93" customWidth="1"/>
    <col min="11790" max="11790" width="1.42578125" style="93" customWidth="1"/>
    <col min="11791" max="11791" width="25.42578125" style="93" customWidth="1"/>
    <col min="11792" max="11792" width="1.42578125" style="93" customWidth="1"/>
    <col min="11793" max="11793" width="22.140625" style="93" bestFit="1" customWidth="1"/>
    <col min="11794" max="11794" width="1.42578125" style="93" customWidth="1"/>
    <col min="11795" max="11795" width="16.42578125" style="93" customWidth="1"/>
    <col min="11796" max="11796" width="1.5703125" style="93" customWidth="1"/>
    <col min="11797" max="11797" width="10.140625" style="93" customWidth="1"/>
    <col min="11798" max="12034" width="9.140625" style="93"/>
    <col min="12035" max="12035" width="43.42578125" style="93" customWidth="1"/>
    <col min="12036" max="12036" width="4.140625" style="93" customWidth="1"/>
    <col min="12037" max="12037" width="14.140625" style="93" customWidth="1"/>
    <col min="12038" max="12038" width="1.42578125" style="93" customWidth="1"/>
    <col min="12039" max="12039" width="14.140625" style="93" customWidth="1"/>
    <col min="12040" max="12040" width="1.42578125" style="93" customWidth="1"/>
    <col min="12041" max="12041" width="14.140625" style="93" customWidth="1"/>
    <col min="12042" max="12042" width="1.42578125" style="93" customWidth="1"/>
    <col min="12043" max="12043" width="14.85546875" style="93" customWidth="1"/>
    <col min="12044" max="12044" width="1.42578125" style="93" customWidth="1"/>
    <col min="12045" max="12045" width="26.140625" style="93" customWidth="1"/>
    <col min="12046" max="12046" width="1.42578125" style="93" customWidth="1"/>
    <col min="12047" max="12047" width="25.42578125" style="93" customWidth="1"/>
    <col min="12048" max="12048" width="1.42578125" style="93" customWidth="1"/>
    <col min="12049" max="12049" width="22.140625" style="93" bestFit="1" customWidth="1"/>
    <col min="12050" max="12050" width="1.42578125" style="93" customWidth="1"/>
    <col min="12051" max="12051" width="16.42578125" style="93" customWidth="1"/>
    <col min="12052" max="12052" width="1.5703125" style="93" customWidth="1"/>
    <col min="12053" max="12053" width="10.140625" style="93" customWidth="1"/>
    <col min="12054" max="12290" width="9.140625" style="93"/>
    <col min="12291" max="12291" width="43.42578125" style="93" customWidth="1"/>
    <col min="12292" max="12292" width="4.140625" style="93" customWidth="1"/>
    <col min="12293" max="12293" width="14.140625" style="93" customWidth="1"/>
    <col min="12294" max="12294" width="1.42578125" style="93" customWidth="1"/>
    <col min="12295" max="12295" width="14.140625" style="93" customWidth="1"/>
    <col min="12296" max="12296" width="1.42578125" style="93" customWidth="1"/>
    <col min="12297" max="12297" width="14.140625" style="93" customWidth="1"/>
    <col min="12298" max="12298" width="1.42578125" style="93" customWidth="1"/>
    <col min="12299" max="12299" width="14.85546875" style="93" customWidth="1"/>
    <col min="12300" max="12300" width="1.42578125" style="93" customWidth="1"/>
    <col min="12301" max="12301" width="26.140625" style="93" customWidth="1"/>
    <col min="12302" max="12302" width="1.42578125" style="93" customWidth="1"/>
    <col min="12303" max="12303" width="25.42578125" style="93" customWidth="1"/>
    <col min="12304" max="12304" width="1.42578125" style="93" customWidth="1"/>
    <col min="12305" max="12305" width="22.140625" style="93" bestFit="1" customWidth="1"/>
    <col min="12306" max="12306" width="1.42578125" style="93" customWidth="1"/>
    <col min="12307" max="12307" width="16.42578125" style="93" customWidth="1"/>
    <col min="12308" max="12308" width="1.5703125" style="93" customWidth="1"/>
    <col min="12309" max="12309" width="10.140625" style="93" customWidth="1"/>
    <col min="12310" max="12546" width="9.140625" style="93"/>
    <col min="12547" max="12547" width="43.42578125" style="93" customWidth="1"/>
    <col min="12548" max="12548" width="4.140625" style="93" customWidth="1"/>
    <col min="12549" max="12549" width="14.140625" style="93" customWidth="1"/>
    <col min="12550" max="12550" width="1.42578125" style="93" customWidth="1"/>
    <col min="12551" max="12551" width="14.140625" style="93" customWidth="1"/>
    <col min="12552" max="12552" width="1.42578125" style="93" customWidth="1"/>
    <col min="12553" max="12553" width="14.140625" style="93" customWidth="1"/>
    <col min="12554" max="12554" width="1.42578125" style="93" customWidth="1"/>
    <col min="12555" max="12555" width="14.85546875" style="93" customWidth="1"/>
    <col min="12556" max="12556" width="1.42578125" style="93" customWidth="1"/>
    <col min="12557" max="12557" width="26.140625" style="93" customWidth="1"/>
    <col min="12558" max="12558" width="1.42578125" style="93" customWidth="1"/>
    <col min="12559" max="12559" width="25.42578125" style="93" customWidth="1"/>
    <col min="12560" max="12560" width="1.42578125" style="93" customWidth="1"/>
    <col min="12561" max="12561" width="22.140625" style="93" bestFit="1" customWidth="1"/>
    <col min="12562" max="12562" width="1.42578125" style="93" customWidth="1"/>
    <col min="12563" max="12563" width="16.42578125" style="93" customWidth="1"/>
    <col min="12564" max="12564" width="1.5703125" style="93" customWidth="1"/>
    <col min="12565" max="12565" width="10.140625" style="93" customWidth="1"/>
    <col min="12566" max="12802" width="9.140625" style="93"/>
    <col min="12803" max="12803" width="43.42578125" style="93" customWidth="1"/>
    <col min="12804" max="12804" width="4.140625" style="93" customWidth="1"/>
    <col min="12805" max="12805" width="14.140625" style="93" customWidth="1"/>
    <col min="12806" max="12806" width="1.42578125" style="93" customWidth="1"/>
    <col min="12807" max="12807" width="14.140625" style="93" customWidth="1"/>
    <col min="12808" max="12808" width="1.42578125" style="93" customWidth="1"/>
    <col min="12809" max="12809" width="14.140625" style="93" customWidth="1"/>
    <col min="12810" max="12810" width="1.42578125" style="93" customWidth="1"/>
    <col min="12811" max="12811" width="14.85546875" style="93" customWidth="1"/>
    <col min="12812" max="12812" width="1.42578125" style="93" customWidth="1"/>
    <col min="12813" max="12813" width="26.140625" style="93" customWidth="1"/>
    <col min="12814" max="12814" width="1.42578125" style="93" customWidth="1"/>
    <col min="12815" max="12815" width="25.42578125" style="93" customWidth="1"/>
    <col min="12816" max="12816" width="1.42578125" style="93" customWidth="1"/>
    <col min="12817" max="12817" width="22.140625" style="93" bestFit="1" customWidth="1"/>
    <col min="12818" max="12818" width="1.42578125" style="93" customWidth="1"/>
    <col min="12819" max="12819" width="16.42578125" style="93" customWidth="1"/>
    <col min="12820" max="12820" width="1.5703125" style="93" customWidth="1"/>
    <col min="12821" max="12821" width="10.140625" style="93" customWidth="1"/>
    <col min="12822" max="13058" width="9.140625" style="93"/>
    <col min="13059" max="13059" width="43.42578125" style="93" customWidth="1"/>
    <col min="13060" max="13060" width="4.140625" style="93" customWidth="1"/>
    <col min="13061" max="13061" width="14.140625" style="93" customWidth="1"/>
    <col min="13062" max="13062" width="1.42578125" style="93" customWidth="1"/>
    <col min="13063" max="13063" width="14.140625" style="93" customWidth="1"/>
    <col min="13064" max="13064" width="1.42578125" style="93" customWidth="1"/>
    <col min="13065" max="13065" width="14.140625" style="93" customWidth="1"/>
    <col min="13066" max="13066" width="1.42578125" style="93" customWidth="1"/>
    <col min="13067" max="13067" width="14.85546875" style="93" customWidth="1"/>
    <col min="13068" max="13068" width="1.42578125" style="93" customWidth="1"/>
    <col min="13069" max="13069" width="26.140625" style="93" customWidth="1"/>
    <col min="13070" max="13070" width="1.42578125" style="93" customWidth="1"/>
    <col min="13071" max="13071" width="25.42578125" style="93" customWidth="1"/>
    <col min="13072" max="13072" width="1.42578125" style="93" customWidth="1"/>
    <col min="13073" max="13073" width="22.140625" style="93" bestFit="1" customWidth="1"/>
    <col min="13074" max="13074" width="1.42578125" style="93" customWidth="1"/>
    <col min="13075" max="13075" width="16.42578125" style="93" customWidth="1"/>
    <col min="13076" max="13076" width="1.5703125" style="93" customWidth="1"/>
    <col min="13077" max="13077" width="10.140625" style="93" customWidth="1"/>
    <col min="13078" max="13314" width="9.140625" style="93"/>
    <col min="13315" max="13315" width="43.42578125" style="93" customWidth="1"/>
    <col min="13316" max="13316" width="4.140625" style="93" customWidth="1"/>
    <col min="13317" max="13317" width="14.140625" style="93" customWidth="1"/>
    <col min="13318" max="13318" width="1.42578125" style="93" customWidth="1"/>
    <col min="13319" max="13319" width="14.140625" style="93" customWidth="1"/>
    <col min="13320" max="13320" width="1.42578125" style="93" customWidth="1"/>
    <col min="13321" max="13321" width="14.140625" style="93" customWidth="1"/>
    <col min="13322" max="13322" width="1.42578125" style="93" customWidth="1"/>
    <col min="13323" max="13323" width="14.85546875" style="93" customWidth="1"/>
    <col min="13324" max="13324" width="1.42578125" style="93" customWidth="1"/>
    <col min="13325" max="13325" width="26.140625" style="93" customWidth="1"/>
    <col min="13326" max="13326" width="1.42578125" style="93" customWidth="1"/>
    <col min="13327" max="13327" width="25.42578125" style="93" customWidth="1"/>
    <col min="13328" max="13328" width="1.42578125" style="93" customWidth="1"/>
    <col min="13329" max="13329" width="22.140625" style="93" bestFit="1" customWidth="1"/>
    <col min="13330" max="13330" width="1.42578125" style="93" customWidth="1"/>
    <col min="13331" max="13331" width="16.42578125" style="93" customWidth="1"/>
    <col min="13332" max="13332" width="1.5703125" style="93" customWidth="1"/>
    <col min="13333" max="13333" width="10.140625" style="93" customWidth="1"/>
    <col min="13334" max="13570" width="9.140625" style="93"/>
    <col min="13571" max="13571" width="43.42578125" style="93" customWidth="1"/>
    <col min="13572" max="13572" width="4.140625" style="93" customWidth="1"/>
    <col min="13573" max="13573" width="14.140625" style="93" customWidth="1"/>
    <col min="13574" max="13574" width="1.42578125" style="93" customWidth="1"/>
    <col min="13575" max="13575" width="14.140625" style="93" customWidth="1"/>
    <col min="13576" max="13576" width="1.42578125" style="93" customWidth="1"/>
    <col min="13577" max="13577" width="14.140625" style="93" customWidth="1"/>
    <col min="13578" max="13578" width="1.42578125" style="93" customWidth="1"/>
    <col min="13579" max="13579" width="14.85546875" style="93" customWidth="1"/>
    <col min="13580" max="13580" width="1.42578125" style="93" customWidth="1"/>
    <col min="13581" max="13581" width="26.140625" style="93" customWidth="1"/>
    <col min="13582" max="13582" width="1.42578125" style="93" customWidth="1"/>
    <col min="13583" max="13583" width="25.42578125" style="93" customWidth="1"/>
    <col min="13584" max="13584" width="1.42578125" style="93" customWidth="1"/>
    <col min="13585" max="13585" width="22.140625" style="93" bestFit="1" customWidth="1"/>
    <col min="13586" max="13586" width="1.42578125" style="93" customWidth="1"/>
    <col min="13587" max="13587" width="16.42578125" style="93" customWidth="1"/>
    <col min="13588" max="13588" width="1.5703125" style="93" customWidth="1"/>
    <col min="13589" max="13589" width="10.140625" style="93" customWidth="1"/>
    <col min="13590" max="13826" width="9.140625" style="93"/>
    <col min="13827" max="13827" width="43.42578125" style="93" customWidth="1"/>
    <col min="13828" max="13828" width="4.140625" style="93" customWidth="1"/>
    <col min="13829" max="13829" width="14.140625" style="93" customWidth="1"/>
    <col min="13830" max="13830" width="1.42578125" style="93" customWidth="1"/>
    <col min="13831" max="13831" width="14.140625" style="93" customWidth="1"/>
    <col min="13832" max="13832" width="1.42578125" style="93" customWidth="1"/>
    <col min="13833" max="13833" width="14.140625" style="93" customWidth="1"/>
    <col min="13834" max="13834" width="1.42578125" style="93" customWidth="1"/>
    <col min="13835" max="13835" width="14.85546875" style="93" customWidth="1"/>
    <col min="13836" max="13836" width="1.42578125" style="93" customWidth="1"/>
    <col min="13837" max="13837" width="26.140625" style="93" customWidth="1"/>
    <col min="13838" max="13838" width="1.42578125" style="93" customWidth="1"/>
    <col min="13839" max="13839" width="25.42578125" style="93" customWidth="1"/>
    <col min="13840" max="13840" width="1.42578125" style="93" customWidth="1"/>
    <col min="13841" max="13841" width="22.140625" style="93" bestFit="1" customWidth="1"/>
    <col min="13842" max="13842" width="1.42578125" style="93" customWidth="1"/>
    <col min="13843" max="13843" width="16.42578125" style="93" customWidth="1"/>
    <col min="13844" max="13844" width="1.5703125" style="93" customWidth="1"/>
    <col min="13845" max="13845" width="10.140625" style="93" customWidth="1"/>
    <col min="13846" max="14082" width="9.140625" style="93"/>
    <col min="14083" max="14083" width="43.42578125" style="93" customWidth="1"/>
    <col min="14084" max="14084" width="4.140625" style="93" customWidth="1"/>
    <col min="14085" max="14085" width="14.140625" style="93" customWidth="1"/>
    <col min="14086" max="14086" width="1.42578125" style="93" customWidth="1"/>
    <col min="14087" max="14087" width="14.140625" style="93" customWidth="1"/>
    <col min="14088" max="14088" width="1.42578125" style="93" customWidth="1"/>
    <col min="14089" max="14089" width="14.140625" style="93" customWidth="1"/>
    <col min="14090" max="14090" width="1.42578125" style="93" customWidth="1"/>
    <col min="14091" max="14091" width="14.85546875" style="93" customWidth="1"/>
    <col min="14092" max="14092" width="1.42578125" style="93" customWidth="1"/>
    <col min="14093" max="14093" width="26.140625" style="93" customWidth="1"/>
    <col min="14094" max="14094" width="1.42578125" style="93" customWidth="1"/>
    <col min="14095" max="14095" width="25.42578125" style="93" customWidth="1"/>
    <col min="14096" max="14096" width="1.42578125" style="93" customWidth="1"/>
    <col min="14097" max="14097" width="22.140625" style="93" bestFit="1" customWidth="1"/>
    <col min="14098" max="14098" width="1.42578125" style="93" customWidth="1"/>
    <col min="14099" max="14099" width="16.42578125" style="93" customWidth="1"/>
    <col min="14100" max="14100" width="1.5703125" style="93" customWidth="1"/>
    <col min="14101" max="14101" width="10.140625" style="93" customWidth="1"/>
    <col min="14102" max="14338" width="9.140625" style="93"/>
    <col min="14339" max="14339" width="43.42578125" style="93" customWidth="1"/>
    <col min="14340" max="14340" width="4.140625" style="93" customWidth="1"/>
    <col min="14341" max="14341" width="14.140625" style="93" customWidth="1"/>
    <col min="14342" max="14342" width="1.42578125" style="93" customWidth="1"/>
    <col min="14343" max="14343" width="14.140625" style="93" customWidth="1"/>
    <col min="14344" max="14344" width="1.42578125" style="93" customWidth="1"/>
    <col min="14345" max="14345" width="14.140625" style="93" customWidth="1"/>
    <col min="14346" max="14346" width="1.42578125" style="93" customWidth="1"/>
    <col min="14347" max="14347" width="14.85546875" style="93" customWidth="1"/>
    <col min="14348" max="14348" width="1.42578125" style="93" customWidth="1"/>
    <col min="14349" max="14349" width="26.140625" style="93" customWidth="1"/>
    <col min="14350" max="14350" width="1.42578125" style="93" customWidth="1"/>
    <col min="14351" max="14351" width="25.42578125" style="93" customWidth="1"/>
    <col min="14352" max="14352" width="1.42578125" style="93" customWidth="1"/>
    <col min="14353" max="14353" width="22.140625" style="93" bestFit="1" customWidth="1"/>
    <col min="14354" max="14354" width="1.42578125" style="93" customWidth="1"/>
    <col min="14355" max="14355" width="16.42578125" style="93" customWidth="1"/>
    <col min="14356" max="14356" width="1.5703125" style="93" customWidth="1"/>
    <col min="14357" max="14357" width="10.140625" style="93" customWidth="1"/>
    <col min="14358" max="14594" width="9.140625" style="93"/>
    <col min="14595" max="14595" width="43.42578125" style="93" customWidth="1"/>
    <col min="14596" max="14596" width="4.140625" style="93" customWidth="1"/>
    <col min="14597" max="14597" width="14.140625" style="93" customWidth="1"/>
    <col min="14598" max="14598" width="1.42578125" style="93" customWidth="1"/>
    <col min="14599" max="14599" width="14.140625" style="93" customWidth="1"/>
    <col min="14600" max="14600" width="1.42578125" style="93" customWidth="1"/>
    <col min="14601" max="14601" width="14.140625" style="93" customWidth="1"/>
    <col min="14602" max="14602" width="1.42578125" style="93" customWidth="1"/>
    <col min="14603" max="14603" width="14.85546875" style="93" customWidth="1"/>
    <col min="14604" max="14604" width="1.42578125" style="93" customWidth="1"/>
    <col min="14605" max="14605" width="26.140625" style="93" customWidth="1"/>
    <col min="14606" max="14606" width="1.42578125" style="93" customWidth="1"/>
    <col min="14607" max="14607" width="25.42578125" style="93" customWidth="1"/>
    <col min="14608" max="14608" width="1.42578125" style="93" customWidth="1"/>
    <col min="14609" max="14609" width="22.140625" style="93" bestFit="1" customWidth="1"/>
    <col min="14610" max="14610" width="1.42578125" style="93" customWidth="1"/>
    <col min="14611" max="14611" width="16.42578125" style="93" customWidth="1"/>
    <col min="14612" max="14612" width="1.5703125" style="93" customWidth="1"/>
    <col min="14613" max="14613" width="10.140625" style="93" customWidth="1"/>
    <col min="14614" max="14850" width="9.140625" style="93"/>
    <col min="14851" max="14851" width="43.42578125" style="93" customWidth="1"/>
    <col min="14852" max="14852" width="4.140625" style="93" customWidth="1"/>
    <col min="14853" max="14853" width="14.140625" style="93" customWidth="1"/>
    <col min="14854" max="14854" width="1.42578125" style="93" customWidth="1"/>
    <col min="14855" max="14855" width="14.140625" style="93" customWidth="1"/>
    <col min="14856" max="14856" width="1.42578125" style="93" customWidth="1"/>
    <col min="14857" max="14857" width="14.140625" style="93" customWidth="1"/>
    <col min="14858" max="14858" width="1.42578125" style="93" customWidth="1"/>
    <col min="14859" max="14859" width="14.85546875" style="93" customWidth="1"/>
    <col min="14860" max="14860" width="1.42578125" style="93" customWidth="1"/>
    <col min="14861" max="14861" width="26.140625" style="93" customWidth="1"/>
    <col min="14862" max="14862" width="1.42578125" style="93" customWidth="1"/>
    <col min="14863" max="14863" width="25.42578125" style="93" customWidth="1"/>
    <col min="14864" max="14864" width="1.42578125" style="93" customWidth="1"/>
    <col min="14865" max="14865" width="22.140625" style="93" bestFit="1" customWidth="1"/>
    <col min="14866" max="14866" width="1.42578125" style="93" customWidth="1"/>
    <col min="14867" max="14867" width="16.42578125" style="93" customWidth="1"/>
    <col min="14868" max="14868" width="1.5703125" style="93" customWidth="1"/>
    <col min="14869" max="14869" width="10.140625" style="93" customWidth="1"/>
    <col min="14870" max="15106" width="9.140625" style="93"/>
    <col min="15107" max="15107" width="43.42578125" style="93" customWidth="1"/>
    <col min="15108" max="15108" width="4.140625" style="93" customWidth="1"/>
    <col min="15109" max="15109" width="14.140625" style="93" customWidth="1"/>
    <col min="15110" max="15110" width="1.42578125" style="93" customWidth="1"/>
    <col min="15111" max="15111" width="14.140625" style="93" customWidth="1"/>
    <col min="15112" max="15112" width="1.42578125" style="93" customWidth="1"/>
    <col min="15113" max="15113" width="14.140625" style="93" customWidth="1"/>
    <col min="15114" max="15114" width="1.42578125" style="93" customWidth="1"/>
    <col min="15115" max="15115" width="14.85546875" style="93" customWidth="1"/>
    <col min="15116" max="15116" width="1.42578125" style="93" customWidth="1"/>
    <col min="15117" max="15117" width="26.140625" style="93" customWidth="1"/>
    <col min="15118" max="15118" width="1.42578125" style="93" customWidth="1"/>
    <col min="15119" max="15119" width="25.42578125" style="93" customWidth="1"/>
    <col min="15120" max="15120" width="1.42578125" style="93" customWidth="1"/>
    <col min="15121" max="15121" width="22.140625" style="93" bestFit="1" customWidth="1"/>
    <col min="15122" max="15122" width="1.42578125" style="93" customWidth="1"/>
    <col min="15123" max="15123" width="16.42578125" style="93" customWidth="1"/>
    <col min="15124" max="15124" width="1.5703125" style="93" customWidth="1"/>
    <col min="15125" max="15125" width="10.140625" style="93" customWidth="1"/>
    <col min="15126" max="15362" width="9.140625" style="93"/>
    <col min="15363" max="15363" width="43.42578125" style="93" customWidth="1"/>
    <col min="15364" max="15364" width="4.140625" style="93" customWidth="1"/>
    <col min="15365" max="15365" width="14.140625" style="93" customWidth="1"/>
    <col min="15366" max="15366" width="1.42578125" style="93" customWidth="1"/>
    <col min="15367" max="15367" width="14.140625" style="93" customWidth="1"/>
    <col min="15368" max="15368" width="1.42578125" style="93" customWidth="1"/>
    <col min="15369" max="15369" width="14.140625" style="93" customWidth="1"/>
    <col min="15370" max="15370" width="1.42578125" style="93" customWidth="1"/>
    <col min="15371" max="15371" width="14.85546875" style="93" customWidth="1"/>
    <col min="15372" max="15372" width="1.42578125" style="93" customWidth="1"/>
    <col min="15373" max="15373" width="26.140625" style="93" customWidth="1"/>
    <col min="15374" max="15374" width="1.42578125" style="93" customWidth="1"/>
    <col min="15375" max="15375" width="25.42578125" style="93" customWidth="1"/>
    <col min="15376" max="15376" width="1.42578125" style="93" customWidth="1"/>
    <col min="15377" max="15377" width="22.140625" style="93" bestFit="1" customWidth="1"/>
    <col min="15378" max="15378" width="1.42578125" style="93" customWidth="1"/>
    <col min="15379" max="15379" width="16.42578125" style="93" customWidth="1"/>
    <col min="15380" max="15380" width="1.5703125" style="93" customWidth="1"/>
    <col min="15381" max="15381" width="10.140625" style="93" customWidth="1"/>
    <col min="15382" max="15618" width="9.140625" style="93"/>
    <col min="15619" max="15619" width="43.42578125" style="93" customWidth="1"/>
    <col min="15620" max="15620" width="4.140625" style="93" customWidth="1"/>
    <col min="15621" max="15621" width="14.140625" style="93" customWidth="1"/>
    <col min="15622" max="15622" width="1.42578125" style="93" customWidth="1"/>
    <col min="15623" max="15623" width="14.140625" style="93" customWidth="1"/>
    <col min="15624" max="15624" width="1.42578125" style="93" customWidth="1"/>
    <col min="15625" max="15625" width="14.140625" style="93" customWidth="1"/>
    <col min="15626" max="15626" width="1.42578125" style="93" customWidth="1"/>
    <col min="15627" max="15627" width="14.85546875" style="93" customWidth="1"/>
    <col min="15628" max="15628" width="1.42578125" style="93" customWidth="1"/>
    <col min="15629" max="15629" width="26.140625" style="93" customWidth="1"/>
    <col min="15630" max="15630" width="1.42578125" style="93" customWidth="1"/>
    <col min="15631" max="15631" width="25.42578125" style="93" customWidth="1"/>
    <col min="15632" max="15632" width="1.42578125" style="93" customWidth="1"/>
    <col min="15633" max="15633" width="22.140625" style="93" bestFit="1" customWidth="1"/>
    <col min="15634" max="15634" width="1.42578125" style="93" customWidth="1"/>
    <col min="15635" max="15635" width="16.42578125" style="93" customWidth="1"/>
    <col min="15636" max="15636" width="1.5703125" style="93" customWidth="1"/>
    <col min="15637" max="15637" width="10.140625" style="93" customWidth="1"/>
    <col min="15638" max="15874" width="9.140625" style="93"/>
    <col min="15875" max="15875" width="43.42578125" style="93" customWidth="1"/>
    <col min="15876" max="15876" width="4.140625" style="93" customWidth="1"/>
    <col min="15877" max="15877" width="14.140625" style="93" customWidth="1"/>
    <col min="15878" max="15878" width="1.42578125" style="93" customWidth="1"/>
    <col min="15879" max="15879" width="14.140625" style="93" customWidth="1"/>
    <col min="15880" max="15880" width="1.42578125" style="93" customWidth="1"/>
    <col min="15881" max="15881" width="14.140625" style="93" customWidth="1"/>
    <col min="15882" max="15882" width="1.42578125" style="93" customWidth="1"/>
    <col min="15883" max="15883" width="14.85546875" style="93" customWidth="1"/>
    <col min="15884" max="15884" width="1.42578125" style="93" customWidth="1"/>
    <col min="15885" max="15885" width="26.140625" style="93" customWidth="1"/>
    <col min="15886" max="15886" width="1.42578125" style="93" customWidth="1"/>
    <col min="15887" max="15887" width="25.42578125" style="93" customWidth="1"/>
    <col min="15888" max="15888" width="1.42578125" style="93" customWidth="1"/>
    <col min="15889" max="15889" width="22.140625" style="93" bestFit="1" customWidth="1"/>
    <col min="15890" max="15890" width="1.42578125" style="93" customWidth="1"/>
    <col min="15891" max="15891" width="16.42578125" style="93" customWidth="1"/>
    <col min="15892" max="15892" width="1.5703125" style="93" customWidth="1"/>
    <col min="15893" max="15893" width="10.140625" style="93" customWidth="1"/>
    <col min="15894" max="16130" width="9.140625" style="93"/>
    <col min="16131" max="16131" width="43.42578125" style="93" customWidth="1"/>
    <col min="16132" max="16132" width="4.140625" style="93" customWidth="1"/>
    <col min="16133" max="16133" width="14.140625" style="93" customWidth="1"/>
    <col min="16134" max="16134" width="1.42578125" style="93" customWidth="1"/>
    <col min="16135" max="16135" width="14.140625" style="93" customWidth="1"/>
    <col min="16136" max="16136" width="1.42578125" style="93" customWidth="1"/>
    <col min="16137" max="16137" width="14.140625" style="93" customWidth="1"/>
    <col min="16138" max="16138" width="1.42578125" style="93" customWidth="1"/>
    <col min="16139" max="16139" width="14.85546875" style="93" customWidth="1"/>
    <col min="16140" max="16140" width="1.42578125" style="93" customWidth="1"/>
    <col min="16141" max="16141" width="26.140625" style="93" customWidth="1"/>
    <col min="16142" max="16142" width="1.42578125" style="93" customWidth="1"/>
    <col min="16143" max="16143" width="25.42578125" style="93" customWidth="1"/>
    <col min="16144" max="16144" width="1.42578125" style="93" customWidth="1"/>
    <col min="16145" max="16145" width="22.140625" style="93" bestFit="1" customWidth="1"/>
    <col min="16146" max="16146" width="1.42578125" style="93" customWidth="1"/>
    <col min="16147" max="16147" width="16.42578125" style="93" customWidth="1"/>
    <col min="16148" max="16148" width="1.5703125" style="93" customWidth="1"/>
    <col min="16149" max="16149" width="10.140625" style="93" customWidth="1"/>
    <col min="16150" max="16380" width="9.140625" style="93"/>
    <col min="16381" max="16384" width="8.85546875" style="93" customWidth="1"/>
  </cols>
  <sheetData>
    <row r="1" spans="1:32" s="80" customFormat="1" ht="16.5" customHeight="1" x14ac:dyDescent="0.25">
      <c r="A1" s="37" t="str">
        <f>+_xlfn.SINGLE('2-3'!A1)</f>
        <v>Thaire Life Assurance Public Company Limited</v>
      </c>
      <c r="B1" s="74"/>
      <c r="C1" s="75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7"/>
      <c r="W1" s="78"/>
      <c r="X1" s="78"/>
      <c r="Y1" s="78"/>
      <c r="Z1" s="78"/>
      <c r="AA1" s="78"/>
      <c r="AB1" s="78"/>
      <c r="AC1" s="78"/>
      <c r="AD1" s="79"/>
    </row>
    <row r="2" spans="1:32" s="80" customFormat="1" ht="16.5" customHeight="1" x14ac:dyDescent="0.25">
      <c r="A2" s="81" t="s">
        <v>121</v>
      </c>
      <c r="B2" s="74"/>
      <c r="C2" s="75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8"/>
      <c r="X2" s="78"/>
      <c r="Y2" s="78"/>
      <c r="Z2" s="78"/>
      <c r="AA2" s="78"/>
      <c r="AB2" s="78"/>
      <c r="AC2" s="78"/>
      <c r="AD2" s="82"/>
    </row>
    <row r="3" spans="1:32" s="80" customFormat="1" ht="16.5" customHeight="1" x14ac:dyDescent="0.25">
      <c r="A3" s="83" t="s">
        <v>114</v>
      </c>
      <c r="B3" s="84"/>
      <c r="C3" s="85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78"/>
      <c r="X3" s="78"/>
      <c r="Y3" s="78"/>
      <c r="Z3" s="78"/>
      <c r="AA3" s="78"/>
      <c r="AB3" s="78"/>
      <c r="AC3" s="78"/>
      <c r="AD3" s="82"/>
    </row>
    <row r="4" spans="1:32" ht="16.5" customHeight="1" x14ac:dyDescent="0.25">
      <c r="A4" s="87"/>
      <c r="B4" s="88"/>
      <c r="C4" s="89"/>
      <c r="D4" s="90"/>
      <c r="E4" s="90"/>
      <c r="F4" s="90"/>
      <c r="G4" s="90"/>
      <c r="H4" s="90"/>
      <c r="I4" s="90"/>
      <c r="J4" s="90"/>
      <c r="K4" s="90"/>
      <c r="M4" s="90"/>
      <c r="O4" s="90"/>
      <c r="Q4" s="90"/>
      <c r="S4" s="90"/>
      <c r="V4" s="92"/>
    </row>
    <row r="5" spans="1:32" ht="16.5" customHeight="1" x14ac:dyDescent="0.25">
      <c r="A5" s="94"/>
      <c r="B5" s="88"/>
      <c r="C5" s="89"/>
      <c r="D5" s="90"/>
      <c r="E5" s="90"/>
      <c r="F5" s="90"/>
      <c r="G5" s="90"/>
      <c r="H5" s="90"/>
      <c r="I5" s="90"/>
      <c r="J5" s="90"/>
      <c r="K5" s="90"/>
      <c r="L5" s="95"/>
      <c r="M5" s="90"/>
      <c r="N5" s="95"/>
      <c r="O5" s="90"/>
      <c r="P5" s="95"/>
      <c r="Q5" s="90"/>
      <c r="R5" s="95"/>
      <c r="S5" s="90"/>
      <c r="T5" s="95"/>
      <c r="U5" s="95"/>
      <c r="V5" s="96"/>
    </row>
    <row r="6" spans="1:32" ht="16.5" customHeight="1" x14ac:dyDescent="0.25">
      <c r="A6" s="94"/>
      <c r="B6" s="97"/>
      <c r="C6" s="98"/>
      <c r="D6" s="166" t="s">
        <v>122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</row>
    <row r="7" spans="1:32" ht="16.5" customHeight="1" x14ac:dyDescent="0.25">
      <c r="A7" s="94"/>
      <c r="B7" s="97"/>
      <c r="C7" s="98"/>
      <c r="D7" s="99"/>
      <c r="E7" s="99"/>
      <c r="F7" s="99"/>
      <c r="G7" s="99"/>
      <c r="H7" s="99"/>
      <c r="I7" s="99"/>
      <c r="J7" s="99"/>
      <c r="K7" s="99"/>
      <c r="L7" s="167" t="s">
        <v>62</v>
      </c>
      <c r="M7" s="167"/>
      <c r="N7" s="167"/>
      <c r="O7" s="167"/>
      <c r="P7" s="167"/>
      <c r="Q7" s="167"/>
      <c r="R7" s="167"/>
      <c r="S7" s="167"/>
      <c r="T7" s="167"/>
      <c r="U7" s="100"/>
      <c r="V7" s="101"/>
    </row>
    <row r="8" spans="1:32" ht="16.5" customHeight="1" x14ac:dyDescent="0.25">
      <c r="B8" s="97"/>
      <c r="C8" s="102"/>
      <c r="D8" s="103"/>
      <c r="E8" s="103"/>
      <c r="F8" s="103"/>
      <c r="G8" s="103"/>
      <c r="H8" s="103"/>
      <c r="I8" s="103"/>
      <c r="J8" s="103"/>
      <c r="K8" s="103"/>
      <c r="L8" s="104" t="s">
        <v>123</v>
      </c>
      <c r="M8" s="103"/>
      <c r="N8" s="104" t="s">
        <v>124</v>
      </c>
      <c r="O8" s="103"/>
      <c r="P8" s="104"/>
      <c r="Q8" s="103"/>
      <c r="R8" s="104"/>
      <c r="S8" s="103"/>
      <c r="T8" s="104"/>
      <c r="U8" s="104"/>
      <c r="V8" s="103"/>
    </row>
    <row r="9" spans="1:32" ht="16.5" customHeight="1" x14ac:dyDescent="0.25">
      <c r="B9" s="97"/>
      <c r="C9" s="102"/>
      <c r="D9" s="103"/>
      <c r="E9" s="103"/>
      <c r="F9" s="103"/>
      <c r="G9" s="103"/>
      <c r="H9" s="103"/>
      <c r="I9" s="103"/>
      <c r="J9" s="103"/>
      <c r="K9" s="103"/>
      <c r="L9" s="103" t="s">
        <v>125</v>
      </c>
      <c r="M9" s="103"/>
      <c r="N9" s="104" t="s">
        <v>126</v>
      </c>
      <c r="O9" s="103"/>
      <c r="P9" s="104"/>
      <c r="Q9" s="103"/>
      <c r="R9" s="104"/>
      <c r="S9" s="103"/>
      <c r="T9" s="104"/>
      <c r="U9" s="104"/>
      <c r="V9" s="103"/>
    </row>
    <row r="10" spans="1:32" ht="16.5" customHeight="1" x14ac:dyDescent="0.25">
      <c r="B10" s="97"/>
      <c r="C10" s="102"/>
      <c r="D10" s="103" t="s">
        <v>127</v>
      </c>
      <c r="E10" s="103"/>
      <c r="F10" s="103" t="s">
        <v>128</v>
      </c>
      <c r="G10" s="103"/>
      <c r="H10" s="166" t="s">
        <v>129</v>
      </c>
      <c r="I10" s="166"/>
      <c r="J10" s="166"/>
      <c r="K10" s="103"/>
      <c r="L10" s="104" t="s">
        <v>130</v>
      </c>
      <c r="M10" s="103"/>
      <c r="N10" s="104" t="s">
        <v>131</v>
      </c>
      <c r="O10" s="103"/>
      <c r="P10" s="104"/>
      <c r="Q10" s="103"/>
      <c r="S10" s="103"/>
      <c r="T10" s="104" t="s">
        <v>132</v>
      </c>
      <c r="U10" s="104"/>
      <c r="V10" s="103"/>
    </row>
    <row r="11" spans="1:32" ht="16.5" customHeight="1" x14ac:dyDescent="0.25">
      <c r="B11" s="97"/>
      <c r="C11" s="102"/>
      <c r="D11" s="103" t="s">
        <v>133</v>
      </c>
      <c r="E11" s="103"/>
      <c r="F11" s="103" t="s">
        <v>134</v>
      </c>
      <c r="G11" s="103"/>
      <c r="H11" s="103" t="s">
        <v>135</v>
      </c>
      <c r="I11" s="103"/>
      <c r="J11" s="103"/>
      <c r="K11" s="103"/>
      <c r="L11" s="104" t="s">
        <v>136</v>
      </c>
      <c r="M11" s="103"/>
      <c r="N11" s="104" t="s">
        <v>137</v>
      </c>
      <c r="O11" s="103"/>
      <c r="P11" s="104" t="s">
        <v>138</v>
      </c>
      <c r="Q11" s="103"/>
      <c r="R11" s="104" t="s">
        <v>139</v>
      </c>
      <c r="S11" s="103"/>
      <c r="T11" s="104" t="s">
        <v>140</v>
      </c>
      <c r="U11" s="104"/>
      <c r="V11" s="104" t="s">
        <v>141</v>
      </c>
    </row>
    <row r="12" spans="1:32" ht="16.5" customHeight="1" x14ac:dyDescent="0.25">
      <c r="A12" s="105"/>
      <c r="B12" s="106"/>
      <c r="C12" s="102"/>
      <c r="D12" s="103" t="s">
        <v>142</v>
      </c>
      <c r="E12" s="103"/>
      <c r="F12" s="103" t="s">
        <v>143</v>
      </c>
      <c r="G12" s="103"/>
      <c r="H12" s="103" t="s">
        <v>144</v>
      </c>
      <c r="I12" s="103"/>
      <c r="J12" s="103" t="s">
        <v>145</v>
      </c>
      <c r="K12" s="103"/>
      <c r="L12" s="107" t="s">
        <v>146</v>
      </c>
      <c r="M12" s="103"/>
      <c r="N12" s="103" t="s">
        <v>147</v>
      </c>
      <c r="O12" s="103"/>
      <c r="P12" s="104" t="s">
        <v>148</v>
      </c>
      <c r="Q12" s="103"/>
      <c r="R12" s="104" t="s">
        <v>148</v>
      </c>
      <c r="S12" s="103"/>
      <c r="T12" s="104" t="s">
        <v>149</v>
      </c>
      <c r="U12" s="104"/>
      <c r="V12" s="104" t="s">
        <v>150</v>
      </c>
    </row>
    <row r="13" spans="1:32" ht="16.5" customHeight="1" x14ac:dyDescent="0.25">
      <c r="A13" s="105"/>
      <c r="B13" s="108" t="s">
        <v>13</v>
      </c>
      <c r="C13" s="109"/>
      <c r="D13" s="20" t="s">
        <v>14</v>
      </c>
      <c r="E13" s="110"/>
      <c r="F13" s="20" t="s">
        <v>14</v>
      </c>
      <c r="G13" s="111"/>
      <c r="H13" s="20" t="s">
        <v>14</v>
      </c>
      <c r="I13" s="110"/>
      <c r="J13" s="20" t="s">
        <v>14</v>
      </c>
      <c r="K13" s="111"/>
      <c r="L13" s="20" t="s">
        <v>14</v>
      </c>
      <c r="M13" s="111"/>
      <c r="N13" s="20" t="s">
        <v>14</v>
      </c>
      <c r="O13" s="111"/>
      <c r="P13" s="20" t="s">
        <v>14</v>
      </c>
      <c r="Q13" s="111"/>
      <c r="R13" s="20" t="s">
        <v>14</v>
      </c>
      <c r="S13" s="111"/>
      <c r="T13" s="20" t="s">
        <v>14</v>
      </c>
      <c r="U13" s="111"/>
      <c r="V13" s="20" t="s">
        <v>14</v>
      </c>
      <c r="W13" s="112"/>
      <c r="X13" s="106"/>
      <c r="Y13" s="106"/>
      <c r="Z13" s="106"/>
      <c r="AA13" s="106"/>
      <c r="AB13" s="106"/>
      <c r="AC13" s="106"/>
      <c r="AD13" s="106"/>
      <c r="AE13" s="106"/>
      <c r="AF13" s="106"/>
    </row>
    <row r="14" spans="1:32" ht="16.5" customHeight="1" x14ac:dyDescent="0.25">
      <c r="A14" s="105"/>
      <c r="B14" s="105"/>
      <c r="C14" s="113"/>
      <c r="D14" s="114"/>
      <c r="E14" s="114"/>
      <c r="F14" s="114"/>
      <c r="G14" s="114"/>
      <c r="H14" s="114"/>
      <c r="I14" s="114"/>
      <c r="J14" s="114"/>
      <c r="K14" s="114"/>
      <c r="L14" s="115"/>
      <c r="M14" s="114"/>
      <c r="N14" s="115"/>
      <c r="O14" s="114"/>
      <c r="P14" s="115"/>
      <c r="Q14" s="114"/>
      <c r="R14" s="115"/>
      <c r="S14" s="114"/>
      <c r="T14" s="115"/>
      <c r="U14" s="115"/>
      <c r="V14" s="115"/>
    </row>
    <row r="15" spans="1:32" ht="16.5" customHeight="1" x14ac:dyDescent="0.25">
      <c r="A15" s="116" t="s">
        <v>151</v>
      </c>
      <c r="B15" s="117"/>
      <c r="C15" s="118"/>
      <c r="D15" s="92">
        <v>609998247</v>
      </c>
      <c r="E15" s="92"/>
      <c r="F15" s="92">
        <v>79162825</v>
      </c>
      <c r="G15" s="92"/>
      <c r="H15" s="92">
        <v>61000000</v>
      </c>
      <c r="I15" s="92"/>
      <c r="J15" s="92">
        <v>744266617</v>
      </c>
      <c r="K15" s="92"/>
      <c r="L15" s="92">
        <v>-117631728</v>
      </c>
      <c r="M15" s="92"/>
      <c r="N15" s="92">
        <v>-8917640</v>
      </c>
      <c r="O15" s="92"/>
      <c r="P15" s="92">
        <v>0</v>
      </c>
      <c r="Q15" s="92"/>
      <c r="R15" s="92">
        <v>0</v>
      </c>
      <c r="S15" s="92"/>
      <c r="T15" s="92">
        <f>SUM(L15:R15)</f>
        <v>-126549368</v>
      </c>
      <c r="U15" s="92"/>
      <c r="V15" s="92">
        <f>SUM(D15:J15,T15)</f>
        <v>1367878321</v>
      </c>
    </row>
    <row r="16" spans="1:32" ht="16.5" customHeight="1" x14ac:dyDescent="0.25">
      <c r="A16" s="119" t="s">
        <v>152</v>
      </c>
      <c r="B16" s="117"/>
      <c r="C16" s="118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</row>
    <row r="17" spans="1:22" ht="16.5" customHeight="1" x14ac:dyDescent="0.25">
      <c r="A17" s="119" t="s">
        <v>153</v>
      </c>
      <c r="B17" s="117">
        <v>5</v>
      </c>
      <c r="C17" s="118"/>
      <c r="D17" s="120">
        <v>0</v>
      </c>
      <c r="E17" s="92"/>
      <c r="F17" s="120">
        <v>0</v>
      </c>
      <c r="G17" s="92"/>
      <c r="H17" s="120">
        <v>0</v>
      </c>
      <c r="I17" s="92"/>
      <c r="J17" s="120">
        <v>-125564636</v>
      </c>
      <c r="K17" s="92"/>
      <c r="L17" s="120">
        <v>0</v>
      </c>
      <c r="M17" s="92"/>
      <c r="N17" s="120">
        <v>0</v>
      </c>
      <c r="O17" s="92"/>
      <c r="P17" s="120">
        <v>-23927401</v>
      </c>
      <c r="Q17" s="92"/>
      <c r="R17" s="120">
        <v>53615</v>
      </c>
      <c r="S17" s="92"/>
      <c r="T17" s="120">
        <f>SUM(L17:R17)</f>
        <v>-23873786</v>
      </c>
      <c r="U17" s="92"/>
      <c r="V17" s="120">
        <f>SUM(D17:J17,T17)</f>
        <v>-149438422</v>
      </c>
    </row>
    <row r="18" spans="1:22" ht="16.5" customHeight="1" x14ac:dyDescent="0.25">
      <c r="A18" s="116"/>
      <c r="B18" s="117"/>
      <c r="C18" s="118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</row>
    <row r="19" spans="1:22" ht="16.5" customHeight="1" x14ac:dyDescent="0.25">
      <c r="A19" s="116" t="s">
        <v>154</v>
      </c>
      <c r="B19" s="117"/>
      <c r="C19" s="118"/>
      <c r="D19" s="92">
        <f>D15+D17</f>
        <v>609998247</v>
      </c>
      <c r="E19" s="92"/>
      <c r="F19" s="92">
        <f>F15+F17</f>
        <v>79162825</v>
      </c>
      <c r="G19" s="92"/>
      <c r="H19" s="92">
        <f>H15+H17</f>
        <v>61000000</v>
      </c>
      <c r="I19" s="92"/>
      <c r="J19" s="92">
        <f>J15+J17</f>
        <v>618701981</v>
      </c>
      <c r="K19" s="92"/>
      <c r="L19" s="92">
        <f>L15+L17</f>
        <v>-117631728</v>
      </c>
      <c r="M19" s="92"/>
      <c r="N19" s="92">
        <f>N15+N17</f>
        <v>-8917640</v>
      </c>
      <c r="O19" s="92"/>
      <c r="P19" s="92">
        <f>P15+P17</f>
        <v>-23927401</v>
      </c>
      <c r="Q19" s="92"/>
      <c r="R19" s="92">
        <f>R15+R17</f>
        <v>53615</v>
      </c>
      <c r="S19" s="92"/>
      <c r="T19" s="92">
        <f>T15+T17</f>
        <v>-150423154</v>
      </c>
      <c r="U19" s="92"/>
      <c r="V19" s="92">
        <f>SUM(V15:V17)</f>
        <v>1218439899</v>
      </c>
    </row>
    <row r="20" spans="1:22" ht="16.5" customHeight="1" x14ac:dyDescent="0.25">
      <c r="A20" s="119" t="s">
        <v>155</v>
      </c>
      <c r="B20" s="117"/>
      <c r="C20" s="118"/>
      <c r="D20" s="92">
        <v>10001753</v>
      </c>
      <c r="E20" s="92"/>
      <c r="F20" s="92">
        <v>3916</v>
      </c>
      <c r="G20" s="92"/>
      <c r="H20" s="92">
        <v>0</v>
      </c>
      <c r="I20" s="92"/>
      <c r="J20" s="92">
        <v>0</v>
      </c>
      <c r="K20" s="92"/>
      <c r="L20" s="92">
        <v>0</v>
      </c>
      <c r="M20" s="92"/>
      <c r="N20" s="92">
        <v>0</v>
      </c>
      <c r="O20" s="92"/>
      <c r="P20" s="92">
        <v>0</v>
      </c>
      <c r="Q20" s="92"/>
      <c r="R20" s="92">
        <v>0</v>
      </c>
      <c r="S20" s="92"/>
      <c r="T20" s="92">
        <f t="shared" ref="T20" si="0">SUM(L20:R20)</f>
        <v>0</v>
      </c>
      <c r="U20" s="92"/>
      <c r="V20" s="92">
        <f>SUM(D20:J20,T20)</f>
        <v>10005669</v>
      </c>
    </row>
    <row r="21" spans="1:22" ht="16.5" customHeight="1" x14ac:dyDescent="0.25">
      <c r="A21" s="119" t="s">
        <v>156</v>
      </c>
      <c r="B21" s="117"/>
      <c r="C21" s="118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</row>
    <row r="22" spans="1:22" ht="16.5" customHeight="1" x14ac:dyDescent="0.25">
      <c r="A22" s="119" t="s">
        <v>157</v>
      </c>
      <c r="B22" s="117"/>
      <c r="C22" s="118"/>
      <c r="D22" s="92">
        <v>0</v>
      </c>
      <c r="E22" s="92"/>
      <c r="F22" s="92">
        <v>0</v>
      </c>
      <c r="G22" s="92"/>
      <c r="H22" s="92">
        <v>0</v>
      </c>
      <c r="I22" s="92"/>
      <c r="J22" s="92">
        <v>-48614742</v>
      </c>
      <c r="K22" s="92"/>
      <c r="L22" s="92">
        <v>48614742</v>
      </c>
      <c r="M22" s="92"/>
      <c r="N22" s="92">
        <v>0</v>
      </c>
      <c r="O22" s="92"/>
      <c r="P22" s="92">
        <v>0</v>
      </c>
      <c r="Q22" s="92"/>
      <c r="R22" s="92">
        <v>0</v>
      </c>
      <c r="S22" s="92"/>
      <c r="T22" s="92">
        <f>SUM(L22:R22)</f>
        <v>48614742</v>
      </c>
      <c r="U22" s="92"/>
      <c r="V22" s="92">
        <f>SUM(D22:J22,T22)</f>
        <v>0</v>
      </c>
    </row>
    <row r="23" spans="1:22" ht="16.5" customHeight="1" x14ac:dyDescent="0.25">
      <c r="A23" s="119" t="s">
        <v>158</v>
      </c>
      <c r="B23" s="117"/>
      <c r="C23" s="118"/>
      <c r="D23" s="92">
        <v>0</v>
      </c>
      <c r="E23" s="92"/>
      <c r="F23" s="92">
        <v>0</v>
      </c>
      <c r="G23" s="92"/>
      <c r="H23" s="92">
        <v>0</v>
      </c>
      <c r="I23" s="92"/>
      <c r="J23" s="92">
        <v>-52699877</v>
      </c>
      <c r="K23" s="92"/>
      <c r="L23" s="92">
        <v>0</v>
      </c>
      <c r="M23" s="92"/>
      <c r="N23" s="92">
        <v>0</v>
      </c>
      <c r="O23" s="92"/>
      <c r="P23" s="92">
        <v>0</v>
      </c>
      <c r="Q23" s="92"/>
      <c r="R23" s="92">
        <v>0</v>
      </c>
      <c r="S23" s="92"/>
      <c r="T23" s="92">
        <f t="shared" ref="T23:T24" si="1">SUM(L23:R23)</f>
        <v>0</v>
      </c>
      <c r="U23" s="92"/>
      <c r="V23" s="92">
        <f t="shared" ref="V23:V27" si="2">SUM(D23:J23,T23)</f>
        <v>-52699877</v>
      </c>
    </row>
    <row r="24" spans="1:22" ht="16.5" customHeight="1" x14ac:dyDescent="0.25">
      <c r="A24" s="119" t="s">
        <v>159</v>
      </c>
      <c r="B24" s="117"/>
      <c r="C24" s="118"/>
      <c r="D24" s="92">
        <v>0</v>
      </c>
      <c r="E24" s="92"/>
      <c r="F24" s="92">
        <v>0</v>
      </c>
      <c r="G24" s="92"/>
      <c r="H24" s="92">
        <v>0</v>
      </c>
      <c r="I24" s="92"/>
      <c r="J24" s="92">
        <v>3585</v>
      </c>
      <c r="K24" s="92"/>
      <c r="L24" s="92">
        <v>0</v>
      </c>
      <c r="M24" s="92"/>
      <c r="N24" s="92">
        <v>0</v>
      </c>
      <c r="O24" s="92"/>
      <c r="P24" s="92">
        <v>0</v>
      </c>
      <c r="Q24" s="92"/>
      <c r="R24" s="92">
        <v>0</v>
      </c>
      <c r="S24" s="92"/>
      <c r="T24" s="92">
        <f t="shared" si="1"/>
        <v>0</v>
      </c>
      <c r="U24" s="92"/>
      <c r="V24" s="92">
        <f t="shared" si="2"/>
        <v>3585</v>
      </c>
    </row>
    <row r="25" spans="1:22" ht="16.5" customHeight="1" x14ac:dyDescent="0.25">
      <c r="A25" s="119" t="s">
        <v>160</v>
      </c>
      <c r="B25" s="117"/>
      <c r="C25" s="118"/>
      <c r="D25" s="92">
        <v>0</v>
      </c>
      <c r="E25" s="92"/>
      <c r="F25" s="92">
        <v>0</v>
      </c>
      <c r="G25" s="92"/>
      <c r="H25" s="92">
        <v>1000000</v>
      </c>
      <c r="I25" s="92"/>
      <c r="J25" s="92">
        <v>-1000000</v>
      </c>
      <c r="K25" s="92"/>
      <c r="L25" s="92">
        <v>0</v>
      </c>
      <c r="M25" s="92"/>
      <c r="N25" s="92">
        <v>0</v>
      </c>
      <c r="O25" s="92"/>
      <c r="P25" s="92">
        <v>0</v>
      </c>
      <c r="Q25" s="92"/>
      <c r="R25" s="92">
        <v>0</v>
      </c>
      <c r="S25" s="92"/>
      <c r="T25" s="92">
        <f>SUM(L25:R25)</f>
        <v>0</v>
      </c>
      <c r="U25" s="92"/>
      <c r="V25" s="92">
        <f>SUM(D25:J25,T25)</f>
        <v>0</v>
      </c>
    </row>
    <row r="26" spans="1:22" ht="16.5" customHeight="1" x14ac:dyDescent="0.25">
      <c r="A26" s="121" t="s">
        <v>118</v>
      </c>
      <c r="B26" s="117"/>
      <c r="C26" s="118"/>
      <c r="D26" s="92">
        <v>0</v>
      </c>
      <c r="E26" s="92"/>
      <c r="F26" s="92">
        <v>0</v>
      </c>
      <c r="G26" s="92"/>
      <c r="H26" s="92">
        <v>0</v>
      </c>
      <c r="I26" s="92"/>
      <c r="J26" s="92">
        <v>-158827428</v>
      </c>
      <c r="K26" s="92"/>
      <c r="L26" s="92">
        <v>0</v>
      </c>
      <c r="M26" s="92"/>
      <c r="N26" s="92">
        <v>0</v>
      </c>
      <c r="O26" s="92"/>
      <c r="P26" s="92">
        <v>0</v>
      </c>
      <c r="Q26" s="92"/>
      <c r="R26" s="92">
        <v>0</v>
      </c>
      <c r="S26" s="92"/>
      <c r="T26" s="92">
        <f>SUM(L26:R26)</f>
        <v>0</v>
      </c>
      <c r="U26" s="92"/>
      <c r="V26" s="92">
        <f>SUM(D26:J26,T26)</f>
        <v>-158827428</v>
      </c>
    </row>
    <row r="27" spans="1:22" ht="16.5" customHeight="1" x14ac:dyDescent="0.25">
      <c r="A27" s="121" t="s">
        <v>161</v>
      </c>
      <c r="B27" s="117"/>
      <c r="C27" s="118"/>
      <c r="D27" s="120">
        <v>0</v>
      </c>
      <c r="E27" s="25"/>
      <c r="F27" s="120">
        <v>0</v>
      </c>
      <c r="G27" s="25"/>
      <c r="H27" s="120">
        <v>0</v>
      </c>
      <c r="I27" s="25"/>
      <c r="J27" s="120">
        <v>890681</v>
      </c>
      <c r="K27" s="25"/>
      <c r="L27" s="120">
        <v>-41737066</v>
      </c>
      <c r="M27" s="25"/>
      <c r="N27" s="120">
        <v>81370</v>
      </c>
      <c r="O27" s="25"/>
      <c r="P27" s="120">
        <v>-1167994</v>
      </c>
      <c r="Q27" s="25"/>
      <c r="R27" s="120">
        <v>20189</v>
      </c>
      <c r="S27" s="25"/>
      <c r="T27" s="120">
        <f>SUM(L27:R27)</f>
        <v>-42803501</v>
      </c>
      <c r="U27" s="25"/>
      <c r="V27" s="120">
        <f t="shared" si="2"/>
        <v>-41912820</v>
      </c>
    </row>
    <row r="28" spans="1:22" ht="16.5" customHeight="1" x14ac:dyDescent="0.25">
      <c r="A28" s="121"/>
      <c r="B28" s="117"/>
      <c r="C28" s="118"/>
      <c r="D28" s="92"/>
      <c r="E28" s="25"/>
      <c r="F28" s="92"/>
      <c r="G28" s="25"/>
      <c r="H28" s="92"/>
      <c r="I28" s="25"/>
      <c r="J28" s="92"/>
      <c r="K28" s="25"/>
      <c r="L28" s="92"/>
      <c r="M28" s="25"/>
      <c r="N28" s="92"/>
      <c r="O28" s="25"/>
      <c r="P28" s="92"/>
      <c r="Q28" s="25"/>
      <c r="R28" s="92"/>
      <c r="S28" s="25"/>
      <c r="T28" s="92"/>
      <c r="U28" s="25"/>
      <c r="V28" s="92"/>
    </row>
    <row r="29" spans="1:22" ht="16.5" customHeight="1" x14ac:dyDescent="0.25">
      <c r="A29" s="121" t="s">
        <v>162</v>
      </c>
      <c r="B29" s="117"/>
      <c r="C29" s="118"/>
      <c r="D29" s="120">
        <f>SUM(D26:D27)</f>
        <v>0</v>
      </c>
      <c r="E29" s="25"/>
      <c r="F29" s="120">
        <f>SUM(F26:F27)</f>
        <v>0</v>
      </c>
      <c r="G29" s="25"/>
      <c r="H29" s="120">
        <f>SUM(H26:H27)</f>
        <v>0</v>
      </c>
      <c r="I29" s="25"/>
      <c r="J29" s="120">
        <f>SUM(J26:J27)</f>
        <v>-157936747</v>
      </c>
      <c r="K29" s="25"/>
      <c r="L29" s="120">
        <f>SUM(L26:L27)</f>
        <v>-41737066</v>
      </c>
      <c r="M29" s="25"/>
      <c r="N29" s="120">
        <f>SUM(N26:N27)</f>
        <v>81370</v>
      </c>
      <c r="O29" s="92"/>
      <c r="P29" s="120">
        <f t="shared" ref="P29:V29" si="3">SUM(P26:P27)</f>
        <v>-1167994</v>
      </c>
      <c r="Q29" s="92"/>
      <c r="R29" s="120">
        <f t="shared" si="3"/>
        <v>20189</v>
      </c>
      <c r="S29" s="92"/>
      <c r="T29" s="120">
        <f t="shared" si="3"/>
        <v>-42803501</v>
      </c>
      <c r="U29" s="92"/>
      <c r="V29" s="120">
        <f t="shared" si="3"/>
        <v>-200740248</v>
      </c>
    </row>
    <row r="30" spans="1:22" ht="16.5" customHeight="1" x14ac:dyDescent="0.25">
      <c r="A30" s="121"/>
      <c r="B30" s="117"/>
      <c r="C30" s="118"/>
      <c r="D30" s="92"/>
      <c r="E30" s="25"/>
      <c r="F30" s="92"/>
      <c r="G30" s="25"/>
      <c r="H30" s="92"/>
      <c r="I30" s="25"/>
      <c r="J30" s="92"/>
      <c r="K30" s="25"/>
      <c r="L30" s="92"/>
      <c r="M30" s="25"/>
      <c r="N30" s="92"/>
      <c r="O30" s="25"/>
      <c r="P30" s="92"/>
      <c r="Q30" s="25"/>
      <c r="R30" s="92"/>
      <c r="S30" s="25"/>
      <c r="T30" s="92"/>
      <c r="U30" s="25"/>
      <c r="V30" s="92"/>
    </row>
    <row r="31" spans="1:22" ht="16.5" customHeight="1" thickBot="1" x14ac:dyDescent="0.3">
      <c r="A31" s="122" t="s">
        <v>163</v>
      </c>
      <c r="B31" s="117"/>
      <c r="C31" s="118"/>
      <c r="D31" s="123">
        <f>SUM(D19:D20,D22:D25,D29)</f>
        <v>620000000</v>
      </c>
      <c r="E31" s="76"/>
      <c r="F31" s="123">
        <f>SUM(F19:F20,F22:F25,F29)</f>
        <v>79166741</v>
      </c>
      <c r="G31" s="25"/>
      <c r="H31" s="123">
        <f>SUM(H19:H20,H22:H25,H29)</f>
        <v>62000000</v>
      </c>
      <c r="I31" s="25"/>
      <c r="J31" s="123">
        <f>SUM(J19:J20,J22:J25,J29)</f>
        <v>358454200</v>
      </c>
      <c r="K31" s="25"/>
      <c r="L31" s="123">
        <f>SUM(L19:L20,L22:L25,L29)</f>
        <v>-110754052</v>
      </c>
      <c r="M31" s="25"/>
      <c r="N31" s="123">
        <f>SUM(N19:N20,N22:N25,N29)</f>
        <v>-8836270</v>
      </c>
      <c r="O31" s="92"/>
      <c r="P31" s="123">
        <f>SUM(P19:P20,P22:P25,P29)</f>
        <v>-25095395</v>
      </c>
      <c r="Q31" s="92"/>
      <c r="R31" s="123">
        <f>SUM(R19:R20,R22:R25,R29)</f>
        <v>73804</v>
      </c>
      <c r="S31" s="92"/>
      <c r="T31" s="123">
        <f>SUM(T19:T20,T22:T25,T29)</f>
        <v>-144611913</v>
      </c>
      <c r="U31" s="92"/>
      <c r="V31" s="123">
        <f>SUM(V19:V20,V22:V25,V29)</f>
        <v>975009028</v>
      </c>
    </row>
    <row r="32" spans="1:22" ht="16.5" customHeight="1" thickTop="1" x14ac:dyDescent="0.25">
      <c r="A32" s="122"/>
      <c r="B32" s="117"/>
      <c r="C32" s="118"/>
      <c r="D32" s="92"/>
      <c r="E32" s="25"/>
      <c r="F32" s="92"/>
      <c r="G32" s="25"/>
      <c r="H32" s="92"/>
      <c r="I32" s="25"/>
      <c r="J32" s="92"/>
      <c r="K32" s="25"/>
      <c r="L32" s="92"/>
      <c r="M32" s="25"/>
      <c r="N32" s="92"/>
      <c r="O32" s="25"/>
      <c r="P32" s="92"/>
      <c r="Q32" s="25"/>
      <c r="R32" s="92"/>
      <c r="S32" s="25"/>
      <c r="T32" s="92"/>
      <c r="U32" s="25"/>
      <c r="V32" s="92"/>
    </row>
    <row r="33" spans="1:22" ht="16.5" customHeight="1" x14ac:dyDescent="0.25">
      <c r="A33" s="122"/>
      <c r="B33" s="117"/>
      <c r="C33" s="118"/>
      <c r="D33" s="92"/>
      <c r="E33" s="25"/>
      <c r="F33" s="92"/>
      <c r="G33" s="25"/>
      <c r="H33" s="92"/>
      <c r="I33" s="25"/>
      <c r="J33" s="92"/>
      <c r="K33" s="25"/>
      <c r="L33" s="92"/>
      <c r="M33" s="25"/>
      <c r="N33" s="92"/>
      <c r="O33" s="25"/>
      <c r="P33" s="92"/>
      <c r="Q33" s="25"/>
      <c r="R33" s="92"/>
      <c r="S33" s="25"/>
      <c r="T33" s="92"/>
      <c r="U33" s="92"/>
      <c r="V33" s="92"/>
    </row>
    <row r="34" spans="1:22" ht="16.5" customHeight="1" x14ac:dyDescent="0.25">
      <c r="A34" s="116" t="s">
        <v>164</v>
      </c>
      <c r="B34" s="117"/>
      <c r="C34" s="118"/>
      <c r="D34" s="92">
        <v>620000000</v>
      </c>
      <c r="E34" s="92"/>
      <c r="F34" s="92">
        <v>79166741</v>
      </c>
      <c r="G34" s="92"/>
      <c r="H34" s="92">
        <v>62000000</v>
      </c>
      <c r="I34" s="92"/>
      <c r="J34" s="92">
        <v>534596209</v>
      </c>
      <c r="K34" s="92"/>
      <c r="L34" s="92">
        <v>-44759335</v>
      </c>
      <c r="M34" s="92"/>
      <c r="N34" s="92">
        <v>-9215288</v>
      </c>
      <c r="O34" s="92"/>
      <c r="P34" s="92">
        <v>0</v>
      </c>
      <c r="Q34" s="92"/>
      <c r="R34" s="92">
        <v>0</v>
      </c>
      <c r="S34" s="92"/>
      <c r="T34" s="92">
        <f t="shared" ref="T34" si="4">SUM(L34:R34)</f>
        <v>-53974623</v>
      </c>
      <c r="U34" s="92"/>
      <c r="V34" s="92">
        <f>SUM(D34:J34,T34)</f>
        <v>1241788327</v>
      </c>
    </row>
    <row r="35" spans="1:22" ht="16.5" customHeight="1" x14ac:dyDescent="0.25">
      <c r="A35" s="119" t="s">
        <v>152</v>
      </c>
      <c r="B35" s="117"/>
      <c r="C35" s="118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</row>
    <row r="36" spans="1:22" ht="16.5" customHeight="1" x14ac:dyDescent="0.25">
      <c r="A36" s="119" t="s">
        <v>153</v>
      </c>
      <c r="B36" s="117"/>
      <c r="C36" s="118"/>
      <c r="D36" s="120">
        <v>0</v>
      </c>
      <c r="E36" s="92"/>
      <c r="F36" s="120">
        <v>0</v>
      </c>
      <c r="G36" s="92"/>
      <c r="H36" s="120">
        <v>0</v>
      </c>
      <c r="I36" s="92"/>
      <c r="J36" s="120">
        <v>-619535237</v>
      </c>
      <c r="K36" s="92"/>
      <c r="L36" s="120">
        <v>0</v>
      </c>
      <c r="M36" s="92"/>
      <c r="N36" s="120">
        <v>0</v>
      </c>
      <c r="O36" s="92"/>
      <c r="P36" s="120">
        <v>-35738792</v>
      </c>
      <c r="Q36" s="92"/>
      <c r="R36" s="120">
        <v>229569</v>
      </c>
      <c r="S36" s="92"/>
      <c r="T36" s="120">
        <f>SUM(L36:R36)</f>
        <v>-35509223</v>
      </c>
      <c r="U36" s="92"/>
      <c r="V36" s="120">
        <f t="shared" ref="V36" si="5">SUM(D36:J36,T36)</f>
        <v>-655044460</v>
      </c>
    </row>
    <row r="37" spans="1:22" ht="16.5" customHeight="1" x14ac:dyDescent="0.25">
      <c r="A37" s="124"/>
      <c r="B37" s="117"/>
      <c r="C37" s="118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</row>
    <row r="38" spans="1:22" ht="16.5" customHeight="1" x14ac:dyDescent="0.25">
      <c r="A38" s="116" t="s">
        <v>165</v>
      </c>
      <c r="B38" s="117"/>
      <c r="C38" s="118"/>
      <c r="D38" s="92">
        <f>SUM(D34:D36)</f>
        <v>620000000</v>
      </c>
      <c r="E38" s="92"/>
      <c r="F38" s="92">
        <f>SUM(F34:F36)</f>
        <v>79166741</v>
      </c>
      <c r="G38" s="92"/>
      <c r="H38" s="92">
        <f>SUM(H34:H36)</f>
        <v>62000000</v>
      </c>
      <c r="I38" s="92"/>
      <c r="J38" s="92">
        <f>SUM(J34:J36)</f>
        <v>-84939028</v>
      </c>
      <c r="K38" s="92"/>
      <c r="L38" s="92">
        <f>SUM(L34:L36)</f>
        <v>-44759335</v>
      </c>
      <c r="M38" s="92"/>
      <c r="N38" s="92">
        <f>SUM(N34:N36)</f>
        <v>-9215288</v>
      </c>
      <c r="O38" s="92"/>
      <c r="P38" s="92">
        <f>SUM(P34:P36)</f>
        <v>-35738792</v>
      </c>
      <c r="Q38" s="92"/>
      <c r="R38" s="92">
        <f>SUM(R34:R36)</f>
        <v>229569</v>
      </c>
      <c r="S38" s="92"/>
      <c r="T38" s="92">
        <f>SUM(T34:T36)</f>
        <v>-89483846</v>
      </c>
      <c r="U38" s="92"/>
      <c r="V38" s="92">
        <f>SUM(V34:V36)</f>
        <v>586743867</v>
      </c>
    </row>
    <row r="39" spans="1:22" ht="16.5" customHeight="1" x14ac:dyDescent="0.25">
      <c r="A39" s="119" t="s">
        <v>156</v>
      </c>
      <c r="B39" s="117"/>
      <c r="C39" s="118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</row>
    <row r="40" spans="1:22" ht="16.5" customHeight="1" x14ac:dyDescent="0.25">
      <c r="A40" s="119" t="s">
        <v>157</v>
      </c>
      <c r="B40" s="117" t="s">
        <v>166</v>
      </c>
      <c r="C40" s="118"/>
      <c r="D40" s="92">
        <v>0</v>
      </c>
      <c r="E40" s="92"/>
      <c r="F40" s="92">
        <v>0</v>
      </c>
      <c r="G40" s="92"/>
      <c r="H40" s="92">
        <v>0</v>
      </c>
      <c r="I40" s="92"/>
      <c r="J40" s="92">
        <v>-17719450</v>
      </c>
      <c r="K40" s="92"/>
      <c r="L40" s="92">
        <v>17719450</v>
      </c>
      <c r="M40" s="92"/>
      <c r="N40" s="92">
        <v>0</v>
      </c>
      <c r="O40" s="92"/>
      <c r="P40" s="92">
        <v>0</v>
      </c>
      <c r="Q40" s="92"/>
      <c r="R40" s="92">
        <v>0</v>
      </c>
      <c r="S40" s="92"/>
      <c r="T40" s="92">
        <f>SUM(L40:R40)</f>
        <v>17719450</v>
      </c>
      <c r="U40" s="92"/>
      <c r="V40" s="92">
        <f>SUM(D40:J40,T40)</f>
        <v>0</v>
      </c>
    </row>
    <row r="41" spans="1:22" ht="16.5" customHeight="1" x14ac:dyDescent="0.25">
      <c r="A41" s="119" t="s">
        <v>159</v>
      </c>
      <c r="B41" s="117"/>
      <c r="C41" s="118"/>
      <c r="D41" s="92">
        <v>0</v>
      </c>
      <c r="E41" s="92"/>
      <c r="F41" s="92">
        <v>0</v>
      </c>
      <c r="G41" s="92"/>
      <c r="H41" s="92">
        <v>0</v>
      </c>
      <c r="I41" s="92"/>
      <c r="J41" s="92">
        <v>17120</v>
      </c>
      <c r="K41" s="92"/>
      <c r="L41" s="92">
        <v>0</v>
      </c>
      <c r="M41" s="92"/>
      <c r="N41" s="92">
        <v>0</v>
      </c>
      <c r="O41" s="92"/>
      <c r="P41" s="91">
        <v>0</v>
      </c>
      <c r="Q41" s="92"/>
      <c r="R41" s="92">
        <v>0</v>
      </c>
      <c r="S41" s="92"/>
      <c r="T41" s="92">
        <f t="shared" ref="T41:T43" si="6">SUM(L41:R41)</f>
        <v>0</v>
      </c>
      <c r="U41" s="92"/>
      <c r="V41" s="92">
        <f t="shared" ref="V41:V42" si="7">SUM(D41:J41,T41)</f>
        <v>17120</v>
      </c>
    </row>
    <row r="42" spans="1:22" ht="16.5" customHeight="1" x14ac:dyDescent="0.25">
      <c r="A42" s="119" t="s">
        <v>118</v>
      </c>
      <c r="B42" s="117"/>
      <c r="C42" s="118"/>
      <c r="D42" s="92">
        <v>0</v>
      </c>
      <c r="E42" s="92"/>
      <c r="F42" s="92">
        <v>0</v>
      </c>
      <c r="G42" s="92"/>
      <c r="H42" s="92">
        <v>0</v>
      </c>
      <c r="I42" s="92"/>
      <c r="J42" s="92">
        <v>-91358185</v>
      </c>
      <c r="K42" s="92"/>
      <c r="L42" s="92">
        <v>0</v>
      </c>
      <c r="M42" s="92"/>
      <c r="N42" s="92">
        <v>0</v>
      </c>
      <c r="O42" s="92"/>
      <c r="P42" s="92">
        <v>0</v>
      </c>
      <c r="Q42" s="92"/>
      <c r="R42" s="92">
        <v>0</v>
      </c>
      <c r="S42" s="92"/>
      <c r="T42" s="92">
        <f t="shared" si="6"/>
        <v>0</v>
      </c>
      <c r="U42" s="92"/>
      <c r="V42" s="92">
        <f t="shared" si="7"/>
        <v>-91358185</v>
      </c>
    </row>
    <row r="43" spans="1:22" ht="16.5" customHeight="1" x14ac:dyDescent="0.25">
      <c r="A43" s="119" t="s">
        <v>161</v>
      </c>
      <c r="B43" s="117"/>
      <c r="C43" s="118"/>
      <c r="D43" s="120">
        <v>0</v>
      </c>
      <c r="E43" s="92"/>
      <c r="F43" s="120">
        <v>0</v>
      </c>
      <c r="G43" s="92"/>
      <c r="H43" s="120">
        <v>0</v>
      </c>
      <c r="I43" s="92"/>
      <c r="J43" s="86">
        <v>-5522</v>
      </c>
      <c r="K43" s="92"/>
      <c r="L43" s="120">
        <v>-14853354</v>
      </c>
      <c r="M43" s="92"/>
      <c r="N43" s="120">
        <v>-147740</v>
      </c>
      <c r="O43" s="92"/>
      <c r="P43" s="120">
        <v>-29763938</v>
      </c>
      <c r="Q43" s="92"/>
      <c r="R43" s="120">
        <v>253547</v>
      </c>
      <c r="S43" s="92"/>
      <c r="T43" s="120">
        <f t="shared" si="6"/>
        <v>-44511485</v>
      </c>
      <c r="U43" s="92"/>
      <c r="V43" s="120">
        <v>-44517007</v>
      </c>
    </row>
    <row r="44" spans="1:22" ht="16.5" customHeight="1" x14ac:dyDescent="0.25">
      <c r="A44" s="121"/>
      <c r="B44" s="117"/>
      <c r="C44" s="118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</row>
    <row r="45" spans="1:22" ht="16.5" customHeight="1" x14ac:dyDescent="0.25">
      <c r="A45" s="121" t="s">
        <v>162</v>
      </c>
      <c r="B45" s="117"/>
      <c r="C45" s="118"/>
      <c r="D45" s="86">
        <f>SUM(D42:D43)</f>
        <v>0</v>
      </c>
      <c r="E45" s="76"/>
      <c r="F45" s="86">
        <f>SUM(F42:F43)</f>
        <v>0</v>
      </c>
      <c r="G45" s="76"/>
      <c r="H45" s="86">
        <f>SUM(H42:H43)</f>
        <v>0</v>
      </c>
      <c r="I45" s="76"/>
      <c r="J45" s="86">
        <f>SUM(J42:J43)</f>
        <v>-91363707</v>
      </c>
      <c r="K45" s="76"/>
      <c r="L45" s="86">
        <f>SUM(L42:L43)</f>
        <v>-14853354</v>
      </c>
      <c r="M45" s="76"/>
      <c r="N45" s="86">
        <f t="shared" ref="N45" si="8">SUM(N42:N43)</f>
        <v>-147740</v>
      </c>
      <c r="O45" s="76"/>
      <c r="P45" s="86">
        <f t="shared" ref="P45:T45" si="9">SUM(P42:P43)</f>
        <v>-29763938</v>
      </c>
      <c r="Q45" s="76"/>
      <c r="R45" s="86">
        <f t="shared" si="9"/>
        <v>253547</v>
      </c>
      <c r="S45" s="76"/>
      <c r="T45" s="86">
        <f t="shared" si="9"/>
        <v>-44511485</v>
      </c>
      <c r="U45" s="76"/>
      <c r="V45" s="86">
        <f>SUM(V42:V43)</f>
        <v>-135875192</v>
      </c>
    </row>
    <row r="46" spans="1:22" ht="16.5" customHeight="1" x14ac:dyDescent="0.25">
      <c r="A46" s="121"/>
      <c r="B46" s="117"/>
      <c r="C46" s="118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</row>
    <row r="47" spans="1:22" ht="16.5" customHeight="1" thickBot="1" x14ac:dyDescent="0.3">
      <c r="A47" s="122" t="s">
        <v>167</v>
      </c>
      <c r="B47" s="117"/>
      <c r="C47" s="118"/>
      <c r="D47" s="123">
        <f>SUM(D38,D40,D41,D45)</f>
        <v>620000000</v>
      </c>
      <c r="E47" s="92"/>
      <c r="F47" s="123">
        <f t="shared" ref="F47:V47" si="10">SUM(F38,F40,F41,F45)</f>
        <v>79166741</v>
      </c>
      <c r="G47" s="92"/>
      <c r="H47" s="123">
        <f t="shared" si="10"/>
        <v>62000000</v>
      </c>
      <c r="I47" s="92"/>
      <c r="J47" s="123">
        <f t="shared" si="10"/>
        <v>-194005065</v>
      </c>
      <c r="K47" s="92"/>
      <c r="L47" s="123">
        <f t="shared" si="10"/>
        <v>-41893239</v>
      </c>
      <c r="M47" s="92"/>
      <c r="N47" s="123">
        <f t="shared" si="10"/>
        <v>-9363028</v>
      </c>
      <c r="O47" s="92"/>
      <c r="P47" s="123">
        <f t="shared" si="10"/>
        <v>-65502730</v>
      </c>
      <c r="Q47" s="92"/>
      <c r="R47" s="123">
        <f t="shared" si="10"/>
        <v>483116</v>
      </c>
      <c r="S47" s="92"/>
      <c r="T47" s="123">
        <f t="shared" si="10"/>
        <v>-116275881</v>
      </c>
      <c r="U47" s="92"/>
      <c r="V47" s="123">
        <f t="shared" si="10"/>
        <v>450885795</v>
      </c>
    </row>
    <row r="48" spans="1:22" ht="16.5" customHeight="1" thickTop="1" x14ac:dyDescent="0.25">
      <c r="A48" s="122"/>
      <c r="B48" s="117"/>
      <c r="C48" s="118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</row>
    <row r="49" spans="1:22" ht="16.5" customHeight="1" x14ac:dyDescent="0.25">
      <c r="A49" s="122"/>
      <c r="B49" s="117"/>
      <c r="C49" s="118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</row>
    <row r="50" spans="1:22" ht="16.5" customHeight="1" x14ac:dyDescent="0.25">
      <c r="A50" s="122"/>
      <c r="B50" s="117"/>
      <c r="C50" s="118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</row>
    <row r="51" spans="1:22" ht="16.5" customHeight="1" x14ac:dyDescent="0.25">
      <c r="A51" s="122"/>
      <c r="B51" s="117"/>
      <c r="C51" s="118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</row>
    <row r="52" spans="1:22" ht="16.5" customHeight="1" x14ac:dyDescent="0.25">
      <c r="A52" s="122"/>
      <c r="B52" s="117"/>
      <c r="C52" s="118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</row>
    <row r="53" spans="1:22" ht="16.5" customHeight="1" x14ac:dyDescent="0.25">
      <c r="A53" s="122"/>
      <c r="B53" s="117"/>
      <c r="C53" s="118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</row>
    <row r="54" spans="1:22" ht="22.5" customHeight="1" x14ac:dyDescent="0.25">
      <c r="A54" s="122"/>
      <c r="B54" s="117"/>
      <c r="C54" s="118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</row>
    <row r="55" spans="1:22" ht="21.95" customHeight="1" x14ac:dyDescent="0.25">
      <c r="A55" s="125" t="str">
        <f>'2-3'!A130:N130</f>
        <v>The accompanying notes form part of this interim financial information.</v>
      </c>
      <c r="B55" s="126"/>
      <c r="C55" s="126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</row>
  </sheetData>
  <mergeCells count="3">
    <mergeCell ref="D6:V6"/>
    <mergeCell ref="L7:T7"/>
    <mergeCell ref="H10:J10"/>
  </mergeCells>
  <pageMargins left="0.5" right="0.5" top="0.5" bottom="0.6" header="0.49" footer="0.4"/>
  <pageSetup paperSize="9" scale="5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F8632-6626-4AF9-9511-1873BC2B6917}">
  <dimension ref="A1:T51"/>
  <sheetViews>
    <sheetView topLeftCell="B23" zoomScale="85" zoomScaleNormal="85" zoomScaleSheetLayoutView="85" workbookViewId="0">
      <selection activeCell="R43" sqref="R43"/>
    </sheetView>
  </sheetViews>
  <sheetFormatPr defaultRowHeight="15" customHeight="1" x14ac:dyDescent="0.25"/>
  <cols>
    <col min="1" max="1" width="57.42578125" style="93" customWidth="1"/>
    <col min="2" max="2" width="6.7109375" style="139" customWidth="1"/>
    <col min="3" max="3" width="1.7109375" style="93" customWidth="1"/>
    <col min="4" max="4" width="12.7109375" style="91" customWidth="1"/>
    <col min="5" max="5" width="1.7109375" style="91" customWidth="1"/>
    <col min="6" max="6" width="12.7109375" style="91" customWidth="1"/>
    <col min="7" max="7" width="1.7109375" style="91" customWidth="1"/>
    <col min="8" max="8" width="17.7109375" style="91" customWidth="1"/>
    <col min="9" max="9" width="1.7109375" style="91" customWidth="1"/>
    <col min="10" max="10" width="17.7109375" style="91" customWidth="1"/>
    <col min="11" max="11" width="1.7109375" style="91" customWidth="1"/>
    <col min="12" max="12" width="23.7109375" style="91" customWidth="1"/>
    <col min="13" max="13" width="1.7109375" style="91" customWidth="1"/>
    <col min="14" max="14" width="15.7109375" style="91" customWidth="1"/>
    <col min="15" max="15" width="1.7109375" style="91" customWidth="1"/>
    <col min="16" max="16" width="15.7109375" style="91" customWidth="1"/>
    <col min="17" max="17" width="1.7109375" style="91" customWidth="1"/>
    <col min="18" max="18" width="22.7109375" style="91" customWidth="1"/>
    <col min="19" max="19" width="1.7109375" style="91" customWidth="1"/>
    <col min="20" max="20" width="15.7109375" style="91" customWidth="1"/>
    <col min="21" max="28" width="9.140625" style="93"/>
    <col min="29" max="29" width="8.140625" style="93" customWidth="1"/>
    <col min="30" max="89" width="9.140625" style="93"/>
    <col min="90" max="90" width="62.140625" style="93" customWidth="1"/>
    <col min="91" max="91" width="1.140625" style="93" customWidth="1"/>
    <col min="92" max="92" width="15.85546875" style="93" customWidth="1"/>
    <col min="93" max="93" width="1.140625" style="93" customWidth="1"/>
    <col min="94" max="94" width="15.85546875" style="93" customWidth="1"/>
    <col min="95" max="95" width="1.140625" style="93" customWidth="1"/>
    <col min="96" max="96" width="15.85546875" style="93" customWidth="1"/>
    <col min="97" max="97" width="1.140625" style="93" customWidth="1"/>
    <col min="98" max="98" width="15.85546875" style="93" customWidth="1"/>
    <col min="99" max="99" width="1.140625" style="93" customWidth="1"/>
    <col min="100" max="100" width="27.140625" style="93" customWidth="1"/>
    <col min="101" max="101" width="1.140625" style="93" customWidth="1"/>
    <col min="102" max="102" width="15.85546875" style="93" customWidth="1"/>
    <col min="103" max="103" width="1.5703125" style="93" customWidth="1"/>
    <col min="104" max="104" width="15.42578125" style="93" customWidth="1"/>
    <col min="105" max="105" width="1.5703125" style="93" customWidth="1"/>
    <col min="106" max="106" width="10.140625" style="93" customWidth="1"/>
    <col min="107" max="345" width="9.140625" style="93"/>
    <col min="346" max="346" width="62.140625" style="93" customWidth="1"/>
    <col min="347" max="347" width="1.140625" style="93" customWidth="1"/>
    <col min="348" max="348" width="15.85546875" style="93" customWidth="1"/>
    <col min="349" max="349" width="1.140625" style="93" customWidth="1"/>
    <col min="350" max="350" width="15.85546875" style="93" customWidth="1"/>
    <col min="351" max="351" width="1.140625" style="93" customWidth="1"/>
    <col min="352" max="352" width="15.85546875" style="93" customWidth="1"/>
    <col min="353" max="353" width="1.140625" style="93" customWidth="1"/>
    <col min="354" max="354" width="15.85546875" style="93" customWidth="1"/>
    <col min="355" max="355" width="1.140625" style="93" customWidth="1"/>
    <col min="356" max="356" width="27.140625" style="93" customWidth="1"/>
    <col min="357" max="357" width="1.140625" style="93" customWidth="1"/>
    <col min="358" max="358" width="15.85546875" style="93" customWidth="1"/>
    <col min="359" max="359" width="1.5703125" style="93" customWidth="1"/>
    <col min="360" max="360" width="15.42578125" style="93" customWidth="1"/>
    <col min="361" max="361" width="1.5703125" style="93" customWidth="1"/>
    <col min="362" max="362" width="10.140625" style="93" customWidth="1"/>
    <col min="363" max="601" width="9.140625" style="93"/>
    <col min="602" max="602" width="62.140625" style="93" customWidth="1"/>
    <col min="603" max="603" width="1.140625" style="93" customWidth="1"/>
    <col min="604" max="604" width="15.85546875" style="93" customWidth="1"/>
    <col min="605" max="605" width="1.140625" style="93" customWidth="1"/>
    <col min="606" max="606" width="15.85546875" style="93" customWidth="1"/>
    <col min="607" max="607" width="1.140625" style="93" customWidth="1"/>
    <col min="608" max="608" width="15.85546875" style="93" customWidth="1"/>
    <col min="609" max="609" width="1.140625" style="93" customWidth="1"/>
    <col min="610" max="610" width="15.85546875" style="93" customWidth="1"/>
    <col min="611" max="611" width="1.140625" style="93" customWidth="1"/>
    <col min="612" max="612" width="27.140625" style="93" customWidth="1"/>
    <col min="613" max="613" width="1.140625" style="93" customWidth="1"/>
    <col min="614" max="614" width="15.85546875" style="93" customWidth="1"/>
    <col min="615" max="615" width="1.5703125" style="93" customWidth="1"/>
    <col min="616" max="616" width="15.42578125" style="93" customWidth="1"/>
    <col min="617" max="617" width="1.5703125" style="93" customWidth="1"/>
    <col min="618" max="618" width="10.140625" style="93" customWidth="1"/>
    <col min="619" max="857" width="9.140625" style="93"/>
    <col min="858" max="858" width="62.140625" style="93" customWidth="1"/>
    <col min="859" max="859" width="1.140625" style="93" customWidth="1"/>
    <col min="860" max="860" width="15.85546875" style="93" customWidth="1"/>
    <col min="861" max="861" width="1.140625" style="93" customWidth="1"/>
    <col min="862" max="862" width="15.85546875" style="93" customWidth="1"/>
    <col min="863" max="863" width="1.140625" style="93" customWidth="1"/>
    <col min="864" max="864" width="15.85546875" style="93" customWidth="1"/>
    <col min="865" max="865" width="1.140625" style="93" customWidth="1"/>
    <col min="866" max="866" width="15.85546875" style="93" customWidth="1"/>
    <col min="867" max="867" width="1.140625" style="93" customWidth="1"/>
    <col min="868" max="868" width="27.140625" style="93" customWidth="1"/>
    <col min="869" max="869" width="1.140625" style="93" customWidth="1"/>
    <col min="870" max="870" width="15.85546875" style="93" customWidth="1"/>
    <col min="871" max="871" width="1.5703125" style="93" customWidth="1"/>
    <col min="872" max="872" width="15.42578125" style="93" customWidth="1"/>
    <col min="873" max="873" width="1.5703125" style="93" customWidth="1"/>
    <col min="874" max="874" width="10.140625" style="93" customWidth="1"/>
    <col min="875" max="1113" width="9.140625" style="93"/>
    <col min="1114" max="1114" width="62.140625" style="93" customWidth="1"/>
    <col min="1115" max="1115" width="1.140625" style="93" customWidth="1"/>
    <col min="1116" max="1116" width="15.85546875" style="93" customWidth="1"/>
    <col min="1117" max="1117" width="1.140625" style="93" customWidth="1"/>
    <col min="1118" max="1118" width="15.85546875" style="93" customWidth="1"/>
    <col min="1119" max="1119" width="1.140625" style="93" customWidth="1"/>
    <col min="1120" max="1120" width="15.85546875" style="93" customWidth="1"/>
    <col min="1121" max="1121" width="1.140625" style="93" customWidth="1"/>
    <col min="1122" max="1122" width="15.85546875" style="93" customWidth="1"/>
    <col min="1123" max="1123" width="1.140625" style="93" customWidth="1"/>
    <col min="1124" max="1124" width="27.140625" style="93" customWidth="1"/>
    <col min="1125" max="1125" width="1.140625" style="93" customWidth="1"/>
    <col min="1126" max="1126" width="15.85546875" style="93" customWidth="1"/>
    <col min="1127" max="1127" width="1.5703125" style="93" customWidth="1"/>
    <col min="1128" max="1128" width="15.42578125" style="93" customWidth="1"/>
    <col min="1129" max="1129" width="1.5703125" style="93" customWidth="1"/>
    <col min="1130" max="1130" width="10.140625" style="93" customWidth="1"/>
    <col min="1131" max="1369" width="9.140625" style="93"/>
    <col min="1370" max="1370" width="62.140625" style="93" customWidth="1"/>
    <col min="1371" max="1371" width="1.140625" style="93" customWidth="1"/>
    <col min="1372" max="1372" width="15.85546875" style="93" customWidth="1"/>
    <col min="1373" max="1373" width="1.140625" style="93" customWidth="1"/>
    <col min="1374" max="1374" width="15.85546875" style="93" customWidth="1"/>
    <col min="1375" max="1375" width="1.140625" style="93" customWidth="1"/>
    <col min="1376" max="1376" width="15.85546875" style="93" customWidth="1"/>
    <col min="1377" max="1377" width="1.140625" style="93" customWidth="1"/>
    <col min="1378" max="1378" width="15.85546875" style="93" customWidth="1"/>
    <col min="1379" max="1379" width="1.140625" style="93" customWidth="1"/>
    <col min="1380" max="1380" width="27.140625" style="93" customWidth="1"/>
    <col min="1381" max="1381" width="1.140625" style="93" customWidth="1"/>
    <col min="1382" max="1382" width="15.85546875" style="93" customWidth="1"/>
    <col min="1383" max="1383" width="1.5703125" style="93" customWidth="1"/>
    <col min="1384" max="1384" width="15.42578125" style="93" customWidth="1"/>
    <col min="1385" max="1385" width="1.5703125" style="93" customWidth="1"/>
    <col min="1386" max="1386" width="10.140625" style="93" customWidth="1"/>
    <col min="1387" max="1625" width="9.140625" style="93"/>
    <col min="1626" max="1626" width="62.140625" style="93" customWidth="1"/>
    <col min="1627" max="1627" width="1.140625" style="93" customWidth="1"/>
    <col min="1628" max="1628" width="15.85546875" style="93" customWidth="1"/>
    <col min="1629" max="1629" width="1.140625" style="93" customWidth="1"/>
    <col min="1630" max="1630" width="15.85546875" style="93" customWidth="1"/>
    <col min="1631" max="1631" width="1.140625" style="93" customWidth="1"/>
    <col min="1632" max="1632" width="15.85546875" style="93" customWidth="1"/>
    <col min="1633" max="1633" width="1.140625" style="93" customWidth="1"/>
    <col min="1634" max="1634" width="15.85546875" style="93" customWidth="1"/>
    <col min="1635" max="1635" width="1.140625" style="93" customWidth="1"/>
    <col min="1636" max="1636" width="27.140625" style="93" customWidth="1"/>
    <col min="1637" max="1637" width="1.140625" style="93" customWidth="1"/>
    <col min="1638" max="1638" width="15.85546875" style="93" customWidth="1"/>
    <col min="1639" max="1639" width="1.5703125" style="93" customWidth="1"/>
    <col min="1640" max="1640" width="15.42578125" style="93" customWidth="1"/>
    <col min="1641" max="1641" width="1.5703125" style="93" customWidth="1"/>
    <col min="1642" max="1642" width="10.140625" style="93" customWidth="1"/>
    <col min="1643" max="1881" width="9.140625" style="93"/>
    <col min="1882" max="1882" width="62.140625" style="93" customWidth="1"/>
    <col min="1883" max="1883" width="1.140625" style="93" customWidth="1"/>
    <col min="1884" max="1884" width="15.85546875" style="93" customWidth="1"/>
    <col min="1885" max="1885" width="1.140625" style="93" customWidth="1"/>
    <col min="1886" max="1886" width="15.85546875" style="93" customWidth="1"/>
    <col min="1887" max="1887" width="1.140625" style="93" customWidth="1"/>
    <col min="1888" max="1888" width="15.85546875" style="93" customWidth="1"/>
    <col min="1889" max="1889" width="1.140625" style="93" customWidth="1"/>
    <col min="1890" max="1890" width="15.85546875" style="93" customWidth="1"/>
    <col min="1891" max="1891" width="1.140625" style="93" customWidth="1"/>
    <col min="1892" max="1892" width="27.140625" style="93" customWidth="1"/>
    <col min="1893" max="1893" width="1.140625" style="93" customWidth="1"/>
    <col min="1894" max="1894" width="15.85546875" style="93" customWidth="1"/>
    <col min="1895" max="1895" width="1.5703125" style="93" customWidth="1"/>
    <col min="1896" max="1896" width="15.42578125" style="93" customWidth="1"/>
    <col min="1897" max="1897" width="1.5703125" style="93" customWidth="1"/>
    <col min="1898" max="1898" width="10.140625" style="93" customWidth="1"/>
    <col min="1899" max="2137" width="9.140625" style="93"/>
    <col min="2138" max="2138" width="62.140625" style="93" customWidth="1"/>
    <col min="2139" max="2139" width="1.140625" style="93" customWidth="1"/>
    <col min="2140" max="2140" width="15.85546875" style="93" customWidth="1"/>
    <col min="2141" max="2141" width="1.140625" style="93" customWidth="1"/>
    <col min="2142" max="2142" width="15.85546875" style="93" customWidth="1"/>
    <col min="2143" max="2143" width="1.140625" style="93" customWidth="1"/>
    <col min="2144" max="2144" width="15.85546875" style="93" customWidth="1"/>
    <col min="2145" max="2145" width="1.140625" style="93" customWidth="1"/>
    <col min="2146" max="2146" width="15.85546875" style="93" customWidth="1"/>
    <col min="2147" max="2147" width="1.140625" style="93" customWidth="1"/>
    <col min="2148" max="2148" width="27.140625" style="93" customWidth="1"/>
    <col min="2149" max="2149" width="1.140625" style="93" customWidth="1"/>
    <col min="2150" max="2150" width="15.85546875" style="93" customWidth="1"/>
    <col min="2151" max="2151" width="1.5703125" style="93" customWidth="1"/>
    <col min="2152" max="2152" width="15.42578125" style="93" customWidth="1"/>
    <col min="2153" max="2153" width="1.5703125" style="93" customWidth="1"/>
    <col min="2154" max="2154" width="10.140625" style="93" customWidth="1"/>
    <col min="2155" max="2393" width="9.140625" style="93"/>
    <col min="2394" max="2394" width="62.140625" style="93" customWidth="1"/>
    <col min="2395" max="2395" width="1.140625" style="93" customWidth="1"/>
    <col min="2396" max="2396" width="15.85546875" style="93" customWidth="1"/>
    <col min="2397" max="2397" width="1.140625" style="93" customWidth="1"/>
    <col min="2398" max="2398" width="15.85546875" style="93" customWidth="1"/>
    <col min="2399" max="2399" width="1.140625" style="93" customWidth="1"/>
    <col min="2400" max="2400" width="15.85546875" style="93" customWidth="1"/>
    <col min="2401" max="2401" width="1.140625" style="93" customWidth="1"/>
    <col min="2402" max="2402" width="15.85546875" style="93" customWidth="1"/>
    <col min="2403" max="2403" width="1.140625" style="93" customWidth="1"/>
    <col min="2404" max="2404" width="27.140625" style="93" customWidth="1"/>
    <col min="2405" max="2405" width="1.140625" style="93" customWidth="1"/>
    <col min="2406" max="2406" width="15.85546875" style="93" customWidth="1"/>
    <col min="2407" max="2407" width="1.5703125" style="93" customWidth="1"/>
    <col min="2408" max="2408" width="15.42578125" style="93" customWidth="1"/>
    <col min="2409" max="2409" width="1.5703125" style="93" customWidth="1"/>
    <col min="2410" max="2410" width="10.140625" style="93" customWidth="1"/>
    <col min="2411" max="2649" width="9.140625" style="93"/>
    <col min="2650" max="2650" width="62.140625" style="93" customWidth="1"/>
    <col min="2651" max="2651" width="1.140625" style="93" customWidth="1"/>
    <col min="2652" max="2652" width="15.85546875" style="93" customWidth="1"/>
    <col min="2653" max="2653" width="1.140625" style="93" customWidth="1"/>
    <col min="2654" max="2654" width="15.85546875" style="93" customWidth="1"/>
    <col min="2655" max="2655" width="1.140625" style="93" customWidth="1"/>
    <col min="2656" max="2656" width="15.85546875" style="93" customWidth="1"/>
    <col min="2657" max="2657" width="1.140625" style="93" customWidth="1"/>
    <col min="2658" max="2658" width="15.85546875" style="93" customWidth="1"/>
    <col min="2659" max="2659" width="1.140625" style="93" customWidth="1"/>
    <col min="2660" max="2660" width="27.140625" style="93" customWidth="1"/>
    <col min="2661" max="2661" width="1.140625" style="93" customWidth="1"/>
    <col min="2662" max="2662" width="15.85546875" style="93" customWidth="1"/>
    <col min="2663" max="2663" width="1.5703125" style="93" customWidth="1"/>
    <col min="2664" max="2664" width="15.42578125" style="93" customWidth="1"/>
    <col min="2665" max="2665" width="1.5703125" style="93" customWidth="1"/>
    <col min="2666" max="2666" width="10.140625" style="93" customWidth="1"/>
    <col min="2667" max="2905" width="9.140625" style="93"/>
    <col min="2906" max="2906" width="62.140625" style="93" customWidth="1"/>
    <col min="2907" max="2907" width="1.140625" style="93" customWidth="1"/>
    <col min="2908" max="2908" width="15.85546875" style="93" customWidth="1"/>
    <col min="2909" max="2909" width="1.140625" style="93" customWidth="1"/>
    <col min="2910" max="2910" width="15.85546875" style="93" customWidth="1"/>
    <col min="2911" max="2911" width="1.140625" style="93" customWidth="1"/>
    <col min="2912" max="2912" width="15.85546875" style="93" customWidth="1"/>
    <col min="2913" max="2913" width="1.140625" style="93" customWidth="1"/>
    <col min="2914" max="2914" width="15.85546875" style="93" customWidth="1"/>
    <col min="2915" max="2915" width="1.140625" style="93" customWidth="1"/>
    <col min="2916" max="2916" width="27.140625" style="93" customWidth="1"/>
    <col min="2917" max="2917" width="1.140625" style="93" customWidth="1"/>
    <col min="2918" max="2918" width="15.85546875" style="93" customWidth="1"/>
    <col min="2919" max="2919" width="1.5703125" style="93" customWidth="1"/>
    <col min="2920" max="2920" width="15.42578125" style="93" customWidth="1"/>
    <col min="2921" max="2921" width="1.5703125" style="93" customWidth="1"/>
    <col min="2922" max="2922" width="10.140625" style="93" customWidth="1"/>
    <col min="2923" max="3161" width="9.140625" style="93"/>
    <col min="3162" max="3162" width="62.140625" style="93" customWidth="1"/>
    <col min="3163" max="3163" width="1.140625" style="93" customWidth="1"/>
    <col min="3164" max="3164" width="15.85546875" style="93" customWidth="1"/>
    <col min="3165" max="3165" width="1.140625" style="93" customWidth="1"/>
    <col min="3166" max="3166" width="15.85546875" style="93" customWidth="1"/>
    <col min="3167" max="3167" width="1.140625" style="93" customWidth="1"/>
    <col min="3168" max="3168" width="15.85546875" style="93" customWidth="1"/>
    <col min="3169" max="3169" width="1.140625" style="93" customWidth="1"/>
    <col min="3170" max="3170" width="15.85546875" style="93" customWidth="1"/>
    <col min="3171" max="3171" width="1.140625" style="93" customWidth="1"/>
    <col min="3172" max="3172" width="27.140625" style="93" customWidth="1"/>
    <col min="3173" max="3173" width="1.140625" style="93" customWidth="1"/>
    <col min="3174" max="3174" width="15.85546875" style="93" customWidth="1"/>
    <col min="3175" max="3175" width="1.5703125" style="93" customWidth="1"/>
    <col min="3176" max="3176" width="15.42578125" style="93" customWidth="1"/>
    <col min="3177" max="3177" width="1.5703125" style="93" customWidth="1"/>
    <col min="3178" max="3178" width="10.140625" style="93" customWidth="1"/>
    <col min="3179" max="3417" width="9.140625" style="93"/>
    <col min="3418" max="3418" width="62.140625" style="93" customWidth="1"/>
    <col min="3419" max="3419" width="1.140625" style="93" customWidth="1"/>
    <col min="3420" max="3420" width="15.85546875" style="93" customWidth="1"/>
    <col min="3421" max="3421" width="1.140625" style="93" customWidth="1"/>
    <col min="3422" max="3422" width="15.85546875" style="93" customWidth="1"/>
    <col min="3423" max="3423" width="1.140625" style="93" customWidth="1"/>
    <col min="3424" max="3424" width="15.85546875" style="93" customWidth="1"/>
    <col min="3425" max="3425" width="1.140625" style="93" customWidth="1"/>
    <col min="3426" max="3426" width="15.85546875" style="93" customWidth="1"/>
    <col min="3427" max="3427" width="1.140625" style="93" customWidth="1"/>
    <col min="3428" max="3428" width="27.140625" style="93" customWidth="1"/>
    <col min="3429" max="3429" width="1.140625" style="93" customWidth="1"/>
    <col min="3430" max="3430" width="15.85546875" style="93" customWidth="1"/>
    <col min="3431" max="3431" width="1.5703125" style="93" customWidth="1"/>
    <col min="3432" max="3432" width="15.42578125" style="93" customWidth="1"/>
    <col min="3433" max="3433" width="1.5703125" style="93" customWidth="1"/>
    <col min="3434" max="3434" width="10.140625" style="93" customWidth="1"/>
    <col min="3435" max="3673" width="9.140625" style="93"/>
    <col min="3674" max="3674" width="62.140625" style="93" customWidth="1"/>
    <col min="3675" max="3675" width="1.140625" style="93" customWidth="1"/>
    <col min="3676" max="3676" width="15.85546875" style="93" customWidth="1"/>
    <col min="3677" max="3677" width="1.140625" style="93" customWidth="1"/>
    <col min="3678" max="3678" width="15.85546875" style="93" customWidth="1"/>
    <col min="3679" max="3679" width="1.140625" style="93" customWidth="1"/>
    <col min="3680" max="3680" width="15.85546875" style="93" customWidth="1"/>
    <col min="3681" max="3681" width="1.140625" style="93" customWidth="1"/>
    <col min="3682" max="3682" width="15.85546875" style="93" customWidth="1"/>
    <col min="3683" max="3683" width="1.140625" style="93" customWidth="1"/>
    <col min="3684" max="3684" width="27.140625" style="93" customWidth="1"/>
    <col min="3685" max="3685" width="1.140625" style="93" customWidth="1"/>
    <col min="3686" max="3686" width="15.85546875" style="93" customWidth="1"/>
    <col min="3687" max="3687" width="1.5703125" style="93" customWidth="1"/>
    <col min="3688" max="3688" width="15.42578125" style="93" customWidth="1"/>
    <col min="3689" max="3689" width="1.5703125" style="93" customWidth="1"/>
    <col min="3690" max="3690" width="10.140625" style="93" customWidth="1"/>
    <col min="3691" max="3929" width="9.140625" style="93"/>
    <col min="3930" max="3930" width="62.140625" style="93" customWidth="1"/>
    <col min="3931" max="3931" width="1.140625" style="93" customWidth="1"/>
    <col min="3932" max="3932" width="15.85546875" style="93" customWidth="1"/>
    <col min="3933" max="3933" width="1.140625" style="93" customWidth="1"/>
    <col min="3934" max="3934" width="15.85546875" style="93" customWidth="1"/>
    <col min="3935" max="3935" width="1.140625" style="93" customWidth="1"/>
    <col min="3936" max="3936" width="15.85546875" style="93" customWidth="1"/>
    <col min="3937" max="3937" width="1.140625" style="93" customWidth="1"/>
    <col min="3938" max="3938" width="15.85546875" style="93" customWidth="1"/>
    <col min="3939" max="3939" width="1.140625" style="93" customWidth="1"/>
    <col min="3940" max="3940" width="27.140625" style="93" customWidth="1"/>
    <col min="3941" max="3941" width="1.140625" style="93" customWidth="1"/>
    <col min="3942" max="3942" width="15.85546875" style="93" customWidth="1"/>
    <col min="3943" max="3943" width="1.5703125" style="93" customWidth="1"/>
    <col min="3944" max="3944" width="15.42578125" style="93" customWidth="1"/>
    <col min="3945" max="3945" width="1.5703125" style="93" customWidth="1"/>
    <col min="3946" max="3946" width="10.140625" style="93" customWidth="1"/>
    <col min="3947" max="4185" width="9.140625" style="93"/>
    <col min="4186" max="4186" width="62.140625" style="93" customWidth="1"/>
    <col min="4187" max="4187" width="1.140625" style="93" customWidth="1"/>
    <col min="4188" max="4188" width="15.85546875" style="93" customWidth="1"/>
    <col min="4189" max="4189" width="1.140625" style="93" customWidth="1"/>
    <col min="4190" max="4190" width="15.85546875" style="93" customWidth="1"/>
    <col min="4191" max="4191" width="1.140625" style="93" customWidth="1"/>
    <col min="4192" max="4192" width="15.85546875" style="93" customWidth="1"/>
    <col min="4193" max="4193" width="1.140625" style="93" customWidth="1"/>
    <col min="4194" max="4194" width="15.85546875" style="93" customWidth="1"/>
    <col min="4195" max="4195" width="1.140625" style="93" customWidth="1"/>
    <col min="4196" max="4196" width="27.140625" style="93" customWidth="1"/>
    <col min="4197" max="4197" width="1.140625" style="93" customWidth="1"/>
    <col min="4198" max="4198" width="15.85546875" style="93" customWidth="1"/>
    <col min="4199" max="4199" width="1.5703125" style="93" customWidth="1"/>
    <col min="4200" max="4200" width="15.42578125" style="93" customWidth="1"/>
    <col min="4201" max="4201" width="1.5703125" style="93" customWidth="1"/>
    <col min="4202" max="4202" width="10.140625" style="93" customWidth="1"/>
    <col min="4203" max="4441" width="9.140625" style="93"/>
    <col min="4442" max="4442" width="62.140625" style="93" customWidth="1"/>
    <col min="4443" max="4443" width="1.140625" style="93" customWidth="1"/>
    <col min="4444" max="4444" width="15.85546875" style="93" customWidth="1"/>
    <col min="4445" max="4445" width="1.140625" style="93" customWidth="1"/>
    <col min="4446" max="4446" width="15.85546875" style="93" customWidth="1"/>
    <col min="4447" max="4447" width="1.140625" style="93" customWidth="1"/>
    <col min="4448" max="4448" width="15.85546875" style="93" customWidth="1"/>
    <col min="4449" max="4449" width="1.140625" style="93" customWidth="1"/>
    <col min="4450" max="4450" width="15.85546875" style="93" customWidth="1"/>
    <col min="4451" max="4451" width="1.140625" style="93" customWidth="1"/>
    <col min="4452" max="4452" width="27.140625" style="93" customWidth="1"/>
    <col min="4453" max="4453" width="1.140625" style="93" customWidth="1"/>
    <col min="4454" max="4454" width="15.85546875" style="93" customWidth="1"/>
    <col min="4455" max="4455" width="1.5703125" style="93" customWidth="1"/>
    <col min="4456" max="4456" width="15.42578125" style="93" customWidth="1"/>
    <col min="4457" max="4457" width="1.5703125" style="93" customWidth="1"/>
    <col min="4458" max="4458" width="10.140625" style="93" customWidth="1"/>
    <col min="4459" max="4697" width="9.140625" style="93"/>
    <col min="4698" max="4698" width="62.140625" style="93" customWidth="1"/>
    <col min="4699" max="4699" width="1.140625" style="93" customWidth="1"/>
    <col min="4700" max="4700" width="15.85546875" style="93" customWidth="1"/>
    <col min="4701" max="4701" width="1.140625" style="93" customWidth="1"/>
    <col min="4702" max="4702" width="15.85546875" style="93" customWidth="1"/>
    <col min="4703" max="4703" width="1.140625" style="93" customWidth="1"/>
    <col min="4704" max="4704" width="15.85546875" style="93" customWidth="1"/>
    <col min="4705" max="4705" width="1.140625" style="93" customWidth="1"/>
    <col min="4706" max="4706" width="15.85546875" style="93" customWidth="1"/>
    <col min="4707" max="4707" width="1.140625" style="93" customWidth="1"/>
    <col min="4708" max="4708" width="27.140625" style="93" customWidth="1"/>
    <col min="4709" max="4709" width="1.140625" style="93" customWidth="1"/>
    <col min="4710" max="4710" width="15.85546875" style="93" customWidth="1"/>
    <col min="4711" max="4711" width="1.5703125" style="93" customWidth="1"/>
    <col min="4712" max="4712" width="15.42578125" style="93" customWidth="1"/>
    <col min="4713" max="4713" width="1.5703125" style="93" customWidth="1"/>
    <col min="4714" max="4714" width="10.140625" style="93" customWidth="1"/>
    <col min="4715" max="4953" width="9.140625" style="93"/>
    <col min="4954" max="4954" width="62.140625" style="93" customWidth="1"/>
    <col min="4955" max="4955" width="1.140625" style="93" customWidth="1"/>
    <col min="4956" max="4956" width="15.85546875" style="93" customWidth="1"/>
    <col min="4957" max="4957" width="1.140625" style="93" customWidth="1"/>
    <col min="4958" max="4958" width="15.85546875" style="93" customWidth="1"/>
    <col min="4959" max="4959" width="1.140625" style="93" customWidth="1"/>
    <col min="4960" max="4960" width="15.85546875" style="93" customWidth="1"/>
    <col min="4961" max="4961" width="1.140625" style="93" customWidth="1"/>
    <col min="4962" max="4962" width="15.85546875" style="93" customWidth="1"/>
    <col min="4963" max="4963" width="1.140625" style="93" customWidth="1"/>
    <col min="4964" max="4964" width="27.140625" style="93" customWidth="1"/>
    <col min="4965" max="4965" width="1.140625" style="93" customWidth="1"/>
    <col min="4966" max="4966" width="15.85546875" style="93" customWidth="1"/>
    <col min="4967" max="4967" width="1.5703125" style="93" customWidth="1"/>
    <col min="4968" max="4968" width="15.42578125" style="93" customWidth="1"/>
    <col min="4969" max="4969" width="1.5703125" style="93" customWidth="1"/>
    <col min="4970" max="4970" width="10.140625" style="93" customWidth="1"/>
    <col min="4971" max="5209" width="9.140625" style="93"/>
    <col min="5210" max="5210" width="62.140625" style="93" customWidth="1"/>
    <col min="5211" max="5211" width="1.140625" style="93" customWidth="1"/>
    <col min="5212" max="5212" width="15.85546875" style="93" customWidth="1"/>
    <col min="5213" max="5213" width="1.140625" style="93" customWidth="1"/>
    <col min="5214" max="5214" width="15.85546875" style="93" customWidth="1"/>
    <col min="5215" max="5215" width="1.140625" style="93" customWidth="1"/>
    <col min="5216" max="5216" width="15.85546875" style="93" customWidth="1"/>
    <col min="5217" max="5217" width="1.140625" style="93" customWidth="1"/>
    <col min="5218" max="5218" width="15.85546875" style="93" customWidth="1"/>
    <col min="5219" max="5219" width="1.140625" style="93" customWidth="1"/>
    <col min="5220" max="5220" width="27.140625" style="93" customWidth="1"/>
    <col min="5221" max="5221" width="1.140625" style="93" customWidth="1"/>
    <col min="5222" max="5222" width="15.85546875" style="93" customWidth="1"/>
    <col min="5223" max="5223" width="1.5703125" style="93" customWidth="1"/>
    <col min="5224" max="5224" width="15.42578125" style="93" customWidth="1"/>
    <col min="5225" max="5225" width="1.5703125" style="93" customWidth="1"/>
    <col min="5226" max="5226" width="10.140625" style="93" customWidth="1"/>
    <col min="5227" max="5465" width="9.140625" style="93"/>
    <col min="5466" max="5466" width="62.140625" style="93" customWidth="1"/>
    <col min="5467" max="5467" width="1.140625" style="93" customWidth="1"/>
    <col min="5468" max="5468" width="15.85546875" style="93" customWidth="1"/>
    <col min="5469" max="5469" width="1.140625" style="93" customWidth="1"/>
    <col min="5470" max="5470" width="15.85546875" style="93" customWidth="1"/>
    <col min="5471" max="5471" width="1.140625" style="93" customWidth="1"/>
    <col min="5472" max="5472" width="15.85546875" style="93" customWidth="1"/>
    <col min="5473" max="5473" width="1.140625" style="93" customWidth="1"/>
    <col min="5474" max="5474" width="15.85546875" style="93" customWidth="1"/>
    <col min="5475" max="5475" width="1.140625" style="93" customWidth="1"/>
    <col min="5476" max="5476" width="27.140625" style="93" customWidth="1"/>
    <col min="5477" max="5477" width="1.140625" style="93" customWidth="1"/>
    <col min="5478" max="5478" width="15.85546875" style="93" customWidth="1"/>
    <col min="5479" max="5479" width="1.5703125" style="93" customWidth="1"/>
    <col min="5480" max="5480" width="15.42578125" style="93" customWidth="1"/>
    <col min="5481" max="5481" width="1.5703125" style="93" customWidth="1"/>
    <col min="5482" max="5482" width="10.140625" style="93" customWidth="1"/>
    <col min="5483" max="5721" width="9.140625" style="93"/>
    <col min="5722" max="5722" width="62.140625" style="93" customWidth="1"/>
    <col min="5723" max="5723" width="1.140625" style="93" customWidth="1"/>
    <col min="5724" max="5724" width="15.85546875" style="93" customWidth="1"/>
    <col min="5725" max="5725" width="1.140625" style="93" customWidth="1"/>
    <col min="5726" max="5726" width="15.85546875" style="93" customWidth="1"/>
    <col min="5727" max="5727" width="1.140625" style="93" customWidth="1"/>
    <col min="5728" max="5728" width="15.85546875" style="93" customWidth="1"/>
    <col min="5729" max="5729" width="1.140625" style="93" customWidth="1"/>
    <col min="5730" max="5730" width="15.85546875" style="93" customWidth="1"/>
    <col min="5731" max="5731" width="1.140625" style="93" customWidth="1"/>
    <col min="5732" max="5732" width="27.140625" style="93" customWidth="1"/>
    <col min="5733" max="5733" width="1.140625" style="93" customWidth="1"/>
    <col min="5734" max="5734" width="15.85546875" style="93" customWidth="1"/>
    <col min="5735" max="5735" width="1.5703125" style="93" customWidth="1"/>
    <col min="5736" max="5736" width="15.42578125" style="93" customWidth="1"/>
    <col min="5737" max="5737" width="1.5703125" style="93" customWidth="1"/>
    <col min="5738" max="5738" width="10.140625" style="93" customWidth="1"/>
    <col min="5739" max="5977" width="9.140625" style="93"/>
    <col min="5978" max="5978" width="62.140625" style="93" customWidth="1"/>
    <col min="5979" max="5979" width="1.140625" style="93" customWidth="1"/>
    <col min="5980" max="5980" width="15.85546875" style="93" customWidth="1"/>
    <col min="5981" max="5981" width="1.140625" style="93" customWidth="1"/>
    <col min="5982" max="5982" width="15.85546875" style="93" customWidth="1"/>
    <col min="5983" max="5983" width="1.140625" style="93" customWidth="1"/>
    <col min="5984" max="5984" width="15.85546875" style="93" customWidth="1"/>
    <col min="5985" max="5985" width="1.140625" style="93" customWidth="1"/>
    <col min="5986" max="5986" width="15.85546875" style="93" customWidth="1"/>
    <col min="5987" max="5987" width="1.140625" style="93" customWidth="1"/>
    <col min="5988" max="5988" width="27.140625" style="93" customWidth="1"/>
    <col min="5989" max="5989" width="1.140625" style="93" customWidth="1"/>
    <col min="5990" max="5990" width="15.85546875" style="93" customWidth="1"/>
    <col min="5991" max="5991" width="1.5703125" style="93" customWidth="1"/>
    <col min="5992" max="5992" width="15.42578125" style="93" customWidth="1"/>
    <col min="5993" max="5993" width="1.5703125" style="93" customWidth="1"/>
    <col min="5994" max="5994" width="10.140625" style="93" customWidth="1"/>
    <col min="5995" max="6233" width="9.140625" style="93"/>
    <col min="6234" max="6234" width="62.140625" style="93" customWidth="1"/>
    <col min="6235" max="6235" width="1.140625" style="93" customWidth="1"/>
    <col min="6236" max="6236" width="15.85546875" style="93" customWidth="1"/>
    <col min="6237" max="6237" width="1.140625" style="93" customWidth="1"/>
    <col min="6238" max="6238" width="15.85546875" style="93" customWidth="1"/>
    <col min="6239" max="6239" width="1.140625" style="93" customWidth="1"/>
    <col min="6240" max="6240" width="15.85546875" style="93" customWidth="1"/>
    <col min="6241" max="6241" width="1.140625" style="93" customWidth="1"/>
    <col min="6242" max="6242" width="15.85546875" style="93" customWidth="1"/>
    <col min="6243" max="6243" width="1.140625" style="93" customWidth="1"/>
    <col min="6244" max="6244" width="27.140625" style="93" customWidth="1"/>
    <col min="6245" max="6245" width="1.140625" style="93" customWidth="1"/>
    <col min="6246" max="6246" width="15.85546875" style="93" customWidth="1"/>
    <col min="6247" max="6247" width="1.5703125" style="93" customWidth="1"/>
    <col min="6248" max="6248" width="15.42578125" style="93" customWidth="1"/>
    <col min="6249" max="6249" width="1.5703125" style="93" customWidth="1"/>
    <col min="6250" max="6250" width="10.140625" style="93" customWidth="1"/>
    <col min="6251" max="6489" width="9.140625" style="93"/>
    <col min="6490" max="6490" width="62.140625" style="93" customWidth="1"/>
    <col min="6491" max="6491" width="1.140625" style="93" customWidth="1"/>
    <col min="6492" max="6492" width="15.85546875" style="93" customWidth="1"/>
    <col min="6493" max="6493" width="1.140625" style="93" customWidth="1"/>
    <col min="6494" max="6494" width="15.85546875" style="93" customWidth="1"/>
    <col min="6495" max="6495" width="1.140625" style="93" customWidth="1"/>
    <col min="6496" max="6496" width="15.85546875" style="93" customWidth="1"/>
    <col min="6497" max="6497" width="1.140625" style="93" customWidth="1"/>
    <col min="6498" max="6498" width="15.85546875" style="93" customWidth="1"/>
    <col min="6499" max="6499" width="1.140625" style="93" customWidth="1"/>
    <col min="6500" max="6500" width="27.140625" style="93" customWidth="1"/>
    <col min="6501" max="6501" width="1.140625" style="93" customWidth="1"/>
    <col min="6502" max="6502" width="15.85546875" style="93" customWidth="1"/>
    <col min="6503" max="6503" width="1.5703125" style="93" customWidth="1"/>
    <col min="6504" max="6504" width="15.42578125" style="93" customWidth="1"/>
    <col min="6505" max="6505" width="1.5703125" style="93" customWidth="1"/>
    <col min="6506" max="6506" width="10.140625" style="93" customWidth="1"/>
    <col min="6507" max="6745" width="9.140625" style="93"/>
    <col min="6746" max="6746" width="62.140625" style="93" customWidth="1"/>
    <col min="6747" max="6747" width="1.140625" style="93" customWidth="1"/>
    <col min="6748" max="6748" width="15.85546875" style="93" customWidth="1"/>
    <col min="6749" max="6749" width="1.140625" style="93" customWidth="1"/>
    <col min="6750" max="6750" width="15.85546875" style="93" customWidth="1"/>
    <col min="6751" max="6751" width="1.140625" style="93" customWidth="1"/>
    <col min="6752" max="6752" width="15.85546875" style="93" customWidth="1"/>
    <col min="6753" max="6753" width="1.140625" style="93" customWidth="1"/>
    <col min="6754" max="6754" width="15.85546875" style="93" customWidth="1"/>
    <col min="6755" max="6755" width="1.140625" style="93" customWidth="1"/>
    <col min="6756" max="6756" width="27.140625" style="93" customWidth="1"/>
    <col min="6757" max="6757" width="1.140625" style="93" customWidth="1"/>
    <col min="6758" max="6758" width="15.85546875" style="93" customWidth="1"/>
    <col min="6759" max="6759" width="1.5703125" style="93" customWidth="1"/>
    <col min="6760" max="6760" width="15.42578125" style="93" customWidth="1"/>
    <col min="6761" max="6761" width="1.5703125" style="93" customWidth="1"/>
    <col min="6762" max="6762" width="10.140625" style="93" customWidth="1"/>
    <col min="6763" max="7001" width="9.140625" style="93"/>
    <col min="7002" max="7002" width="62.140625" style="93" customWidth="1"/>
    <col min="7003" max="7003" width="1.140625" style="93" customWidth="1"/>
    <col min="7004" max="7004" width="15.85546875" style="93" customWidth="1"/>
    <col min="7005" max="7005" width="1.140625" style="93" customWidth="1"/>
    <col min="7006" max="7006" width="15.85546875" style="93" customWidth="1"/>
    <col min="7007" max="7007" width="1.140625" style="93" customWidth="1"/>
    <col min="7008" max="7008" width="15.85546875" style="93" customWidth="1"/>
    <col min="7009" max="7009" width="1.140625" style="93" customWidth="1"/>
    <col min="7010" max="7010" width="15.85546875" style="93" customWidth="1"/>
    <col min="7011" max="7011" width="1.140625" style="93" customWidth="1"/>
    <col min="7012" max="7012" width="27.140625" style="93" customWidth="1"/>
    <col min="7013" max="7013" width="1.140625" style="93" customWidth="1"/>
    <col min="7014" max="7014" width="15.85546875" style="93" customWidth="1"/>
    <col min="7015" max="7015" width="1.5703125" style="93" customWidth="1"/>
    <col min="7016" max="7016" width="15.42578125" style="93" customWidth="1"/>
    <col min="7017" max="7017" width="1.5703125" style="93" customWidth="1"/>
    <col min="7018" max="7018" width="10.140625" style="93" customWidth="1"/>
    <col min="7019" max="7257" width="9.140625" style="93"/>
    <col min="7258" max="7258" width="62.140625" style="93" customWidth="1"/>
    <col min="7259" max="7259" width="1.140625" style="93" customWidth="1"/>
    <col min="7260" max="7260" width="15.85546875" style="93" customWidth="1"/>
    <col min="7261" max="7261" width="1.140625" style="93" customWidth="1"/>
    <col min="7262" max="7262" width="15.85546875" style="93" customWidth="1"/>
    <col min="7263" max="7263" width="1.140625" style="93" customWidth="1"/>
    <col min="7264" max="7264" width="15.85546875" style="93" customWidth="1"/>
    <col min="7265" max="7265" width="1.140625" style="93" customWidth="1"/>
    <col min="7266" max="7266" width="15.85546875" style="93" customWidth="1"/>
    <col min="7267" max="7267" width="1.140625" style="93" customWidth="1"/>
    <col min="7268" max="7268" width="27.140625" style="93" customWidth="1"/>
    <col min="7269" max="7269" width="1.140625" style="93" customWidth="1"/>
    <col min="7270" max="7270" width="15.85546875" style="93" customWidth="1"/>
    <col min="7271" max="7271" width="1.5703125" style="93" customWidth="1"/>
    <col min="7272" max="7272" width="15.42578125" style="93" customWidth="1"/>
    <col min="7273" max="7273" width="1.5703125" style="93" customWidth="1"/>
    <col min="7274" max="7274" width="10.140625" style="93" customWidth="1"/>
    <col min="7275" max="7513" width="9.140625" style="93"/>
    <col min="7514" max="7514" width="62.140625" style="93" customWidth="1"/>
    <col min="7515" max="7515" width="1.140625" style="93" customWidth="1"/>
    <col min="7516" max="7516" width="15.85546875" style="93" customWidth="1"/>
    <col min="7517" max="7517" width="1.140625" style="93" customWidth="1"/>
    <col min="7518" max="7518" width="15.85546875" style="93" customWidth="1"/>
    <col min="7519" max="7519" width="1.140625" style="93" customWidth="1"/>
    <col min="7520" max="7520" width="15.85546875" style="93" customWidth="1"/>
    <col min="7521" max="7521" width="1.140625" style="93" customWidth="1"/>
    <col min="7522" max="7522" width="15.85546875" style="93" customWidth="1"/>
    <col min="7523" max="7523" width="1.140625" style="93" customWidth="1"/>
    <col min="7524" max="7524" width="27.140625" style="93" customWidth="1"/>
    <col min="7525" max="7525" width="1.140625" style="93" customWidth="1"/>
    <col min="7526" max="7526" width="15.85546875" style="93" customWidth="1"/>
    <col min="7527" max="7527" width="1.5703125" style="93" customWidth="1"/>
    <col min="7528" max="7528" width="15.42578125" style="93" customWidth="1"/>
    <col min="7529" max="7529" width="1.5703125" style="93" customWidth="1"/>
    <col min="7530" max="7530" width="10.140625" style="93" customWidth="1"/>
    <col min="7531" max="7769" width="9.140625" style="93"/>
    <col min="7770" max="7770" width="62.140625" style="93" customWidth="1"/>
    <col min="7771" max="7771" width="1.140625" style="93" customWidth="1"/>
    <col min="7772" max="7772" width="15.85546875" style="93" customWidth="1"/>
    <col min="7773" max="7773" width="1.140625" style="93" customWidth="1"/>
    <col min="7774" max="7774" width="15.85546875" style="93" customWidth="1"/>
    <col min="7775" max="7775" width="1.140625" style="93" customWidth="1"/>
    <col min="7776" max="7776" width="15.85546875" style="93" customWidth="1"/>
    <col min="7777" max="7777" width="1.140625" style="93" customWidth="1"/>
    <col min="7778" max="7778" width="15.85546875" style="93" customWidth="1"/>
    <col min="7779" max="7779" width="1.140625" style="93" customWidth="1"/>
    <col min="7780" max="7780" width="27.140625" style="93" customWidth="1"/>
    <col min="7781" max="7781" width="1.140625" style="93" customWidth="1"/>
    <col min="7782" max="7782" width="15.85546875" style="93" customWidth="1"/>
    <col min="7783" max="7783" width="1.5703125" style="93" customWidth="1"/>
    <col min="7784" max="7784" width="15.42578125" style="93" customWidth="1"/>
    <col min="7785" max="7785" width="1.5703125" style="93" customWidth="1"/>
    <col min="7786" max="7786" width="10.140625" style="93" customWidth="1"/>
    <col min="7787" max="8025" width="9.140625" style="93"/>
    <col min="8026" max="8026" width="62.140625" style="93" customWidth="1"/>
    <col min="8027" max="8027" width="1.140625" style="93" customWidth="1"/>
    <col min="8028" max="8028" width="15.85546875" style="93" customWidth="1"/>
    <col min="8029" max="8029" width="1.140625" style="93" customWidth="1"/>
    <col min="8030" max="8030" width="15.85546875" style="93" customWidth="1"/>
    <col min="8031" max="8031" width="1.140625" style="93" customWidth="1"/>
    <col min="8032" max="8032" width="15.85546875" style="93" customWidth="1"/>
    <col min="8033" max="8033" width="1.140625" style="93" customWidth="1"/>
    <col min="8034" max="8034" width="15.85546875" style="93" customWidth="1"/>
    <col min="8035" max="8035" width="1.140625" style="93" customWidth="1"/>
    <col min="8036" max="8036" width="27.140625" style="93" customWidth="1"/>
    <col min="8037" max="8037" width="1.140625" style="93" customWidth="1"/>
    <col min="8038" max="8038" width="15.85546875" style="93" customWidth="1"/>
    <col min="8039" max="8039" width="1.5703125" style="93" customWidth="1"/>
    <col min="8040" max="8040" width="15.42578125" style="93" customWidth="1"/>
    <col min="8041" max="8041" width="1.5703125" style="93" customWidth="1"/>
    <col min="8042" max="8042" width="10.140625" style="93" customWidth="1"/>
    <col min="8043" max="8281" width="9.140625" style="93"/>
    <col min="8282" max="8282" width="62.140625" style="93" customWidth="1"/>
    <col min="8283" max="8283" width="1.140625" style="93" customWidth="1"/>
    <col min="8284" max="8284" width="15.85546875" style="93" customWidth="1"/>
    <col min="8285" max="8285" width="1.140625" style="93" customWidth="1"/>
    <col min="8286" max="8286" width="15.85546875" style="93" customWidth="1"/>
    <col min="8287" max="8287" width="1.140625" style="93" customWidth="1"/>
    <col min="8288" max="8288" width="15.85546875" style="93" customWidth="1"/>
    <col min="8289" max="8289" width="1.140625" style="93" customWidth="1"/>
    <col min="8290" max="8290" width="15.85546875" style="93" customWidth="1"/>
    <col min="8291" max="8291" width="1.140625" style="93" customWidth="1"/>
    <col min="8292" max="8292" width="27.140625" style="93" customWidth="1"/>
    <col min="8293" max="8293" width="1.140625" style="93" customWidth="1"/>
    <col min="8294" max="8294" width="15.85546875" style="93" customWidth="1"/>
    <col min="8295" max="8295" width="1.5703125" style="93" customWidth="1"/>
    <col min="8296" max="8296" width="15.42578125" style="93" customWidth="1"/>
    <col min="8297" max="8297" width="1.5703125" style="93" customWidth="1"/>
    <col min="8298" max="8298" width="10.140625" style="93" customWidth="1"/>
    <col min="8299" max="8537" width="9.140625" style="93"/>
    <col min="8538" max="8538" width="62.140625" style="93" customWidth="1"/>
    <col min="8539" max="8539" width="1.140625" style="93" customWidth="1"/>
    <col min="8540" max="8540" width="15.85546875" style="93" customWidth="1"/>
    <col min="8541" max="8541" width="1.140625" style="93" customWidth="1"/>
    <col min="8542" max="8542" width="15.85546875" style="93" customWidth="1"/>
    <col min="8543" max="8543" width="1.140625" style="93" customWidth="1"/>
    <col min="8544" max="8544" width="15.85546875" style="93" customWidth="1"/>
    <col min="8545" max="8545" width="1.140625" style="93" customWidth="1"/>
    <col min="8546" max="8546" width="15.85546875" style="93" customWidth="1"/>
    <col min="8547" max="8547" width="1.140625" style="93" customWidth="1"/>
    <col min="8548" max="8548" width="27.140625" style="93" customWidth="1"/>
    <col min="8549" max="8549" width="1.140625" style="93" customWidth="1"/>
    <col min="8550" max="8550" width="15.85546875" style="93" customWidth="1"/>
    <col min="8551" max="8551" width="1.5703125" style="93" customWidth="1"/>
    <col min="8552" max="8552" width="15.42578125" style="93" customWidth="1"/>
    <col min="8553" max="8553" width="1.5703125" style="93" customWidth="1"/>
    <col min="8554" max="8554" width="10.140625" style="93" customWidth="1"/>
    <col min="8555" max="8793" width="9.140625" style="93"/>
    <col min="8794" max="8794" width="62.140625" style="93" customWidth="1"/>
    <col min="8795" max="8795" width="1.140625" style="93" customWidth="1"/>
    <col min="8796" max="8796" width="15.85546875" style="93" customWidth="1"/>
    <col min="8797" max="8797" width="1.140625" style="93" customWidth="1"/>
    <col min="8798" max="8798" width="15.85546875" style="93" customWidth="1"/>
    <col min="8799" max="8799" width="1.140625" style="93" customWidth="1"/>
    <col min="8800" max="8800" width="15.85546875" style="93" customWidth="1"/>
    <col min="8801" max="8801" width="1.140625" style="93" customWidth="1"/>
    <col min="8802" max="8802" width="15.85546875" style="93" customWidth="1"/>
    <col min="8803" max="8803" width="1.140625" style="93" customWidth="1"/>
    <col min="8804" max="8804" width="27.140625" style="93" customWidth="1"/>
    <col min="8805" max="8805" width="1.140625" style="93" customWidth="1"/>
    <col min="8806" max="8806" width="15.85546875" style="93" customWidth="1"/>
    <col min="8807" max="8807" width="1.5703125" style="93" customWidth="1"/>
    <col min="8808" max="8808" width="15.42578125" style="93" customWidth="1"/>
    <col min="8809" max="8809" width="1.5703125" style="93" customWidth="1"/>
    <col min="8810" max="8810" width="10.140625" style="93" customWidth="1"/>
    <col min="8811" max="9049" width="9.140625" style="93"/>
    <col min="9050" max="9050" width="62.140625" style="93" customWidth="1"/>
    <col min="9051" max="9051" width="1.140625" style="93" customWidth="1"/>
    <col min="9052" max="9052" width="15.85546875" style="93" customWidth="1"/>
    <col min="9053" max="9053" width="1.140625" style="93" customWidth="1"/>
    <col min="9054" max="9054" width="15.85546875" style="93" customWidth="1"/>
    <col min="9055" max="9055" width="1.140625" style="93" customWidth="1"/>
    <col min="9056" max="9056" width="15.85546875" style="93" customWidth="1"/>
    <col min="9057" max="9057" width="1.140625" style="93" customWidth="1"/>
    <col min="9058" max="9058" width="15.85546875" style="93" customWidth="1"/>
    <col min="9059" max="9059" width="1.140625" style="93" customWidth="1"/>
    <col min="9060" max="9060" width="27.140625" style="93" customWidth="1"/>
    <col min="9061" max="9061" width="1.140625" style="93" customWidth="1"/>
    <col min="9062" max="9062" width="15.85546875" style="93" customWidth="1"/>
    <col min="9063" max="9063" width="1.5703125" style="93" customWidth="1"/>
    <col min="9064" max="9064" width="15.42578125" style="93" customWidth="1"/>
    <col min="9065" max="9065" width="1.5703125" style="93" customWidth="1"/>
    <col min="9066" max="9066" width="10.140625" style="93" customWidth="1"/>
    <col min="9067" max="9305" width="9.140625" style="93"/>
    <col min="9306" max="9306" width="62.140625" style="93" customWidth="1"/>
    <col min="9307" max="9307" width="1.140625" style="93" customWidth="1"/>
    <col min="9308" max="9308" width="15.85546875" style="93" customWidth="1"/>
    <col min="9309" max="9309" width="1.140625" style="93" customWidth="1"/>
    <col min="9310" max="9310" width="15.85546875" style="93" customWidth="1"/>
    <col min="9311" max="9311" width="1.140625" style="93" customWidth="1"/>
    <col min="9312" max="9312" width="15.85546875" style="93" customWidth="1"/>
    <col min="9313" max="9313" width="1.140625" style="93" customWidth="1"/>
    <col min="9314" max="9314" width="15.85546875" style="93" customWidth="1"/>
    <col min="9315" max="9315" width="1.140625" style="93" customWidth="1"/>
    <col min="9316" max="9316" width="27.140625" style="93" customWidth="1"/>
    <col min="9317" max="9317" width="1.140625" style="93" customWidth="1"/>
    <col min="9318" max="9318" width="15.85546875" style="93" customWidth="1"/>
    <col min="9319" max="9319" width="1.5703125" style="93" customWidth="1"/>
    <col min="9320" max="9320" width="15.42578125" style="93" customWidth="1"/>
    <col min="9321" max="9321" width="1.5703125" style="93" customWidth="1"/>
    <col min="9322" max="9322" width="10.140625" style="93" customWidth="1"/>
    <col min="9323" max="9561" width="9.140625" style="93"/>
    <col min="9562" max="9562" width="62.140625" style="93" customWidth="1"/>
    <col min="9563" max="9563" width="1.140625" style="93" customWidth="1"/>
    <col min="9564" max="9564" width="15.85546875" style="93" customWidth="1"/>
    <col min="9565" max="9565" width="1.140625" style="93" customWidth="1"/>
    <col min="9566" max="9566" width="15.85546875" style="93" customWidth="1"/>
    <col min="9567" max="9567" width="1.140625" style="93" customWidth="1"/>
    <col min="9568" max="9568" width="15.85546875" style="93" customWidth="1"/>
    <col min="9569" max="9569" width="1.140625" style="93" customWidth="1"/>
    <col min="9570" max="9570" width="15.85546875" style="93" customWidth="1"/>
    <col min="9571" max="9571" width="1.140625" style="93" customWidth="1"/>
    <col min="9572" max="9572" width="27.140625" style="93" customWidth="1"/>
    <col min="9573" max="9573" width="1.140625" style="93" customWidth="1"/>
    <col min="9574" max="9574" width="15.85546875" style="93" customWidth="1"/>
    <col min="9575" max="9575" width="1.5703125" style="93" customWidth="1"/>
    <col min="9576" max="9576" width="15.42578125" style="93" customWidth="1"/>
    <col min="9577" max="9577" width="1.5703125" style="93" customWidth="1"/>
    <col min="9578" max="9578" width="10.140625" style="93" customWidth="1"/>
    <col min="9579" max="9817" width="9.140625" style="93"/>
    <col min="9818" max="9818" width="62.140625" style="93" customWidth="1"/>
    <col min="9819" max="9819" width="1.140625" style="93" customWidth="1"/>
    <col min="9820" max="9820" width="15.85546875" style="93" customWidth="1"/>
    <col min="9821" max="9821" width="1.140625" style="93" customWidth="1"/>
    <col min="9822" max="9822" width="15.85546875" style="93" customWidth="1"/>
    <col min="9823" max="9823" width="1.140625" style="93" customWidth="1"/>
    <col min="9824" max="9824" width="15.85546875" style="93" customWidth="1"/>
    <col min="9825" max="9825" width="1.140625" style="93" customWidth="1"/>
    <col min="9826" max="9826" width="15.85546875" style="93" customWidth="1"/>
    <col min="9827" max="9827" width="1.140625" style="93" customWidth="1"/>
    <col min="9828" max="9828" width="27.140625" style="93" customWidth="1"/>
    <col min="9829" max="9829" width="1.140625" style="93" customWidth="1"/>
    <col min="9830" max="9830" width="15.85546875" style="93" customWidth="1"/>
    <col min="9831" max="9831" width="1.5703125" style="93" customWidth="1"/>
    <col min="9832" max="9832" width="15.42578125" style="93" customWidth="1"/>
    <col min="9833" max="9833" width="1.5703125" style="93" customWidth="1"/>
    <col min="9834" max="9834" width="10.140625" style="93" customWidth="1"/>
    <col min="9835" max="10073" width="9.140625" style="93"/>
    <col min="10074" max="10074" width="62.140625" style="93" customWidth="1"/>
    <col min="10075" max="10075" width="1.140625" style="93" customWidth="1"/>
    <col min="10076" max="10076" width="15.85546875" style="93" customWidth="1"/>
    <col min="10077" max="10077" width="1.140625" style="93" customWidth="1"/>
    <col min="10078" max="10078" width="15.85546875" style="93" customWidth="1"/>
    <col min="10079" max="10079" width="1.140625" style="93" customWidth="1"/>
    <col min="10080" max="10080" width="15.85546875" style="93" customWidth="1"/>
    <col min="10081" max="10081" width="1.140625" style="93" customWidth="1"/>
    <col min="10082" max="10082" width="15.85546875" style="93" customWidth="1"/>
    <col min="10083" max="10083" width="1.140625" style="93" customWidth="1"/>
    <col min="10084" max="10084" width="27.140625" style="93" customWidth="1"/>
    <col min="10085" max="10085" width="1.140625" style="93" customWidth="1"/>
    <col min="10086" max="10086" width="15.85546875" style="93" customWidth="1"/>
    <col min="10087" max="10087" width="1.5703125" style="93" customWidth="1"/>
    <col min="10088" max="10088" width="15.42578125" style="93" customWidth="1"/>
    <col min="10089" max="10089" width="1.5703125" style="93" customWidth="1"/>
    <col min="10090" max="10090" width="10.140625" style="93" customWidth="1"/>
    <col min="10091" max="10329" width="9.140625" style="93"/>
    <col min="10330" max="10330" width="62.140625" style="93" customWidth="1"/>
    <col min="10331" max="10331" width="1.140625" style="93" customWidth="1"/>
    <col min="10332" max="10332" width="15.85546875" style="93" customWidth="1"/>
    <col min="10333" max="10333" width="1.140625" style="93" customWidth="1"/>
    <col min="10334" max="10334" width="15.85546875" style="93" customWidth="1"/>
    <col min="10335" max="10335" width="1.140625" style="93" customWidth="1"/>
    <col min="10336" max="10336" width="15.85546875" style="93" customWidth="1"/>
    <col min="10337" max="10337" width="1.140625" style="93" customWidth="1"/>
    <col min="10338" max="10338" width="15.85546875" style="93" customWidth="1"/>
    <col min="10339" max="10339" width="1.140625" style="93" customWidth="1"/>
    <col min="10340" max="10340" width="27.140625" style="93" customWidth="1"/>
    <col min="10341" max="10341" width="1.140625" style="93" customWidth="1"/>
    <col min="10342" max="10342" width="15.85546875" style="93" customWidth="1"/>
    <col min="10343" max="10343" width="1.5703125" style="93" customWidth="1"/>
    <col min="10344" max="10344" width="15.42578125" style="93" customWidth="1"/>
    <col min="10345" max="10345" width="1.5703125" style="93" customWidth="1"/>
    <col min="10346" max="10346" width="10.140625" style="93" customWidth="1"/>
    <col min="10347" max="10585" width="9.140625" style="93"/>
    <col min="10586" max="10586" width="62.140625" style="93" customWidth="1"/>
    <col min="10587" max="10587" width="1.140625" style="93" customWidth="1"/>
    <col min="10588" max="10588" width="15.85546875" style="93" customWidth="1"/>
    <col min="10589" max="10589" width="1.140625" style="93" customWidth="1"/>
    <col min="10590" max="10590" width="15.85546875" style="93" customWidth="1"/>
    <col min="10591" max="10591" width="1.140625" style="93" customWidth="1"/>
    <col min="10592" max="10592" width="15.85546875" style="93" customWidth="1"/>
    <col min="10593" max="10593" width="1.140625" style="93" customWidth="1"/>
    <col min="10594" max="10594" width="15.85546875" style="93" customWidth="1"/>
    <col min="10595" max="10595" width="1.140625" style="93" customWidth="1"/>
    <col min="10596" max="10596" width="27.140625" style="93" customWidth="1"/>
    <col min="10597" max="10597" width="1.140625" style="93" customWidth="1"/>
    <col min="10598" max="10598" width="15.85546875" style="93" customWidth="1"/>
    <col min="10599" max="10599" width="1.5703125" style="93" customWidth="1"/>
    <col min="10600" max="10600" width="15.42578125" style="93" customWidth="1"/>
    <col min="10601" max="10601" width="1.5703125" style="93" customWidth="1"/>
    <col min="10602" max="10602" width="10.140625" style="93" customWidth="1"/>
    <col min="10603" max="10841" width="9.140625" style="93"/>
    <col min="10842" max="10842" width="62.140625" style="93" customWidth="1"/>
    <col min="10843" max="10843" width="1.140625" style="93" customWidth="1"/>
    <col min="10844" max="10844" width="15.85546875" style="93" customWidth="1"/>
    <col min="10845" max="10845" width="1.140625" style="93" customWidth="1"/>
    <col min="10846" max="10846" width="15.85546875" style="93" customWidth="1"/>
    <col min="10847" max="10847" width="1.140625" style="93" customWidth="1"/>
    <col min="10848" max="10848" width="15.85546875" style="93" customWidth="1"/>
    <col min="10849" max="10849" width="1.140625" style="93" customWidth="1"/>
    <col min="10850" max="10850" width="15.85546875" style="93" customWidth="1"/>
    <col min="10851" max="10851" width="1.140625" style="93" customWidth="1"/>
    <col min="10852" max="10852" width="27.140625" style="93" customWidth="1"/>
    <col min="10853" max="10853" width="1.140625" style="93" customWidth="1"/>
    <col min="10854" max="10854" width="15.85546875" style="93" customWidth="1"/>
    <col min="10855" max="10855" width="1.5703125" style="93" customWidth="1"/>
    <col min="10856" max="10856" width="15.42578125" style="93" customWidth="1"/>
    <col min="10857" max="10857" width="1.5703125" style="93" customWidth="1"/>
    <col min="10858" max="10858" width="10.140625" style="93" customWidth="1"/>
    <col min="10859" max="11097" width="9.140625" style="93"/>
    <col min="11098" max="11098" width="62.140625" style="93" customWidth="1"/>
    <col min="11099" max="11099" width="1.140625" style="93" customWidth="1"/>
    <col min="11100" max="11100" width="15.85546875" style="93" customWidth="1"/>
    <col min="11101" max="11101" width="1.140625" style="93" customWidth="1"/>
    <col min="11102" max="11102" width="15.85546875" style="93" customWidth="1"/>
    <col min="11103" max="11103" width="1.140625" style="93" customWidth="1"/>
    <col min="11104" max="11104" width="15.85546875" style="93" customWidth="1"/>
    <col min="11105" max="11105" width="1.140625" style="93" customWidth="1"/>
    <col min="11106" max="11106" width="15.85546875" style="93" customWidth="1"/>
    <col min="11107" max="11107" width="1.140625" style="93" customWidth="1"/>
    <col min="11108" max="11108" width="27.140625" style="93" customWidth="1"/>
    <col min="11109" max="11109" width="1.140625" style="93" customWidth="1"/>
    <col min="11110" max="11110" width="15.85546875" style="93" customWidth="1"/>
    <col min="11111" max="11111" width="1.5703125" style="93" customWidth="1"/>
    <col min="11112" max="11112" width="15.42578125" style="93" customWidth="1"/>
    <col min="11113" max="11113" width="1.5703125" style="93" customWidth="1"/>
    <col min="11114" max="11114" width="10.140625" style="93" customWidth="1"/>
    <col min="11115" max="11353" width="9.140625" style="93"/>
    <col min="11354" max="11354" width="62.140625" style="93" customWidth="1"/>
    <col min="11355" max="11355" width="1.140625" style="93" customWidth="1"/>
    <col min="11356" max="11356" width="15.85546875" style="93" customWidth="1"/>
    <col min="11357" max="11357" width="1.140625" style="93" customWidth="1"/>
    <col min="11358" max="11358" width="15.85546875" style="93" customWidth="1"/>
    <col min="11359" max="11359" width="1.140625" style="93" customWidth="1"/>
    <col min="11360" max="11360" width="15.85546875" style="93" customWidth="1"/>
    <col min="11361" max="11361" width="1.140625" style="93" customWidth="1"/>
    <col min="11362" max="11362" width="15.85546875" style="93" customWidth="1"/>
    <col min="11363" max="11363" width="1.140625" style="93" customWidth="1"/>
    <col min="11364" max="11364" width="27.140625" style="93" customWidth="1"/>
    <col min="11365" max="11365" width="1.140625" style="93" customWidth="1"/>
    <col min="11366" max="11366" width="15.85546875" style="93" customWidth="1"/>
    <col min="11367" max="11367" width="1.5703125" style="93" customWidth="1"/>
    <col min="11368" max="11368" width="15.42578125" style="93" customWidth="1"/>
    <col min="11369" max="11369" width="1.5703125" style="93" customWidth="1"/>
    <col min="11370" max="11370" width="10.140625" style="93" customWidth="1"/>
    <col min="11371" max="11609" width="9.140625" style="93"/>
    <col min="11610" max="11610" width="62.140625" style="93" customWidth="1"/>
    <col min="11611" max="11611" width="1.140625" style="93" customWidth="1"/>
    <col min="11612" max="11612" width="15.85546875" style="93" customWidth="1"/>
    <col min="11613" max="11613" width="1.140625" style="93" customWidth="1"/>
    <col min="11614" max="11614" width="15.85546875" style="93" customWidth="1"/>
    <col min="11615" max="11615" width="1.140625" style="93" customWidth="1"/>
    <col min="11616" max="11616" width="15.85546875" style="93" customWidth="1"/>
    <col min="11617" max="11617" width="1.140625" style="93" customWidth="1"/>
    <col min="11618" max="11618" width="15.85546875" style="93" customWidth="1"/>
    <col min="11619" max="11619" width="1.140625" style="93" customWidth="1"/>
    <col min="11620" max="11620" width="27.140625" style="93" customWidth="1"/>
    <col min="11621" max="11621" width="1.140625" style="93" customWidth="1"/>
    <col min="11622" max="11622" width="15.85546875" style="93" customWidth="1"/>
    <col min="11623" max="11623" width="1.5703125" style="93" customWidth="1"/>
    <col min="11624" max="11624" width="15.42578125" style="93" customWidth="1"/>
    <col min="11625" max="11625" width="1.5703125" style="93" customWidth="1"/>
    <col min="11626" max="11626" width="10.140625" style="93" customWidth="1"/>
    <col min="11627" max="11865" width="9.140625" style="93"/>
    <col min="11866" max="11866" width="62.140625" style="93" customWidth="1"/>
    <col min="11867" max="11867" width="1.140625" style="93" customWidth="1"/>
    <col min="11868" max="11868" width="15.85546875" style="93" customWidth="1"/>
    <col min="11869" max="11869" width="1.140625" style="93" customWidth="1"/>
    <col min="11870" max="11870" width="15.85546875" style="93" customWidth="1"/>
    <col min="11871" max="11871" width="1.140625" style="93" customWidth="1"/>
    <col min="11872" max="11872" width="15.85546875" style="93" customWidth="1"/>
    <col min="11873" max="11873" width="1.140625" style="93" customWidth="1"/>
    <col min="11874" max="11874" width="15.85546875" style="93" customWidth="1"/>
    <col min="11875" max="11875" width="1.140625" style="93" customWidth="1"/>
    <col min="11876" max="11876" width="27.140625" style="93" customWidth="1"/>
    <col min="11877" max="11877" width="1.140625" style="93" customWidth="1"/>
    <col min="11878" max="11878" width="15.85546875" style="93" customWidth="1"/>
    <col min="11879" max="11879" width="1.5703125" style="93" customWidth="1"/>
    <col min="11880" max="11880" width="15.42578125" style="93" customWidth="1"/>
    <col min="11881" max="11881" width="1.5703125" style="93" customWidth="1"/>
    <col min="11882" max="11882" width="10.140625" style="93" customWidth="1"/>
    <col min="11883" max="12121" width="9.140625" style="93"/>
    <col min="12122" max="12122" width="62.140625" style="93" customWidth="1"/>
    <col min="12123" max="12123" width="1.140625" style="93" customWidth="1"/>
    <col min="12124" max="12124" width="15.85546875" style="93" customWidth="1"/>
    <col min="12125" max="12125" width="1.140625" style="93" customWidth="1"/>
    <col min="12126" max="12126" width="15.85546875" style="93" customWidth="1"/>
    <col min="12127" max="12127" width="1.140625" style="93" customWidth="1"/>
    <col min="12128" max="12128" width="15.85546875" style="93" customWidth="1"/>
    <col min="12129" max="12129" width="1.140625" style="93" customWidth="1"/>
    <col min="12130" max="12130" width="15.85546875" style="93" customWidth="1"/>
    <col min="12131" max="12131" width="1.140625" style="93" customWidth="1"/>
    <col min="12132" max="12132" width="27.140625" style="93" customWidth="1"/>
    <col min="12133" max="12133" width="1.140625" style="93" customWidth="1"/>
    <col min="12134" max="12134" width="15.85546875" style="93" customWidth="1"/>
    <col min="12135" max="12135" width="1.5703125" style="93" customWidth="1"/>
    <col min="12136" max="12136" width="15.42578125" style="93" customWidth="1"/>
    <col min="12137" max="12137" width="1.5703125" style="93" customWidth="1"/>
    <col min="12138" max="12138" width="10.140625" style="93" customWidth="1"/>
    <col min="12139" max="12377" width="9.140625" style="93"/>
    <col min="12378" max="12378" width="62.140625" style="93" customWidth="1"/>
    <col min="12379" max="12379" width="1.140625" style="93" customWidth="1"/>
    <col min="12380" max="12380" width="15.85546875" style="93" customWidth="1"/>
    <col min="12381" max="12381" width="1.140625" style="93" customWidth="1"/>
    <col min="12382" max="12382" width="15.85546875" style="93" customWidth="1"/>
    <col min="12383" max="12383" width="1.140625" style="93" customWidth="1"/>
    <col min="12384" max="12384" width="15.85546875" style="93" customWidth="1"/>
    <col min="12385" max="12385" width="1.140625" style="93" customWidth="1"/>
    <col min="12386" max="12386" width="15.85546875" style="93" customWidth="1"/>
    <col min="12387" max="12387" width="1.140625" style="93" customWidth="1"/>
    <col min="12388" max="12388" width="27.140625" style="93" customWidth="1"/>
    <col min="12389" max="12389" width="1.140625" style="93" customWidth="1"/>
    <col min="12390" max="12390" width="15.85546875" style="93" customWidth="1"/>
    <col min="12391" max="12391" width="1.5703125" style="93" customWidth="1"/>
    <col min="12392" max="12392" width="15.42578125" style="93" customWidth="1"/>
    <col min="12393" max="12393" width="1.5703125" style="93" customWidth="1"/>
    <col min="12394" max="12394" width="10.140625" style="93" customWidth="1"/>
    <col min="12395" max="12633" width="9.140625" style="93"/>
    <col min="12634" max="12634" width="62.140625" style="93" customWidth="1"/>
    <col min="12635" max="12635" width="1.140625" style="93" customWidth="1"/>
    <col min="12636" max="12636" width="15.85546875" style="93" customWidth="1"/>
    <col min="12637" max="12637" width="1.140625" style="93" customWidth="1"/>
    <col min="12638" max="12638" width="15.85546875" style="93" customWidth="1"/>
    <col min="12639" max="12639" width="1.140625" style="93" customWidth="1"/>
    <col min="12640" max="12640" width="15.85546875" style="93" customWidth="1"/>
    <col min="12641" max="12641" width="1.140625" style="93" customWidth="1"/>
    <col min="12642" max="12642" width="15.85546875" style="93" customWidth="1"/>
    <col min="12643" max="12643" width="1.140625" style="93" customWidth="1"/>
    <col min="12644" max="12644" width="27.140625" style="93" customWidth="1"/>
    <col min="12645" max="12645" width="1.140625" style="93" customWidth="1"/>
    <col min="12646" max="12646" width="15.85546875" style="93" customWidth="1"/>
    <col min="12647" max="12647" width="1.5703125" style="93" customWidth="1"/>
    <col min="12648" max="12648" width="15.42578125" style="93" customWidth="1"/>
    <col min="12649" max="12649" width="1.5703125" style="93" customWidth="1"/>
    <col min="12650" max="12650" width="10.140625" style="93" customWidth="1"/>
    <col min="12651" max="12889" width="9.140625" style="93"/>
    <col min="12890" max="12890" width="62.140625" style="93" customWidth="1"/>
    <col min="12891" max="12891" width="1.140625" style="93" customWidth="1"/>
    <col min="12892" max="12892" width="15.85546875" style="93" customWidth="1"/>
    <col min="12893" max="12893" width="1.140625" style="93" customWidth="1"/>
    <col min="12894" max="12894" width="15.85546875" style="93" customWidth="1"/>
    <col min="12895" max="12895" width="1.140625" style="93" customWidth="1"/>
    <col min="12896" max="12896" width="15.85546875" style="93" customWidth="1"/>
    <col min="12897" max="12897" width="1.140625" style="93" customWidth="1"/>
    <col min="12898" max="12898" width="15.85546875" style="93" customWidth="1"/>
    <col min="12899" max="12899" width="1.140625" style="93" customWidth="1"/>
    <col min="12900" max="12900" width="27.140625" style="93" customWidth="1"/>
    <col min="12901" max="12901" width="1.140625" style="93" customWidth="1"/>
    <col min="12902" max="12902" width="15.85546875" style="93" customWidth="1"/>
    <col min="12903" max="12903" width="1.5703125" style="93" customWidth="1"/>
    <col min="12904" max="12904" width="15.42578125" style="93" customWidth="1"/>
    <col min="12905" max="12905" width="1.5703125" style="93" customWidth="1"/>
    <col min="12906" max="12906" width="10.140625" style="93" customWidth="1"/>
    <col min="12907" max="13145" width="9.140625" style="93"/>
    <col min="13146" max="13146" width="62.140625" style="93" customWidth="1"/>
    <col min="13147" max="13147" width="1.140625" style="93" customWidth="1"/>
    <col min="13148" max="13148" width="15.85546875" style="93" customWidth="1"/>
    <col min="13149" max="13149" width="1.140625" style="93" customWidth="1"/>
    <col min="13150" max="13150" width="15.85546875" style="93" customWidth="1"/>
    <col min="13151" max="13151" width="1.140625" style="93" customWidth="1"/>
    <col min="13152" max="13152" width="15.85546875" style="93" customWidth="1"/>
    <col min="13153" max="13153" width="1.140625" style="93" customWidth="1"/>
    <col min="13154" max="13154" width="15.85546875" style="93" customWidth="1"/>
    <col min="13155" max="13155" width="1.140625" style="93" customWidth="1"/>
    <col min="13156" max="13156" width="27.140625" style="93" customWidth="1"/>
    <col min="13157" max="13157" width="1.140625" style="93" customWidth="1"/>
    <col min="13158" max="13158" width="15.85546875" style="93" customWidth="1"/>
    <col min="13159" max="13159" width="1.5703125" style="93" customWidth="1"/>
    <col min="13160" max="13160" width="15.42578125" style="93" customWidth="1"/>
    <col min="13161" max="13161" width="1.5703125" style="93" customWidth="1"/>
    <col min="13162" max="13162" width="10.140625" style="93" customWidth="1"/>
    <col min="13163" max="13401" width="9.140625" style="93"/>
    <col min="13402" max="13402" width="62.140625" style="93" customWidth="1"/>
    <col min="13403" max="13403" width="1.140625" style="93" customWidth="1"/>
    <col min="13404" max="13404" width="15.85546875" style="93" customWidth="1"/>
    <col min="13405" max="13405" width="1.140625" style="93" customWidth="1"/>
    <col min="13406" max="13406" width="15.85546875" style="93" customWidth="1"/>
    <col min="13407" max="13407" width="1.140625" style="93" customWidth="1"/>
    <col min="13408" max="13408" width="15.85546875" style="93" customWidth="1"/>
    <col min="13409" max="13409" width="1.140625" style="93" customWidth="1"/>
    <col min="13410" max="13410" width="15.85546875" style="93" customWidth="1"/>
    <col min="13411" max="13411" width="1.140625" style="93" customWidth="1"/>
    <col min="13412" max="13412" width="27.140625" style="93" customWidth="1"/>
    <col min="13413" max="13413" width="1.140625" style="93" customWidth="1"/>
    <col min="13414" max="13414" width="15.85546875" style="93" customWidth="1"/>
    <col min="13415" max="13415" width="1.5703125" style="93" customWidth="1"/>
    <col min="13416" max="13416" width="15.42578125" style="93" customWidth="1"/>
    <col min="13417" max="13417" width="1.5703125" style="93" customWidth="1"/>
    <col min="13418" max="13418" width="10.140625" style="93" customWidth="1"/>
    <col min="13419" max="13657" width="9.140625" style="93"/>
    <col min="13658" max="13658" width="62.140625" style="93" customWidth="1"/>
    <col min="13659" max="13659" width="1.140625" style="93" customWidth="1"/>
    <col min="13660" max="13660" width="15.85546875" style="93" customWidth="1"/>
    <col min="13661" max="13661" width="1.140625" style="93" customWidth="1"/>
    <col min="13662" max="13662" width="15.85546875" style="93" customWidth="1"/>
    <col min="13663" max="13663" width="1.140625" style="93" customWidth="1"/>
    <col min="13664" max="13664" width="15.85546875" style="93" customWidth="1"/>
    <col min="13665" max="13665" width="1.140625" style="93" customWidth="1"/>
    <col min="13666" max="13666" width="15.85546875" style="93" customWidth="1"/>
    <col min="13667" max="13667" width="1.140625" style="93" customWidth="1"/>
    <col min="13668" max="13668" width="27.140625" style="93" customWidth="1"/>
    <col min="13669" max="13669" width="1.140625" style="93" customWidth="1"/>
    <col min="13670" max="13670" width="15.85546875" style="93" customWidth="1"/>
    <col min="13671" max="13671" width="1.5703125" style="93" customWidth="1"/>
    <col min="13672" max="13672" width="15.42578125" style="93" customWidth="1"/>
    <col min="13673" max="13673" width="1.5703125" style="93" customWidth="1"/>
    <col min="13674" max="13674" width="10.140625" style="93" customWidth="1"/>
    <col min="13675" max="13913" width="9.140625" style="93"/>
    <col min="13914" max="13914" width="62.140625" style="93" customWidth="1"/>
    <col min="13915" max="13915" width="1.140625" style="93" customWidth="1"/>
    <col min="13916" max="13916" width="15.85546875" style="93" customWidth="1"/>
    <col min="13917" max="13917" width="1.140625" style="93" customWidth="1"/>
    <col min="13918" max="13918" width="15.85546875" style="93" customWidth="1"/>
    <col min="13919" max="13919" width="1.140625" style="93" customWidth="1"/>
    <col min="13920" max="13920" width="15.85546875" style="93" customWidth="1"/>
    <col min="13921" max="13921" width="1.140625" style="93" customWidth="1"/>
    <col min="13922" max="13922" width="15.85546875" style="93" customWidth="1"/>
    <col min="13923" max="13923" width="1.140625" style="93" customWidth="1"/>
    <col min="13924" max="13924" width="27.140625" style="93" customWidth="1"/>
    <col min="13925" max="13925" width="1.140625" style="93" customWidth="1"/>
    <col min="13926" max="13926" width="15.85546875" style="93" customWidth="1"/>
    <col min="13927" max="13927" width="1.5703125" style="93" customWidth="1"/>
    <col min="13928" max="13928" width="15.42578125" style="93" customWidth="1"/>
    <col min="13929" max="13929" width="1.5703125" style="93" customWidth="1"/>
    <col min="13930" max="13930" width="10.140625" style="93" customWidth="1"/>
    <col min="13931" max="14169" width="9.140625" style="93"/>
    <col min="14170" max="14170" width="62.140625" style="93" customWidth="1"/>
    <col min="14171" max="14171" width="1.140625" style="93" customWidth="1"/>
    <col min="14172" max="14172" width="15.85546875" style="93" customWidth="1"/>
    <col min="14173" max="14173" width="1.140625" style="93" customWidth="1"/>
    <col min="14174" max="14174" width="15.85546875" style="93" customWidth="1"/>
    <col min="14175" max="14175" width="1.140625" style="93" customWidth="1"/>
    <col min="14176" max="14176" width="15.85546875" style="93" customWidth="1"/>
    <col min="14177" max="14177" width="1.140625" style="93" customWidth="1"/>
    <col min="14178" max="14178" width="15.85546875" style="93" customWidth="1"/>
    <col min="14179" max="14179" width="1.140625" style="93" customWidth="1"/>
    <col min="14180" max="14180" width="27.140625" style="93" customWidth="1"/>
    <col min="14181" max="14181" width="1.140625" style="93" customWidth="1"/>
    <col min="14182" max="14182" width="15.85546875" style="93" customWidth="1"/>
    <col min="14183" max="14183" width="1.5703125" style="93" customWidth="1"/>
    <col min="14184" max="14184" width="15.42578125" style="93" customWidth="1"/>
    <col min="14185" max="14185" width="1.5703125" style="93" customWidth="1"/>
    <col min="14186" max="14186" width="10.140625" style="93" customWidth="1"/>
    <col min="14187" max="14425" width="9.140625" style="93"/>
    <col min="14426" max="14426" width="62.140625" style="93" customWidth="1"/>
    <col min="14427" max="14427" width="1.140625" style="93" customWidth="1"/>
    <col min="14428" max="14428" width="15.85546875" style="93" customWidth="1"/>
    <col min="14429" max="14429" width="1.140625" style="93" customWidth="1"/>
    <col min="14430" max="14430" width="15.85546875" style="93" customWidth="1"/>
    <col min="14431" max="14431" width="1.140625" style="93" customWidth="1"/>
    <col min="14432" max="14432" width="15.85546875" style="93" customWidth="1"/>
    <col min="14433" max="14433" width="1.140625" style="93" customWidth="1"/>
    <col min="14434" max="14434" width="15.85546875" style="93" customWidth="1"/>
    <col min="14435" max="14435" width="1.140625" style="93" customWidth="1"/>
    <col min="14436" max="14436" width="27.140625" style="93" customWidth="1"/>
    <col min="14437" max="14437" width="1.140625" style="93" customWidth="1"/>
    <col min="14438" max="14438" width="15.85546875" style="93" customWidth="1"/>
    <col min="14439" max="14439" width="1.5703125" style="93" customWidth="1"/>
    <col min="14440" max="14440" width="15.42578125" style="93" customWidth="1"/>
    <col min="14441" max="14441" width="1.5703125" style="93" customWidth="1"/>
    <col min="14442" max="14442" width="10.140625" style="93" customWidth="1"/>
    <col min="14443" max="14681" width="9.140625" style="93"/>
    <col min="14682" max="14682" width="62.140625" style="93" customWidth="1"/>
    <col min="14683" max="14683" width="1.140625" style="93" customWidth="1"/>
    <col min="14684" max="14684" width="15.85546875" style="93" customWidth="1"/>
    <col min="14685" max="14685" width="1.140625" style="93" customWidth="1"/>
    <col min="14686" max="14686" width="15.85546875" style="93" customWidth="1"/>
    <col min="14687" max="14687" width="1.140625" style="93" customWidth="1"/>
    <col min="14688" max="14688" width="15.85546875" style="93" customWidth="1"/>
    <col min="14689" max="14689" width="1.140625" style="93" customWidth="1"/>
    <col min="14690" max="14690" width="15.85546875" style="93" customWidth="1"/>
    <col min="14691" max="14691" width="1.140625" style="93" customWidth="1"/>
    <col min="14692" max="14692" width="27.140625" style="93" customWidth="1"/>
    <col min="14693" max="14693" width="1.140625" style="93" customWidth="1"/>
    <col min="14694" max="14694" width="15.85546875" style="93" customWidth="1"/>
    <col min="14695" max="14695" width="1.5703125" style="93" customWidth="1"/>
    <col min="14696" max="14696" width="15.42578125" style="93" customWidth="1"/>
    <col min="14697" max="14697" width="1.5703125" style="93" customWidth="1"/>
    <col min="14698" max="14698" width="10.140625" style="93" customWidth="1"/>
    <col min="14699" max="14937" width="9.140625" style="93"/>
    <col min="14938" max="14938" width="62.140625" style="93" customWidth="1"/>
    <col min="14939" max="14939" width="1.140625" style="93" customWidth="1"/>
    <col min="14940" max="14940" width="15.85546875" style="93" customWidth="1"/>
    <col min="14941" max="14941" width="1.140625" style="93" customWidth="1"/>
    <col min="14942" max="14942" width="15.85546875" style="93" customWidth="1"/>
    <col min="14943" max="14943" width="1.140625" style="93" customWidth="1"/>
    <col min="14944" max="14944" width="15.85546875" style="93" customWidth="1"/>
    <col min="14945" max="14945" width="1.140625" style="93" customWidth="1"/>
    <col min="14946" max="14946" width="15.85546875" style="93" customWidth="1"/>
    <col min="14947" max="14947" width="1.140625" style="93" customWidth="1"/>
    <col min="14948" max="14948" width="27.140625" style="93" customWidth="1"/>
    <col min="14949" max="14949" width="1.140625" style="93" customWidth="1"/>
    <col min="14950" max="14950" width="15.85546875" style="93" customWidth="1"/>
    <col min="14951" max="14951" width="1.5703125" style="93" customWidth="1"/>
    <col min="14952" max="14952" width="15.42578125" style="93" customWidth="1"/>
    <col min="14953" max="14953" width="1.5703125" style="93" customWidth="1"/>
    <col min="14954" max="14954" width="10.140625" style="93" customWidth="1"/>
    <col min="14955" max="15193" width="9.140625" style="93"/>
    <col min="15194" max="15194" width="62.140625" style="93" customWidth="1"/>
    <col min="15195" max="15195" width="1.140625" style="93" customWidth="1"/>
    <col min="15196" max="15196" width="15.85546875" style="93" customWidth="1"/>
    <col min="15197" max="15197" width="1.140625" style="93" customWidth="1"/>
    <col min="15198" max="15198" width="15.85546875" style="93" customWidth="1"/>
    <col min="15199" max="15199" width="1.140625" style="93" customWidth="1"/>
    <col min="15200" max="15200" width="15.85546875" style="93" customWidth="1"/>
    <col min="15201" max="15201" width="1.140625" style="93" customWidth="1"/>
    <col min="15202" max="15202" width="15.85546875" style="93" customWidth="1"/>
    <col min="15203" max="15203" width="1.140625" style="93" customWidth="1"/>
    <col min="15204" max="15204" width="27.140625" style="93" customWidth="1"/>
    <col min="15205" max="15205" width="1.140625" style="93" customWidth="1"/>
    <col min="15206" max="15206" width="15.85546875" style="93" customWidth="1"/>
    <col min="15207" max="15207" width="1.5703125" style="93" customWidth="1"/>
    <col min="15208" max="15208" width="15.42578125" style="93" customWidth="1"/>
    <col min="15209" max="15209" width="1.5703125" style="93" customWidth="1"/>
    <col min="15210" max="15210" width="10.140625" style="93" customWidth="1"/>
    <col min="15211" max="15449" width="9.140625" style="93"/>
    <col min="15450" max="15450" width="62.140625" style="93" customWidth="1"/>
    <col min="15451" max="15451" width="1.140625" style="93" customWidth="1"/>
    <col min="15452" max="15452" width="15.85546875" style="93" customWidth="1"/>
    <col min="15453" max="15453" width="1.140625" style="93" customWidth="1"/>
    <col min="15454" max="15454" width="15.85546875" style="93" customWidth="1"/>
    <col min="15455" max="15455" width="1.140625" style="93" customWidth="1"/>
    <col min="15456" max="15456" width="15.85546875" style="93" customWidth="1"/>
    <col min="15457" max="15457" width="1.140625" style="93" customWidth="1"/>
    <col min="15458" max="15458" width="15.85546875" style="93" customWidth="1"/>
    <col min="15459" max="15459" width="1.140625" style="93" customWidth="1"/>
    <col min="15460" max="15460" width="27.140625" style="93" customWidth="1"/>
    <col min="15461" max="15461" width="1.140625" style="93" customWidth="1"/>
    <col min="15462" max="15462" width="15.85546875" style="93" customWidth="1"/>
    <col min="15463" max="15463" width="1.5703125" style="93" customWidth="1"/>
    <col min="15464" max="15464" width="15.42578125" style="93" customWidth="1"/>
    <col min="15465" max="15465" width="1.5703125" style="93" customWidth="1"/>
    <col min="15466" max="15466" width="10.140625" style="93" customWidth="1"/>
    <col min="15467" max="15705" width="9.140625" style="93"/>
    <col min="15706" max="15706" width="62.140625" style="93" customWidth="1"/>
    <col min="15707" max="15707" width="1.140625" style="93" customWidth="1"/>
    <col min="15708" max="15708" width="15.85546875" style="93" customWidth="1"/>
    <col min="15709" max="15709" width="1.140625" style="93" customWidth="1"/>
    <col min="15710" max="15710" width="15.85546875" style="93" customWidth="1"/>
    <col min="15711" max="15711" width="1.140625" style="93" customWidth="1"/>
    <col min="15712" max="15712" width="15.85546875" style="93" customWidth="1"/>
    <col min="15713" max="15713" width="1.140625" style="93" customWidth="1"/>
    <col min="15714" max="15714" width="15.85546875" style="93" customWidth="1"/>
    <col min="15715" max="15715" width="1.140625" style="93" customWidth="1"/>
    <col min="15716" max="15716" width="27.140625" style="93" customWidth="1"/>
    <col min="15717" max="15717" width="1.140625" style="93" customWidth="1"/>
    <col min="15718" max="15718" width="15.85546875" style="93" customWidth="1"/>
    <col min="15719" max="15719" width="1.5703125" style="93" customWidth="1"/>
    <col min="15720" max="15720" width="15.42578125" style="93" customWidth="1"/>
    <col min="15721" max="15721" width="1.5703125" style="93" customWidth="1"/>
    <col min="15722" max="15722" width="10.140625" style="93" customWidth="1"/>
    <col min="15723" max="15961" width="9.140625" style="93"/>
    <col min="15962" max="15962" width="62.140625" style="93" customWidth="1"/>
    <col min="15963" max="15963" width="1.140625" style="93" customWidth="1"/>
    <col min="15964" max="15964" width="15.85546875" style="93" customWidth="1"/>
    <col min="15965" max="15965" width="1.140625" style="93" customWidth="1"/>
    <col min="15966" max="15966" width="15.85546875" style="93" customWidth="1"/>
    <col min="15967" max="15967" width="1.140625" style="93" customWidth="1"/>
    <col min="15968" max="15968" width="15.85546875" style="93" customWidth="1"/>
    <col min="15969" max="15969" width="1.140625" style="93" customWidth="1"/>
    <col min="15970" max="15970" width="15.85546875" style="93" customWidth="1"/>
    <col min="15971" max="15971" width="1.140625" style="93" customWidth="1"/>
    <col min="15972" max="15972" width="27.140625" style="93" customWidth="1"/>
    <col min="15973" max="15973" width="1.140625" style="93" customWidth="1"/>
    <col min="15974" max="15974" width="15.85546875" style="93" customWidth="1"/>
    <col min="15975" max="15975" width="1.5703125" style="93" customWidth="1"/>
    <col min="15976" max="15976" width="15.42578125" style="93" customWidth="1"/>
    <col min="15977" max="15977" width="1.5703125" style="93" customWidth="1"/>
    <col min="15978" max="15978" width="10.140625" style="93" customWidth="1"/>
    <col min="15979" max="16211" width="9.140625" style="93"/>
    <col min="16212" max="16384" width="7.42578125" style="93" customWidth="1"/>
  </cols>
  <sheetData>
    <row r="1" spans="1:20" s="132" customFormat="1" ht="16.5" customHeight="1" x14ac:dyDescent="0.25">
      <c r="A1" s="37" t="str">
        <f>+_xlfn.SINGLE('2-3'!A1)</f>
        <v>Thaire Life Assurance Public Company Limited</v>
      </c>
      <c r="B1" s="128"/>
      <c r="C1" s="81"/>
      <c r="D1" s="129"/>
      <c r="E1" s="129"/>
      <c r="F1" s="24"/>
      <c r="G1" s="130"/>
      <c r="H1" s="130"/>
      <c r="I1" s="130"/>
      <c r="J1" s="130"/>
      <c r="K1" s="131"/>
      <c r="L1" s="130"/>
      <c r="M1" s="131"/>
      <c r="N1" s="130"/>
      <c r="O1" s="131"/>
      <c r="P1" s="130"/>
      <c r="Q1" s="131"/>
      <c r="R1" s="130"/>
      <c r="S1" s="130"/>
      <c r="T1" s="130"/>
    </row>
    <row r="2" spans="1:20" s="132" customFormat="1" ht="16.5" customHeight="1" x14ac:dyDescent="0.25">
      <c r="A2" s="81" t="s">
        <v>168</v>
      </c>
      <c r="B2" s="128"/>
      <c r="C2" s="81"/>
      <c r="D2" s="129"/>
      <c r="E2" s="129"/>
      <c r="F2" s="24"/>
      <c r="G2" s="130"/>
      <c r="H2" s="130"/>
      <c r="I2" s="130"/>
      <c r="J2" s="130"/>
      <c r="K2" s="131"/>
      <c r="L2" s="130"/>
      <c r="M2" s="131"/>
      <c r="N2" s="130"/>
      <c r="O2" s="131"/>
      <c r="P2" s="130"/>
      <c r="Q2" s="131"/>
      <c r="R2" s="130"/>
      <c r="S2" s="130"/>
      <c r="T2" s="130"/>
    </row>
    <row r="3" spans="1:20" s="132" customFormat="1" ht="16.5" customHeight="1" x14ac:dyDescent="0.25">
      <c r="A3" s="83" t="s">
        <v>114</v>
      </c>
      <c r="B3" s="133"/>
      <c r="C3" s="134"/>
      <c r="D3" s="135"/>
      <c r="E3" s="135"/>
      <c r="F3" s="26"/>
      <c r="G3" s="136"/>
      <c r="H3" s="136"/>
      <c r="I3" s="136"/>
      <c r="J3" s="136"/>
      <c r="K3" s="137"/>
      <c r="L3" s="136"/>
      <c r="M3" s="137"/>
      <c r="N3" s="136"/>
      <c r="O3" s="137"/>
      <c r="P3" s="136"/>
      <c r="Q3" s="137"/>
      <c r="R3" s="136"/>
      <c r="S3" s="136"/>
      <c r="T3" s="136"/>
    </row>
    <row r="4" spans="1:20" ht="16.5" customHeight="1" x14ac:dyDescent="0.25">
      <c r="A4" s="87"/>
      <c r="B4" s="138"/>
      <c r="C4" s="89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77"/>
    </row>
    <row r="5" spans="1:20" ht="16.5" customHeight="1" x14ac:dyDescent="0.25">
      <c r="A5" s="94"/>
      <c r="B5" s="109"/>
      <c r="C5" s="89"/>
      <c r="D5" s="90"/>
      <c r="E5" s="90"/>
      <c r="F5" s="90"/>
      <c r="G5" s="90"/>
      <c r="H5" s="90"/>
      <c r="I5" s="90"/>
      <c r="J5" s="90"/>
      <c r="K5" s="90"/>
      <c r="L5" s="95"/>
      <c r="M5" s="90"/>
      <c r="N5" s="95"/>
      <c r="O5" s="90"/>
      <c r="P5" s="95"/>
      <c r="Q5" s="90"/>
      <c r="R5" s="95"/>
      <c r="S5" s="95"/>
      <c r="T5" s="96"/>
    </row>
    <row r="6" spans="1:20" ht="16.5" customHeight="1" x14ac:dyDescent="0.25">
      <c r="A6" s="94"/>
      <c r="B6" s="109"/>
      <c r="C6" s="89"/>
      <c r="D6" s="166" t="s">
        <v>169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</row>
    <row r="7" spans="1:20" ht="16.5" customHeight="1" x14ac:dyDescent="0.25">
      <c r="C7" s="89"/>
      <c r="D7" s="90"/>
      <c r="E7" s="90"/>
      <c r="F7" s="90"/>
      <c r="G7" s="90"/>
      <c r="H7" s="90"/>
      <c r="I7" s="90"/>
      <c r="J7" s="90"/>
      <c r="K7" s="90"/>
      <c r="L7" s="167" t="s">
        <v>170</v>
      </c>
      <c r="M7" s="167"/>
      <c r="N7" s="167"/>
      <c r="O7" s="167"/>
      <c r="P7" s="167"/>
      <c r="Q7" s="167"/>
      <c r="R7" s="167"/>
      <c r="S7" s="140"/>
      <c r="T7" s="92"/>
    </row>
    <row r="8" spans="1:20" ht="16.5" customHeight="1" x14ac:dyDescent="0.25">
      <c r="C8" s="89"/>
      <c r="D8" s="103"/>
      <c r="E8" s="103"/>
      <c r="F8" s="103"/>
      <c r="G8" s="103"/>
      <c r="H8" s="103"/>
      <c r="I8" s="103"/>
      <c r="J8" s="103"/>
      <c r="K8" s="103"/>
      <c r="L8" s="104" t="s">
        <v>123</v>
      </c>
      <c r="M8" s="103"/>
      <c r="N8" s="104"/>
      <c r="O8" s="103"/>
      <c r="P8" s="104"/>
      <c r="Q8" s="103"/>
      <c r="R8" s="104"/>
      <c r="S8" s="104"/>
      <c r="T8" s="104"/>
    </row>
    <row r="9" spans="1:20" ht="16.5" customHeight="1" x14ac:dyDescent="0.25">
      <c r="C9" s="89"/>
      <c r="D9" s="103"/>
      <c r="E9" s="103"/>
      <c r="F9" s="103"/>
      <c r="G9" s="103"/>
      <c r="H9" s="103"/>
      <c r="I9" s="103"/>
      <c r="J9" s="103"/>
      <c r="K9" s="103"/>
      <c r="L9" s="104" t="s">
        <v>125</v>
      </c>
      <c r="M9" s="103"/>
      <c r="N9" s="104"/>
      <c r="O9" s="103"/>
      <c r="P9" s="104"/>
      <c r="Q9" s="103"/>
      <c r="R9" s="104"/>
      <c r="S9" s="104"/>
      <c r="T9" s="104"/>
    </row>
    <row r="10" spans="1:20" ht="16.5" customHeight="1" x14ac:dyDescent="0.25">
      <c r="C10" s="141"/>
      <c r="D10" s="103" t="s">
        <v>127</v>
      </c>
      <c r="E10" s="103"/>
      <c r="F10" s="103" t="s">
        <v>128</v>
      </c>
      <c r="G10" s="103"/>
      <c r="H10" s="166" t="s">
        <v>129</v>
      </c>
      <c r="I10" s="166"/>
      <c r="J10" s="166"/>
      <c r="K10" s="103"/>
      <c r="L10" s="104" t="s">
        <v>130</v>
      </c>
      <c r="M10" s="103"/>
      <c r="N10" s="104"/>
      <c r="O10" s="103"/>
      <c r="P10" s="104"/>
      <c r="Q10" s="103"/>
      <c r="R10" s="104"/>
      <c r="S10" s="104"/>
      <c r="T10" s="103"/>
    </row>
    <row r="11" spans="1:20" ht="16.5" customHeight="1" x14ac:dyDescent="0.25">
      <c r="C11" s="141"/>
      <c r="D11" s="103" t="s">
        <v>133</v>
      </c>
      <c r="E11" s="103"/>
      <c r="F11" s="103" t="s">
        <v>134</v>
      </c>
      <c r="G11" s="103"/>
      <c r="H11" s="103" t="s">
        <v>135</v>
      </c>
      <c r="I11" s="103"/>
      <c r="J11" s="103"/>
      <c r="K11" s="103"/>
      <c r="L11" s="104" t="s">
        <v>136</v>
      </c>
      <c r="M11" s="103"/>
      <c r="N11" s="104" t="s">
        <v>138</v>
      </c>
      <c r="O11" s="103"/>
      <c r="P11" s="104" t="s">
        <v>139</v>
      </c>
      <c r="Q11" s="103"/>
      <c r="R11" s="104" t="s">
        <v>171</v>
      </c>
      <c r="S11" s="104"/>
      <c r="T11" s="104" t="s">
        <v>141</v>
      </c>
    </row>
    <row r="12" spans="1:20" ht="16.5" customHeight="1" x14ac:dyDescent="0.25">
      <c r="A12" s="105"/>
      <c r="B12" s="113"/>
      <c r="C12" s="113"/>
      <c r="D12" s="103" t="s">
        <v>142</v>
      </c>
      <c r="E12" s="103"/>
      <c r="F12" s="103" t="s">
        <v>143</v>
      </c>
      <c r="G12" s="103"/>
      <c r="H12" s="103" t="s">
        <v>144</v>
      </c>
      <c r="I12" s="103"/>
      <c r="J12" s="103" t="s">
        <v>145</v>
      </c>
      <c r="K12" s="103"/>
      <c r="L12" s="107" t="s">
        <v>146</v>
      </c>
      <c r="M12" s="103"/>
      <c r="N12" s="104" t="s">
        <v>148</v>
      </c>
      <c r="O12" s="103"/>
      <c r="P12" s="104" t="s">
        <v>148</v>
      </c>
      <c r="Q12" s="103"/>
      <c r="R12" s="104" t="s">
        <v>149</v>
      </c>
      <c r="S12" s="104"/>
      <c r="T12" s="104" t="s">
        <v>150</v>
      </c>
    </row>
    <row r="13" spans="1:20" ht="16.5" customHeight="1" x14ac:dyDescent="0.25">
      <c r="A13" s="105"/>
      <c r="B13" s="108" t="s">
        <v>13</v>
      </c>
      <c r="C13" s="109"/>
      <c r="D13" s="20" t="s">
        <v>14</v>
      </c>
      <c r="E13" s="110"/>
      <c r="F13" s="20" t="s">
        <v>14</v>
      </c>
      <c r="G13" s="111"/>
      <c r="H13" s="20" t="s">
        <v>14</v>
      </c>
      <c r="I13" s="110"/>
      <c r="J13" s="20" t="s">
        <v>14</v>
      </c>
      <c r="K13" s="111"/>
      <c r="L13" s="20" t="s">
        <v>14</v>
      </c>
      <c r="M13" s="111"/>
      <c r="N13" s="20" t="s">
        <v>14</v>
      </c>
      <c r="O13" s="111"/>
      <c r="P13" s="20" t="s">
        <v>14</v>
      </c>
      <c r="Q13" s="111"/>
      <c r="R13" s="20" t="s">
        <v>14</v>
      </c>
      <c r="S13" s="111"/>
      <c r="T13" s="20" t="s">
        <v>14</v>
      </c>
    </row>
    <row r="14" spans="1:20" ht="16.5" customHeight="1" x14ac:dyDescent="0.25">
      <c r="A14" s="105"/>
      <c r="B14" s="113"/>
      <c r="C14" s="113"/>
      <c r="D14" s="114"/>
      <c r="E14" s="114"/>
      <c r="F14" s="114"/>
      <c r="G14" s="114"/>
      <c r="H14" s="114"/>
      <c r="I14" s="114"/>
      <c r="J14" s="114"/>
      <c r="K14" s="114"/>
      <c r="L14" s="115"/>
      <c r="M14" s="114"/>
      <c r="N14" s="115"/>
      <c r="O14" s="114"/>
      <c r="P14" s="115"/>
      <c r="Q14" s="114"/>
      <c r="R14" s="115"/>
      <c r="S14" s="115"/>
    </row>
    <row r="15" spans="1:20" ht="16.5" customHeight="1" x14ac:dyDescent="0.25">
      <c r="A15" s="116" t="s">
        <v>151</v>
      </c>
      <c r="B15" s="142"/>
      <c r="C15" s="118"/>
      <c r="D15" s="92">
        <v>609998247</v>
      </c>
      <c r="E15" s="92"/>
      <c r="F15" s="92">
        <v>79162825</v>
      </c>
      <c r="G15" s="92"/>
      <c r="H15" s="92">
        <v>61000000</v>
      </c>
      <c r="I15" s="92"/>
      <c r="J15" s="92">
        <v>742041183</v>
      </c>
      <c r="K15" s="92"/>
      <c r="L15" s="92">
        <v>-117631728</v>
      </c>
      <c r="M15" s="92"/>
      <c r="N15" s="92">
        <v>0</v>
      </c>
      <c r="O15" s="92"/>
      <c r="P15" s="92">
        <v>0</v>
      </c>
      <c r="Q15" s="92"/>
      <c r="R15" s="92">
        <f>SUM(L15:P15)</f>
        <v>-117631728</v>
      </c>
      <c r="S15" s="92"/>
      <c r="T15" s="115">
        <f>SUM(D15:J15,R15)</f>
        <v>1374570527</v>
      </c>
    </row>
    <row r="16" spans="1:20" ht="16.5" customHeight="1" x14ac:dyDescent="0.25">
      <c r="A16" s="119" t="s">
        <v>172</v>
      </c>
      <c r="B16" s="117">
        <v>5</v>
      </c>
      <c r="C16" s="118"/>
      <c r="D16" s="120">
        <v>0</v>
      </c>
      <c r="E16" s="92"/>
      <c r="F16" s="120">
        <v>0</v>
      </c>
      <c r="G16" s="92"/>
      <c r="H16" s="120">
        <v>0</v>
      </c>
      <c r="I16" s="92"/>
      <c r="J16" s="120">
        <v>-125564636</v>
      </c>
      <c r="K16" s="92"/>
      <c r="L16" s="120">
        <v>0</v>
      </c>
      <c r="M16" s="92"/>
      <c r="N16" s="120">
        <v>-23927401</v>
      </c>
      <c r="O16" s="92"/>
      <c r="P16" s="120">
        <v>53615</v>
      </c>
      <c r="Q16" s="92"/>
      <c r="R16" s="120">
        <f>SUM(L16:P16)</f>
        <v>-23873786</v>
      </c>
      <c r="S16" s="92"/>
      <c r="T16" s="143">
        <f>SUM(D16:J16,R16)</f>
        <v>-149438422</v>
      </c>
    </row>
    <row r="17" spans="1:20" ht="16.5" customHeight="1" x14ac:dyDescent="0.25">
      <c r="A17" s="116"/>
      <c r="B17" s="142"/>
      <c r="C17" s="118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115"/>
    </row>
    <row r="18" spans="1:20" ht="16.5" customHeight="1" x14ac:dyDescent="0.25">
      <c r="A18" s="116" t="s">
        <v>154</v>
      </c>
      <c r="B18" s="142"/>
      <c r="C18" s="118"/>
      <c r="D18" s="92">
        <f>D15+D16</f>
        <v>609998247</v>
      </c>
      <c r="E18" s="92"/>
      <c r="F18" s="92">
        <f>F15+F16</f>
        <v>79162825</v>
      </c>
      <c r="G18" s="92"/>
      <c r="H18" s="92">
        <f>H15+H16</f>
        <v>61000000</v>
      </c>
      <c r="I18" s="92"/>
      <c r="J18" s="92">
        <f>J15+J16</f>
        <v>616476547</v>
      </c>
      <c r="K18" s="92"/>
      <c r="L18" s="92">
        <f>L15+L16</f>
        <v>-117631728</v>
      </c>
      <c r="M18" s="92"/>
      <c r="N18" s="92">
        <f>N15+N16</f>
        <v>-23927401</v>
      </c>
      <c r="O18" s="92"/>
      <c r="P18" s="92">
        <f>P15+P16</f>
        <v>53615</v>
      </c>
      <c r="Q18" s="92"/>
      <c r="R18" s="92">
        <f>R15+R16</f>
        <v>-141505514</v>
      </c>
      <c r="S18" s="92"/>
      <c r="T18" s="92">
        <f>T15+T16</f>
        <v>1225132105</v>
      </c>
    </row>
    <row r="19" spans="1:20" ht="16.5" customHeight="1" x14ac:dyDescent="0.25">
      <c r="A19" s="119" t="s">
        <v>155</v>
      </c>
      <c r="B19" s="142"/>
      <c r="C19" s="118"/>
      <c r="D19" s="92">
        <v>10001753</v>
      </c>
      <c r="E19" s="92"/>
      <c r="F19" s="92">
        <v>3916</v>
      </c>
      <c r="G19" s="92"/>
      <c r="H19" s="92">
        <v>0</v>
      </c>
      <c r="I19" s="92"/>
      <c r="J19" s="92">
        <v>0</v>
      </c>
      <c r="K19" s="92"/>
      <c r="L19" s="92">
        <v>0</v>
      </c>
      <c r="M19" s="92"/>
      <c r="N19" s="92">
        <v>0</v>
      </c>
      <c r="O19" s="92"/>
      <c r="P19" s="92">
        <v>0</v>
      </c>
      <c r="Q19" s="92"/>
      <c r="R19" s="92">
        <f t="shared" ref="R19" si="0">SUM(L19:P19)</f>
        <v>0</v>
      </c>
      <c r="S19" s="92"/>
      <c r="T19" s="115">
        <f t="shared" ref="T19:T26" si="1">SUM(D19:J19,R19)</f>
        <v>10005669</v>
      </c>
    </row>
    <row r="20" spans="1:20" ht="16.5" customHeight="1" x14ac:dyDescent="0.25">
      <c r="A20" s="119" t="s">
        <v>156</v>
      </c>
      <c r="B20" s="142"/>
      <c r="C20" s="118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115"/>
    </row>
    <row r="21" spans="1:20" ht="16.5" customHeight="1" x14ac:dyDescent="0.25">
      <c r="A21" s="119" t="s">
        <v>157</v>
      </c>
      <c r="B21" s="117"/>
      <c r="C21" s="118"/>
      <c r="D21" s="92">
        <v>0</v>
      </c>
      <c r="E21" s="92"/>
      <c r="F21" s="92">
        <v>0</v>
      </c>
      <c r="G21" s="92"/>
      <c r="H21" s="92">
        <v>0</v>
      </c>
      <c r="I21" s="92"/>
      <c r="J21" s="92">
        <v>-48614742</v>
      </c>
      <c r="K21" s="92"/>
      <c r="L21" s="92">
        <v>48614742</v>
      </c>
      <c r="M21" s="92"/>
      <c r="N21" s="92">
        <v>0</v>
      </c>
      <c r="O21" s="92"/>
      <c r="P21" s="92">
        <v>0</v>
      </c>
      <c r="Q21" s="92"/>
      <c r="R21" s="92">
        <f>SUM(L21:P21)</f>
        <v>48614742</v>
      </c>
      <c r="S21" s="92"/>
      <c r="T21" s="115">
        <f t="shared" si="1"/>
        <v>0</v>
      </c>
    </row>
    <row r="22" spans="1:20" ht="16.5" customHeight="1" x14ac:dyDescent="0.25">
      <c r="A22" s="119" t="s">
        <v>158</v>
      </c>
      <c r="B22" s="117"/>
      <c r="C22" s="118"/>
      <c r="D22" s="92">
        <v>0</v>
      </c>
      <c r="E22" s="92"/>
      <c r="F22" s="92">
        <v>0</v>
      </c>
      <c r="G22" s="92"/>
      <c r="H22" s="92">
        <v>0</v>
      </c>
      <c r="I22" s="92"/>
      <c r="J22" s="92">
        <v>-52699877</v>
      </c>
      <c r="K22" s="92"/>
      <c r="L22" s="92">
        <v>0</v>
      </c>
      <c r="M22" s="92"/>
      <c r="N22" s="92">
        <v>0</v>
      </c>
      <c r="O22" s="92"/>
      <c r="P22" s="92">
        <v>0</v>
      </c>
      <c r="Q22" s="92"/>
      <c r="R22" s="92">
        <f t="shared" ref="R22:R23" si="2">SUM(L22:P22)</f>
        <v>0</v>
      </c>
      <c r="S22" s="92"/>
      <c r="T22" s="115">
        <f t="shared" si="1"/>
        <v>-52699877</v>
      </c>
    </row>
    <row r="23" spans="1:20" ht="16.5" customHeight="1" x14ac:dyDescent="0.25">
      <c r="A23" s="119" t="s">
        <v>159</v>
      </c>
      <c r="B23" s="117"/>
      <c r="C23" s="118"/>
      <c r="D23" s="92">
        <v>0</v>
      </c>
      <c r="E23" s="92"/>
      <c r="F23" s="92">
        <v>0</v>
      </c>
      <c r="G23" s="92"/>
      <c r="H23" s="92">
        <v>0</v>
      </c>
      <c r="I23" s="92"/>
      <c r="J23" s="92">
        <v>3585</v>
      </c>
      <c r="K23" s="92"/>
      <c r="L23" s="92">
        <v>0</v>
      </c>
      <c r="M23" s="92"/>
      <c r="N23" s="92">
        <v>0</v>
      </c>
      <c r="O23" s="92"/>
      <c r="P23" s="92">
        <v>0</v>
      </c>
      <c r="Q23" s="92"/>
      <c r="R23" s="92">
        <f t="shared" si="2"/>
        <v>0</v>
      </c>
      <c r="S23" s="92"/>
      <c r="T23" s="115">
        <f t="shared" si="1"/>
        <v>3585</v>
      </c>
    </row>
    <row r="24" spans="1:20" ht="16.5" customHeight="1" x14ac:dyDescent="0.25">
      <c r="A24" s="119" t="s">
        <v>160</v>
      </c>
      <c r="B24" s="117"/>
      <c r="C24" s="118"/>
      <c r="D24" s="92">
        <v>0</v>
      </c>
      <c r="E24" s="92"/>
      <c r="F24" s="92">
        <v>0</v>
      </c>
      <c r="G24" s="92"/>
      <c r="H24" s="92">
        <v>1000000</v>
      </c>
      <c r="I24" s="92"/>
      <c r="J24" s="92">
        <v>-1000000</v>
      </c>
      <c r="K24" s="92"/>
      <c r="L24" s="92">
        <v>0</v>
      </c>
      <c r="M24" s="92"/>
      <c r="N24" s="92">
        <v>0</v>
      </c>
      <c r="O24" s="92"/>
      <c r="P24" s="92">
        <v>0</v>
      </c>
      <c r="Q24" s="92"/>
      <c r="R24" s="92">
        <f>0</f>
        <v>0</v>
      </c>
      <c r="S24" s="92"/>
      <c r="T24" s="115">
        <f t="shared" si="1"/>
        <v>0</v>
      </c>
    </row>
    <row r="25" spans="1:20" ht="16.5" customHeight="1" x14ac:dyDescent="0.25">
      <c r="A25" s="121" t="s">
        <v>118</v>
      </c>
      <c r="B25" s="144"/>
      <c r="C25" s="118"/>
      <c r="D25" s="92">
        <v>0</v>
      </c>
      <c r="E25" s="92"/>
      <c r="F25" s="92">
        <v>0</v>
      </c>
      <c r="G25" s="92"/>
      <c r="H25" s="92">
        <v>0</v>
      </c>
      <c r="I25" s="92"/>
      <c r="J25" s="92">
        <v>-158346047</v>
      </c>
      <c r="K25" s="92"/>
      <c r="L25" s="92">
        <v>0</v>
      </c>
      <c r="M25" s="92"/>
      <c r="N25" s="92">
        <v>0</v>
      </c>
      <c r="O25" s="92"/>
      <c r="P25" s="92">
        <v>0</v>
      </c>
      <c r="Q25" s="92"/>
      <c r="R25" s="92">
        <f>SUM(L25:P25)</f>
        <v>0</v>
      </c>
      <c r="S25" s="92"/>
      <c r="T25" s="115">
        <f t="shared" si="1"/>
        <v>-158346047</v>
      </c>
    </row>
    <row r="26" spans="1:20" ht="16.5" customHeight="1" x14ac:dyDescent="0.25">
      <c r="A26" s="121" t="s">
        <v>161</v>
      </c>
      <c r="B26" s="144"/>
      <c r="C26" s="118"/>
      <c r="D26" s="120">
        <v>0</v>
      </c>
      <c r="E26" s="92"/>
      <c r="F26" s="120">
        <v>0</v>
      </c>
      <c r="G26" s="92"/>
      <c r="H26" s="120">
        <v>0</v>
      </c>
      <c r="I26" s="92"/>
      <c r="J26" s="120">
        <v>890681</v>
      </c>
      <c r="K26" s="92"/>
      <c r="L26" s="120">
        <v>-41737066</v>
      </c>
      <c r="M26" s="92"/>
      <c r="N26" s="120">
        <v>-1167994</v>
      </c>
      <c r="O26" s="92"/>
      <c r="P26" s="120">
        <v>20189</v>
      </c>
      <c r="Q26" s="92"/>
      <c r="R26" s="120">
        <f>SUM(L26:P26)</f>
        <v>-42884871</v>
      </c>
      <c r="S26" s="92"/>
      <c r="T26" s="143">
        <f t="shared" si="1"/>
        <v>-41994190</v>
      </c>
    </row>
    <row r="27" spans="1:20" ht="16.5" customHeight="1" x14ac:dyDescent="0.25">
      <c r="A27" s="121"/>
      <c r="B27" s="144"/>
      <c r="C27" s="118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</row>
    <row r="28" spans="1:20" ht="16.5" customHeight="1" x14ac:dyDescent="0.25">
      <c r="A28" s="121" t="s">
        <v>162</v>
      </c>
      <c r="B28" s="144"/>
      <c r="C28" s="118"/>
      <c r="D28" s="120">
        <f>SUM(D25:D26)</f>
        <v>0</v>
      </c>
      <c r="E28" s="92"/>
      <c r="F28" s="120">
        <f>SUM(F25:F26)</f>
        <v>0</v>
      </c>
      <c r="G28" s="92"/>
      <c r="H28" s="120">
        <f>SUM(H25:H26)</f>
        <v>0</v>
      </c>
      <c r="I28" s="92"/>
      <c r="J28" s="120">
        <f>SUM(J25:J26)</f>
        <v>-157455366</v>
      </c>
      <c r="K28" s="92"/>
      <c r="L28" s="120">
        <f>SUM(L25:L26)</f>
        <v>-41737066</v>
      </c>
      <c r="M28" s="92"/>
      <c r="N28" s="120">
        <f t="shared" ref="N28:T28" si="3">SUM(N25:N26)</f>
        <v>-1167994</v>
      </c>
      <c r="O28" s="92"/>
      <c r="P28" s="120">
        <f t="shared" si="3"/>
        <v>20189</v>
      </c>
      <c r="Q28" s="92"/>
      <c r="R28" s="120">
        <f t="shared" si="3"/>
        <v>-42884871</v>
      </c>
      <c r="S28" s="92"/>
      <c r="T28" s="120">
        <f t="shared" si="3"/>
        <v>-200340237</v>
      </c>
    </row>
    <row r="29" spans="1:20" ht="16.5" customHeight="1" x14ac:dyDescent="0.25">
      <c r="A29" s="121"/>
      <c r="B29" s="144"/>
      <c r="C29" s="118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</row>
    <row r="30" spans="1:20" ht="16.5" customHeight="1" thickBot="1" x14ac:dyDescent="0.3">
      <c r="A30" s="122" t="s">
        <v>163</v>
      </c>
      <c r="B30" s="145"/>
      <c r="C30" s="118"/>
      <c r="D30" s="123">
        <f>SUM(D18:D19,D21:D24,D28)</f>
        <v>620000000</v>
      </c>
      <c r="E30" s="92"/>
      <c r="F30" s="123">
        <f>SUM(F18:F19,F21:F24,F28)</f>
        <v>79166741</v>
      </c>
      <c r="G30" s="92"/>
      <c r="H30" s="123">
        <f>SUM(H18:H19,H21:H24,H28)</f>
        <v>62000000</v>
      </c>
      <c r="I30" s="92"/>
      <c r="J30" s="123">
        <f>SUM(J18:J19,J21:J24,J28)</f>
        <v>356710147</v>
      </c>
      <c r="K30" s="92"/>
      <c r="L30" s="123">
        <f>SUM(L18:L19,L21:L24,L28)</f>
        <v>-110754052</v>
      </c>
      <c r="M30" s="92"/>
      <c r="N30" s="123">
        <f>SUM(N18:N19,N21:N24,N28)</f>
        <v>-25095395</v>
      </c>
      <c r="O30" s="92"/>
      <c r="P30" s="123">
        <f>SUM(P18:P19,P21:P24,P28)</f>
        <v>73804</v>
      </c>
      <c r="Q30" s="92"/>
      <c r="R30" s="123">
        <f>SUM(R18:R19,R21:R24,R28)</f>
        <v>-135775643</v>
      </c>
      <c r="S30" s="92"/>
      <c r="T30" s="123">
        <f>SUM(T18:T19,T21:T24,T28)</f>
        <v>982101245</v>
      </c>
    </row>
    <row r="31" spans="1:20" ht="16.5" customHeight="1" thickTop="1" x14ac:dyDescent="0.25">
      <c r="A31" s="122"/>
      <c r="B31" s="145"/>
      <c r="C31" s="118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</row>
    <row r="32" spans="1:20" ht="16.5" customHeight="1" x14ac:dyDescent="0.25">
      <c r="A32" s="122"/>
      <c r="B32" s="145"/>
      <c r="C32" s="118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</row>
    <row r="33" spans="1:20" ht="16.5" customHeight="1" x14ac:dyDescent="0.25">
      <c r="A33" s="116" t="s">
        <v>164</v>
      </c>
      <c r="B33" s="142"/>
      <c r="C33" s="118"/>
      <c r="D33" s="92">
        <v>620000000</v>
      </c>
      <c r="E33" s="92"/>
      <c r="F33" s="92">
        <v>79166741</v>
      </c>
      <c r="G33" s="92"/>
      <c r="H33" s="92">
        <v>62000000</v>
      </c>
      <c r="I33" s="92"/>
      <c r="J33" s="92">
        <v>529433674</v>
      </c>
      <c r="K33" s="92"/>
      <c r="L33" s="92">
        <v>-44759335</v>
      </c>
      <c r="M33" s="92"/>
      <c r="N33" s="92">
        <v>0</v>
      </c>
      <c r="O33" s="92"/>
      <c r="P33" s="92">
        <v>0</v>
      </c>
      <c r="Q33" s="92"/>
      <c r="R33" s="92">
        <f>SUM(L33:P33)</f>
        <v>-44759335</v>
      </c>
      <c r="S33" s="92"/>
      <c r="T33" s="115">
        <f>SUM(D33:J33,R33)</f>
        <v>1245841080</v>
      </c>
    </row>
    <row r="34" spans="1:20" ht="16.5" customHeight="1" x14ac:dyDescent="0.25">
      <c r="A34" s="124" t="s">
        <v>173</v>
      </c>
      <c r="B34" s="117"/>
      <c r="C34" s="118"/>
      <c r="D34" s="86">
        <v>0</v>
      </c>
      <c r="E34" s="92"/>
      <c r="F34" s="86">
        <v>0</v>
      </c>
      <c r="G34" s="92"/>
      <c r="H34" s="120">
        <v>0</v>
      </c>
      <c r="I34" s="92"/>
      <c r="J34" s="120">
        <v>-619535237</v>
      </c>
      <c r="K34" s="92"/>
      <c r="L34" s="120">
        <v>0</v>
      </c>
      <c r="M34" s="92"/>
      <c r="N34" s="120">
        <v>-35738792</v>
      </c>
      <c r="O34" s="92"/>
      <c r="P34" s="120">
        <v>229569</v>
      </c>
      <c r="Q34" s="92"/>
      <c r="R34" s="120">
        <f>SUM(L34:P34)</f>
        <v>-35509223</v>
      </c>
      <c r="S34" s="92"/>
      <c r="T34" s="143">
        <f>SUM(D34:J34,R34)</f>
        <v>-655044460</v>
      </c>
    </row>
    <row r="35" spans="1:20" ht="16.5" customHeight="1" x14ac:dyDescent="0.25">
      <c r="A35" s="124"/>
      <c r="B35" s="117"/>
      <c r="C35" s="118"/>
      <c r="D35" s="146"/>
      <c r="E35" s="92"/>
      <c r="F35" s="146"/>
      <c r="G35" s="92"/>
      <c r="H35" s="147"/>
      <c r="I35" s="92"/>
      <c r="J35" s="147"/>
      <c r="K35" s="92"/>
      <c r="L35" s="92"/>
      <c r="M35" s="92"/>
      <c r="N35" s="92"/>
      <c r="O35" s="92"/>
      <c r="P35" s="92"/>
      <c r="Q35" s="92"/>
      <c r="R35" s="92"/>
      <c r="S35" s="92"/>
      <c r="T35" s="76"/>
    </row>
    <row r="36" spans="1:20" ht="16.5" customHeight="1" x14ac:dyDescent="0.25">
      <c r="A36" s="116" t="s">
        <v>165</v>
      </c>
      <c r="B36" s="117"/>
      <c r="C36" s="118"/>
      <c r="D36" s="76">
        <f>D33+D34</f>
        <v>620000000</v>
      </c>
      <c r="E36" s="76"/>
      <c r="F36" s="76">
        <f t="shared" ref="F36:R36" si="4">F33+F34</f>
        <v>79166741</v>
      </c>
      <c r="G36" s="76"/>
      <c r="H36" s="76">
        <f t="shared" si="4"/>
        <v>62000000</v>
      </c>
      <c r="I36" s="76"/>
      <c r="J36" s="76">
        <f t="shared" si="4"/>
        <v>-90101563</v>
      </c>
      <c r="K36" s="76"/>
      <c r="L36" s="76">
        <f t="shared" si="4"/>
        <v>-44759335</v>
      </c>
      <c r="M36" s="76"/>
      <c r="N36" s="76">
        <f t="shared" si="4"/>
        <v>-35738792</v>
      </c>
      <c r="O36" s="76"/>
      <c r="P36" s="76">
        <f t="shared" si="4"/>
        <v>229569</v>
      </c>
      <c r="Q36" s="76"/>
      <c r="R36" s="76">
        <f t="shared" si="4"/>
        <v>-80268558</v>
      </c>
      <c r="S36" s="76"/>
      <c r="T36" s="76">
        <f>T33+T34</f>
        <v>590796620</v>
      </c>
    </row>
    <row r="37" spans="1:20" ht="16.5" customHeight="1" x14ac:dyDescent="0.25">
      <c r="A37" s="119" t="s">
        <v>156</v>
      </c>
      <c r="B37" s="117"/>
      <c r="C37" s="118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</row>
    <row r="38" spans="1:20" ht="16.5" customHeight="1" x14ac:dyDescent="0.25">
      <c r="A38" s="119" t="s">
        <v>157</v>
      </c>
      <c r="B38" s="117" t="s">
        <v>166</v>
      </c>
      <c r="C38" s="118"/>
      <c r="D38" s="76">
        <v>0</v>
      </c>
      <c r="E38" s="76"/>
      <c r="F38" s="76">
        <v>0</v>
      </c>
      <c r="G38" s="76"/>
      <c r="H38" s="76">
        <v>0</v>
      </c>
      <c r="I38" s="76"/>
      <c r="J38" s="76">
        <v>-17719450</v>
      </c>
      <c r="K38" s="76"/>
      <c r="L38" s="76">
        <v>17719450</v>
      </c>
      <c r="M38" s="76"/>
      <c r="N38" s="76">
        <v>0</v>
      </c>
      <c r="O38" s="76"/>
      <c r="P38" s="76">
        <v>0</v>
      </c>
      <c r="Q38" s="76"/>
      <c r="R38" s="76">
        <f>SUM(L38:P38)</f>
        <v>17719450</v>
      </c>
      <c r="S38" s="76"/>
      <c r="T38" s="76">
        <f>SUM(D38:J38,R38)</f>
        <v>0</v>
      </c>
    </row>
    <row r="39" spans="1:20" ht="16.5" customHeight="1" x14ac:dyDescent="0.25">
      <c r="A39" s="119" t="s">
        <v>159</v>
      </c>
      <c r="B39" s="117"/>
      <c r="C39" s="118"/>
      <c r="D39" s="76">
        <v>0</v>
      </c>
      <c r="E39" s="76"/>
      <c r="F39" s="76">
        <v>0</v>
      </c>
      <c r="G39" s="76"/>
      <c r="H39" s="76">
        <v>0</v>
      </c>
      <c r="I39" s="76"/>
      <c r="J39" s="76">
        <v>17120</v>
      </c>
      <c r="K39" s="76"/>
      <c r="L39" s="76">
        <v>0</v>
      </c>
      <c r="M39" s="76"/>
      <c r="N39" s="76">
        <v>0</v>
      </c>
      <c r="O39" s="76"/>
      <c r="P39" s="76">
        <v>0</v>
      </c>
      <c r="Q39" s="76"/>
      <c r="R39" s="76">
        <f t="shared" ref="R39:R41" si="5">SUM(L39:P39)</f>
        <v>0</v>
      </c>
      <c r="S39" s="76"/>
      <c r="T39" s="76">
        <f t="shared" ref="T39:T41" si="6">SUM(D39:J39,R39)</f>
        <v>17120</v>
      </c>
    </row>
    <row r="40" spans="1:20" ht="16.5" customHeight="1" x14ac:dyDescent="0.25">
      <c r="A40" s="119" t="s">
        <v>118</v>
      </c>
      <c r="B40" s="117"/>
      <c r="C40" s="118"/>
      <c r="D40" s="76">
        <v>0</v>
      </c>
      <c r="E40" s="76"/>
      <c r="F40" s="76">
        <v>0</v>
      </c>
      <c r="G40" s="76"/>
      <c r="H40" s="76">
        <v>0</v>
      </c>
      <c r="I40" s="76"/>
      <c r="J40" s="76">
        <v>-91183215</v>
      </c>
      <c r="K40" s="76"/>
      <c r="L40" s="76">
        <v>0</v>
      </c>
      <c r="M40" s="76"/>
      <c r="N40" s="76">
        <v>0</v>
      </c>
      <c r="O40" s="76"/>
      <c r="P40" s="76">
        <v>0</v>
      </c>
      <c r="Q40" s="76"/>
      <c r="R40" s="76">
        <f t="shared" si="5"/>
        <v>0</v>
      </c>
      <c r="S40" s="76"/>
      <c r="T40" s="76">
        <f t="shared" si="6"/>
        <v>-91183215</v>
      </c>
    </row>
    <row r="41" spans="1:20" ht="16.5" customHeight="1" x14ac:dyDescent="0.25">
      <c r="A41" s="119" t="s">
        <v>161</v>
      </c>
      <c r="B41" s="117"/>
      <c r="C41" s="118"/>
      <c r="D41" s="86">
        <v>0</v>
      </c>
      <c r="E41" s="76"/>
      <c r="F41" s="86">
        <v>0</v>
      </c>
      <c r="G41" s="76"/>
      <c r="H41" s="86">
        <v>0</v>
      </c>
      <c r="I41" s="76"/>
      <c r="J41" s="86">
        <v>-5522</v>
      </c>
      <c r="K41" s="76"/>
      <c r="L41" s="86">
        <v>-14853354</v>
      </c>
      <c r="M41" s="76"/>
      <c r="N41" s="86">
        <v>-29763938</v>
      </c>
      <c r="O41" s="76"/>
      <c r="P41" s="86">
        <v>253547</v>
      </c>
      <c r="Q41" s="76"/>
      <c r="R41" s="86">
        <f t="shared" si="5"/>
        <v>-44363745</v>
      </c>
      <c r="S41" s="76"/>
      <c r="T41" s="86">
        <f t="shared" si="6"/>
        <v>-44369267</v>
      </c>
    </row>
    <row r="42" spans="1:20" ht="16.5" customHeight="1" x14ac:dyDescent="0.25">
      <c r="A42" s="121"/>
      <c r="B42" s="144"/>
      <c r="C42" s="118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</row>
    <row r="43" spans="1:20" ht="16.5" customHeight="1" x14ac:dyDescent="0.25">
      <c r="A43" s="121" t="s">
        <v>162</v>
      </c>
      <c r="B43" s="144"/>
      <c r="C43" s="118"/>
      <c r="D43" s="120">
        <f>SUM(D40:D41)</f>
        <v>0</v>
      </c>
      <c r="E43" s="92"/>
      <c r="F43" s="120">
        <f>SUM(F40:F41)</f>
        <v>0</v>
      </c>
      <c r="G43" s="92"/>
      <c r="H43" s="120">
        <f>SUM(H40:H41)</f>
        <v>0</v>
      </c>
      <c r="I43" s="92"/>
      <c r="J43" s="120">
        <f>SUM(J40:J41)</f>
        <v>-91188737</v>
      </c>
      <c r="K43" s="92"/>
      <c r="L43" s="120">
        <f>SUM(L40:L41)</f>
        <v>-14853354</v>
      </c>
      <c r="M43" s="92"/>
      <c r="N43" s="120">
        <f>SUM(N40:N41)</f>
        <v>-29763938</v>
      </c>
      <c r="O43" s="92"/>
      <c r="P43" s="120">
        <f>SUM(P40:P41)</f>
        <v>253547</v>
      </c>
      <c r="Q43" s="92"/>
      <c r="R43" s="120">
        <f>SUM(R40:R41)</f>
        <v>-44363745</v>
      </c>
      <c r="S43" s="92"/>
      <c r="T43" s="120">
        <f>SUM(T40:T41)</f>
        <v>-135552482</v>
      </c>
    </row>
    <row r="44" spans="1:20" ht="16.5" customHeight="1" x14ac:dyDescent="0.25">
      <c r="A44" s="121"/>
      <c r="B44" s="144"/>
      <c r="C44" s="118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</row>
    <row r="45" spans="1:20" ht="16.5" customHeight="1" thickBot="1" x14ac:dyDescent="0.3">
      <c r="A45" s="122" t="s">
        <v>167</v>
      </c>
      <c r="B45" s="145"/>
      <c r="C45" s="118"/>
      <c r="D45" s="123">
        <f>D36+D43</f>
        <v>620000000</v>
      </c>
      <c r="E45" s="92"/>
      <c r="F45" s="123">
        <f>F36+F43</f>
        <v>79166741</v>
      </c>
      <c r="G45" s="92"/>
      <c r="H45" s="123">
        <f>H36+H43</f>
        <v>62000000</v>
      </c>
      <c r="I45" s="92"/>
      <c r="J45" s="123">
        <f>J36+J38++J39+J43</f>
        <v>-198992630</v>
      </c>
      <c r="K45" s="92"/>
      <c r="L45" s="123">
        <f>L36+L38++L39+L43</f>
        <v>-41893239</v>
      </c>
      <c r="M45" s="92"/>
      <c r="N45" s="123">
        <f>N36+N38++N39+N43</f>
        <v>-65502730</v>
      </c>
      <c r="O45" s="92"/>
      <c r="P45" s="123">
        <f>P36+P38++P39+P43</f>
        <v>483116</v>
      </c>
      <c r="Q45" s="92"/>
      <c r="R45" s="123">
        <f>R36+R38++R39+R43</f>
        <v>-106912853</v>
      </c>
      <c r="S45" s="92"/>
      <c r="T45" s="123">
        <f>T36+T38++T39+T43</f>
        <v>455261258</v>
      </c>
    </row>
    <row r="46" spans="1:20" ht="16.5" customHeight="1" thickTop="1" x14ac:dyDescent="0.25">
      <c r="A46" s="122"/>
      <c r="B46" s="145"/>
      <c r="C46" s="118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</row>
    <row r="47" spans="1:20" ht="16.5" customHeight="1" x14ac:dyDescent="0.25">
      <c r="A47" s="122"/>
      <c r="B47" s="145"/>
      <c r="C47" s="118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</row>
    <row r="48" spans="1:20" ht="16.5" customHeight="1" x14ac:dyDescent="0.25">
      <c r="A48" s="122"/>
      <c r="B48" s="145"/>
      <c r="C48" s="118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</row>
    <row r="49" spans="1:20" ht="16.5" customHeight="1" x14ac:dyDescent="0.25">
      <c r="A49" s="122"/>
      <c r="B49" s="145"/>
      <c r="C49" s="118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</row>
    <row r="50" spans="1:20" ht="16.5" customHeight="1" x14ac:dyDescent="0.25">
      <c r="A50" s="122"/>
      <c r="B50" s="145"/>
      <c r="C50" s="118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</row>
    <row r="51" spans="1:20" ht="21.95" customHeight="1" x14ac:dyDescent="0.25">
      <c r="A51" s="125" t="str">
        <f>'8'!A55</f>
        <v>The accompanying notes form part of this interim financial information.</v>
      </c>
      <c r="B51" s="148"/>
      <c r="C51" s="126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</row>
  </sheetData>
  <mergeCells count="3">
    <mergeCell ref="D6:T6"/>
    <mergeCell ref="L7:R7"/>
    <mergeCell ref="H10:J10"/>
  </mergeCells>
  <pageMargins left="0.4" right="0.4" top="0.5" bottom="0.6" header="0.49" footer="0.4"/>
  <pageSetup paperSize="9" scale="60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588CC-96C2-49E8-8136-AE808B750847}">
  <dimension ref="A1:J63"/>
  <sheetViews>
    <sheetView topLeftCell="A29" zoomScale="85" zoomScaleNormal="85" zoomScaleSheetLayoutView="90" workbookViewId="0">
      <selection activeCell="O37" sqref="O37"/>
    </sheetView>
  </sheetViews>
  <sheetFormatPr defaultColWidth="9.140625" defaultRowHeight="15.95" customHeight="1" x14ac:dyDescent="0.25"/>
  <cols>
    <col min="1" max="1" width="48" style="3" customWidth="1"/>
    <col min="2" max="2" width="6.7109375" style="2" customWidth="1"/>
    <col min="3" max="3" width="1.7109375" style="3" customWidth="1"/>
    <col min="4" max="4" width="15.7109375" style="4" customWidth="1"/>
    <col min="5" max="5" width="1.7109375" style="5" customWidth="1"/>
    <col min="6" max="6" width="15.7109375" style="4" customWidth="1"/>
    <col min="7" max="7" width="1.7109375" style="6" customWidth="1"/>
    <col min="8" max="8" width="15.7109375" style="4" customWidth="1"/>
    <col min="9" max="9" width="1.7109375" style="5" customWidth="1"/>
    <col min="10" max="10" width="15.7109375" style="4" customWidth="1"/>
    <col min="11" max="16384" width="9.140625" style="7"/>
  </cols>
  <sheetData>
    <row r="1" spans="1:10" ht="16.5" customHeight="1" x14ac:dyDescent="0.25">
      <c r="A1" s="1" t="s">
        <v>0</v>
      </c>
      <c r="B1" s="21"/>
    </row>
    <row r="2" spans="1:10" ht="16.5" customHeight="1" x14ac:dyDescent="0.25">
      <c r="A2" s="1" t="s">
        <v>174</v>
      </c>
      <c r="B2" s="21"/>
    </row>
    <row r="3" spans="1:10" ht="16.5" customHeight="1" x14ac:dyDescent="0.25">
      <c r="A3" s="8" t="s">
        <v>114</v>
      </c>
      <c r="B3" s="19"/>
      <c r="C3" s="10"/>
      <c r="D3" s="11"/>
      <c r="E3" s="12"/>
      <c r="F3" s="11"/>
      <c r="G3" s="13"/>
      <c r="H3" s="11"/>
      <c r="I3" s="12"/>
      <c r="J3" s="11"/>
    </row>
    <row r="4" spans="1:10" ht="16.5" customHeight="1" x14ac:dyDescent="0.25"/>
    <row r="5" spans="1:10" ht="16.5" customHeight="1" x14ac:dyDescent="0.25"/>
    <row r="6" spans="1:10" ht="16.5" customHeight="1" x14ac:dyDescent="0.25">
      <c r="D6" s="163" t="s">
        <v>3</v>
      </c>
      <c r="E6" s="163"/>
      <c r="F6" s="163"/>
      <c r="G6" s="4"/>
      <c r="H6" s="163" t="s">
        <v>4</v>
      </c>
      <c r="I6" s="163"/>
      <c r="J6" s="163"/>
    </row>
    <row r="7" spans="1:10" ht="16.5" customHeight="1" x14ac:dyDescent="0.25">
      <c r="A7" s="7"/>
      <c r="C7" s="1"/>
      <c r="D7" s="164" t="s">
        <v>5</v>
      </c>
      <c r="E7" s="164"/>
      <c r="F7" s="164"/>
      <c r="G7" s="16"/>
      <c r="H7" s="164" t="s">
        <v>5</v>
      </c>
      <c r="I7" s="164"/>
      <c r="J7" s="164"/>
    </row>
    <row r="8" spans="1:10" ht="16.5" customHeight="1" x14ac:dyDescent="0.25">
      <c r="A8" s="7"/>
      <c r="C8" s="1"/>
      <c r="D8" s="16" t="s">
        <v>6</v>
      </c>
      <c r="E8" s="14"/>
      <c r="F8" s="16" t="s">
        <v>7</v>
      </c>
      <c r="G8" s="16"/>
      <c r="H8" s="16" t="s">
        <v>6</v>
      </c>
      <c r="I8" s="14"/>
      <c r="J8" s="16" t="s">
        <v>7</v>
      </c>
    </row>
    <row r="9" spans="1:10" ht="12" x14ac:dyDescent="0.2">
      <c r="B9" s="149"/>
      <c r="C9" s="1"/>
      <c r="D9" s="17" t="s">
        <v>11</v>
      </c>
      <c r="E9" s="16"/>
      <c r="F9" s="17" t="s">
        <v>12</v>
      </c>
      <c r="G9" s="16"/>
      <c r="H9" s="17" t="s">
        <v>11</v>
      </c>
      <c r="I9" s="16"/>
      <c r="J9" s="17" t="s">
        <v>12</v>
      </c>
    </row>
    <row r="10" spans="1:10" ht="16.5" customHeight="1" x14ac:dyDescent="0.25">
      <c r="B10" s="108" t="s">
        <v>13</v>
      </c>
      <c r="C10" s="1"/>
      <c r="D10" s="20" t="s">
        <v>14</v>
      </c>
      <c r="E10" s="16"/>
      <c r="F10" s="20" t="s">
        <v>14</v>
      </c>
      <c r="G10" s="16"/>
      <c r="H10" s="20" t="s">
        <v>14</v>
      </c>
      <c r="I10" s="16"/>
      <c r="J10" s="20" t="s">
        <v>14</v>
      </c>
    </row>
    <row r="11" spans="1:10" ht="16.5" customHeight="1" x14ac:dyDescent="0.2">
      <c r="B11" s="149"/>
      <c r="C11" s="1"/>
      <c r="I11" s="16"/>
    </row>
    <row r="12" spans="1:10" ht="16.5" customHeight="1" x14ac:dyDescent="0.25">
      <c r="A12" s="1" t="s">
        <v>175</v>
      </c>
    </row>
    <row r="13" spans="1:10" ht="16.5" customHeight="1" x14ac:dyDescent="0.25">
      <c r="A13" s="3" t="s">
        <v>176</v>
      </c>
      <c r="B13" s="2">
        <v>14</v>
      </c>
      <c r="D13" s="4">
        <v>1517469367</v>
      </c>
      <c r="F13" s="4">
        <v>1390151231</v>
      </c>
      <c r="H13" s="4">
        <v>1517469367</v>
      </c>
      <c r="J13" s="4">
        <v>1390151231</v>
      </c>
    </row>
    <row r="14" spans="1:10" ht="16.5" customHeight="1" x14ac:dyDescent="0.25">
      <c r="A14" s="3" t="s">
        <v>177</v>
      </c>
    </row>
    <row r="15" spans="1:10" ht="16.5" customHeight="1" x14ac:dyDescent="0.25">
      <c r="A15" s="3" t="s">
        <v>178</v>
      </c>
      <c r="B15" s="2">
        <v>14</v>
      </c>
      <c r="D15" s="4">
        <v>-25588997</v>
      </c>
      <c r="F15" s="4">
        <v>-15842578</v>
      </c>
      <c r="H15" s="4">
        <v>-25588997</v>
      </c>
      <c r="J15" s="4">
        <v>-15842578</v>
      </c>
    </row>
    <row r="16" spans="1:10" ht="16.5" customHeight="1" x14ac:dyDescent="0.2">
      <c r="A16" s="150" t="s">
        <v>179</v>
      </c>
      <c r="B16" s="2">
        <v>14</v>
      </c>
      <c r="D16" s="4">
        <v>80864673</v>
      </c>
      <c r="F16" s="4">
        <v>8284034</v>
      </c>
      <c r="H16" s="4">
        <v>80864673</v>
      </c>
      <c r="J16" s="4">
        <v>8284034</v>
      </c>
    </row>
    <row r="17" spans="1:10" ht="16.5" customHeight="1" x14ac:dyDescent="0.25">
      <c r="A17" s="151" t="s">
        <v>180</v>
      </c>
      <c r="D17" s="4">
        <v>20809662</v>
      </c>
      <c r="E17" s="4"/>
      <c r="F17" s="4">
        <v>18365744</v>
      </c>
      <c r="G17" s="4"/>
      <c r="H17" s="4">
        <v>20809662</v>
      </c>
      <c r="I17" s="4"/>
      <c r="J17" s="4">
        <v>18365744</v>
      </c>
    </row>
    <row r="18" spans="1:10" ht="16.5" customHeight="1" x14ac:dyDescent="0.25">
      <c r="A18" s="151" t="s">
        <v>181</v>
      </c>
      <c r="D18" s="4">
        <v>11649791</v>
      </c>
      <c r="E18" s="4"/>
      <c r="F18" s="4">
        <v>20352826</v>
      </c>
      <c r="G18" s="4"/>
      <c r="H18" s="4">
        <v>11649791</v>
      </c>
      <c r="I18" s="4"/>
      <c r="J18" s="4">
        <v>20352826</v>
      </c>
    </row>
    <row r="19" spans="1:10" ht="16.5" customHeight="1" x14ac:dyDescent="0.25">
      <c r="A19" s="151" t="s">
        <v>182</v>
      </c>
      <c r="D19" s="4">
        <v>-1714006</v>
      </c>
      <c r="E19" s="4"/>
      <c r="F19" s="4">
        <v>26519</v>
      </c>
      <c r="G19" s="4"/>
      <c r="H19" s="4">
        <v>-1714006</v>
      </c>
      <c r="I19" s="4"/>
      <c r="J19" s="4">
        <v>26519</v>
      </c>
    </row>
    <row r="20" spans="1:10" ht="16.5" customHeight="1" x14ac:dyDescent="0.25">
      <c r="A20" s="151" t="s">
        <v>183</v>
      </c>
      <c r="D20" s="4">
        <v>215463</v>
      </c>
      <c r="E20" s="4"/>
      <c r="F20" s="4">
        <v>666049</v>
      </c>
      <c r="G20" s="4"/>
      <c r="H20" s="4">
        <v>215463</v>
      </c>
      <c r="I20" s="4"/>
      <c r="J20" s="4">
        <v>666049</v>
      </c>
    </row>
    <row r="21" spans="1:10" ht="16.5" customHeight="1" x14ac:dyDescent="0.25">
      <c r="A21" s="151" t="s">
        <v>184</v>
      </c>
      <c r="B21" s="152">
        <v>14</v>
      </c>
      <c r="D21" s="4">
        <v>-1826045905</v>
      </c>
      <c r="E21" s="4"/>
      <c r="F21" s="4">
        <v>-1541456503</v>
      </c>
      <c r="G21" s="4"/>
      <c r="H21" s="4">
        <v>-1826045905</v>
      </c>
      <c r="I21" s="4"/>
      <c r="J21" s="4">
        <v>-1541456503</v>
      </c>
    </row>
    <row r="22" spans="1:10" ht="16.5" customHeight="1" x14ac:dyDescent="0.25">
      <c r="A22" s="151" t="s">
        <v>185</v>
      </c>
      <c r="B22" s="152">
        <v>14</v>
      </c>
      <c r="D22" s="4">
        <v>-24113046</v>
      </c>
      <c r="E22" s="4"/>
      <c r="F22" s="4">
        <v>-47673027</v>
      </c>
      <c r="G22" s="4"/>
      <c r="H22" s="4">
        <v>-24113046</v>
      </c>
      <c r="I22" s="4"/>
      <c r="J22" s="4">
        <v>-47673027</v>
      </c>
    </row>
    <row r="23" spans="1:10" ht="16.5" customHeight="1" x14ac:dyDescent="0.25">
      <c r="A23" s="151" t="s">
        <v>81</v>
      </c>
      <c r="D23" s="4">
        <v>-49443687</v>
      </c>
      <c r="E23" s="4"/>
      <c r="F23" s="4">
        <v>-56384840</v>
      </c>
      <c r="G23" s="4"/>
      <c r="H23" s="4">
        <v>-49443687</v>
      </c>
      <c r="I23" s="4"/>
      <c r="J23" s="4">
        <v>-56384840</v>
      </c>
    </row>
    <row r="24" spans="1:10" ht="16.5" customHeight="1" x14ac:dyDescent="0.25">
      <c r="A24" s="151" t="s">
        <v>186</v>
      </c>
      <c r="D24" s="4">
        <v>-240708</v>
      </c>
      <c r="E24" s="4"/>
      <c r="F24" s="4">
        <v>-404515</v>
      </c>
      <c r="G24" s="4"/>
      <c r="H24" s="4">
        <v>-240708</v>
      </c>
      <c r="I24" s="4"/>
      <c r="J24" s="4">
        <v>-404515</v>
      </c>
    </row>
    <row r="25" spans="1:10" ht="16.5" customHeight="1" x14ac:dyDescent="0.2">
      <c r="A25" s="151" t="s">
        <v>187</v>
      </c>
      <c r="B25" s="29"/>
      <c r="D25" s="4">
        <v>1462725878</v>
      </c>
      <c r="E25" s="153"/>
      <c r="F25" s="4">
        <v>911814669</v>
      </c>
      <c r="G25" s="153"/>
      <c r="H25" s="4">
        <v>1462725878</v>
      </c>
      <c r="I25" s="153"/>
      <c r="J25" s="4">
        <v>911814669</v>
      </c>
    </row>
    <row r="26" spans="1:10" ht="16.5" customHeight="1" x14ac:dyDescent="0.2">
      <c r="A26" s="151" t="s">
        <v>188</v>
      </c>
      <c r="B26" s="29"/>
      <c r="D26" s="11">
        <v>-1170247743</v>
      </c>
      <c r="E26" s="153"/>
      <c r="F26" s="11">
        <v>-656682657</v>
      </c>
      <c r="G26" s="153"/>
      <c r="H26" s="11">
        <v>-1170247743</v>
      </c>
      <c r="I26" s="153"/>
      <c r="J26" s="11">
        <v>-656682657</v>
      </c>
    </row>
    <row r="27" spans="1:10" ht="16.5" customHeight="1" x14ac:dyDescent="0.2">
      <c r="E27" s="153"/>
      <c r="G27" s="153"/>
      <c r="I27" s="153"/>
    </row>
    <row r="28" spans="1:10" ht="16.5" customHeight="1" x14ac:dyDescent="0.2">
      <c r="A28" s="1" t="s">
        <v>189</v>
      </c>
      <c r="B28" s="21"/>
      <c r="C28" s="71"/>
      <c r="D28" s="154">
        <f>SUM(D13:D26)</f>
        <v>-3659258</v>
      </c>
      <c r="E28" s="153"/>
      <c r="F28" s="154">
        <f>SUM(F13:F26)</f>
        <v>31216952</v>
      </c>
      <c r="G28" s="153"/>
      <c r="H28" s="154">
        <f>SUM(H13:H26)</f>
        <v>-3659258</v>
      </c>
      <c r="I28" s="153"/>
      <c r="J28" s="154">
        <f>SUM(J13:J26)</f>
        <v>31216952</v>
      </c>
    </row>
    <row r="29" spans="1:10" ht="16.5" customHeight="1" x14ac:dyDescent="0.2">
      <c r="A29" s="1"/>
      <c r="B29" s="21"/>
      <c r="C29" s="71"/>
      <c r="D29" s="155"/>
      <c r="E29" s="153"/>
      <c r="F29" s="155"/>
      <c r="G29" s="153"/>
      <c r="H29" s="155"/>
      <c r="I29" s="153"/>
      <c r="J29" s="155"/>
    </row>
    <row r="30" spans="1:10" ht="16.5" customHeight="1" x14ac:dyDescent="0.25">
      <c r="A30" s="1" t="s">
        <v>190</v>
      </c>
      <c r="C30" s="1"/>
      <c r="D30" s="155"/>
      <c r="E30" s="156"/>
      <c r="F30" s="155"/>
      <c r="G30" s="157"/>
      <c r="H30" s="155"/>
      <c r="I30" s="156"/>
      <c r="J30" s="155"/>
    </row>
    <row r="31" spans="1:10" ht="16.5" customHeight="1" x14ac:dyDescent="0.25">
      <c r="A31" s="61" t="s">
        <v>28</v>
      </c>
      <c r="C31" s="1"/>
      <c r="D31" s="4">
        <v>0</v>
      </c>
      <c r="E31" s="156"/>
      <c r="F31" s="4">
        <v>38172500</v>
      </c>
      <c r="G31" s="158"/>
      <c r="H31" s="72">
        <v>0</v>
      </c>
      <c r="I31" s="159"/>
      <c r="J31" s="72">
        <v>38172500</v>
      </c>
    </row>
    <row r="32" spans="1:10" ht="16.5" customHeight="1" x14ac:dyDescent="0.25">
      <c r="A32" s="61" t="s">
        <v>191</v>
      </c>
      <c r="B32" s="21"/>
      <c r="C32" s="1"/>
      <c r="D32" s="4">
        <v>-1087197</v>
      </c>
      <c r="E32" s="156"/>
      <c r="F32" s="4">
        <v>-11336417</v>
      </c>
      <c r="G32" s="156"/>
      <c r="H32" s="4">
        <v>-1087197</v>
      </c>
      <c r="I32" s="156"/>
      <c r="J32" s="4">
        <v>-11336417</v>
      </c>
    </row>
    <row r="33" spans="1:10" ht="16.5" customHeight="1" x14ac:dyDescent="0.25">
      <c r="A33" s="61" t="s">
        <v>192</v>
      </c>
      <c r="C33" s="1"/>
      <c r="D33" s="11">
        <v>-2857750</v>
      </c>
      <c r="E33" s="156"/>
      <c r="F33" s="11">
        <v>-2466350</v>
      </c>
      <c r="G33" s="156"/>
      <c r="H33" s="11">
        <v>-2857750</v>
      </c>
      <c r="I33" s="156"/>
      <c r="J33" s="11">
        <v>-2466350</v>
      </c>
    </row>
    <row r="34" spans="1:10" ht="16.5" customHeight="1" x14ac:dyDescent="0.25">
      <c r="B34" s="21"/>
      <c r="C34" s="1"/>
      <c r="D34" s="72"/>
      <c r="E34" s="156"/>
      <c r="F34" s="72"/>
      <c r="G34" s="156"/>
      <c r="H34" s="72"/>
      <c r="I34" s="156"/>
      <c r="J34" s="72"/>
    </row>
    <row r="35" spans="1:10" ht="16.5" customHeight="1" x14ac:dyDescent="0.25">
      <c r="A35" s="1" t="s">
        <v>193</v>
      </c>
      <c r="B35" s="21"/>
      <c r="C35" s="1"/>
      <c r="D35" s="154">
        <f>SUM(D31:D33)</f>
        <v>-3944947</v>
      </c>
      <c r="E35" s="72"/>
      <c r="F35" s="154">
        <f>SUM(F31:F33)</f>
        <v>24369733</v>
      </c>
      <c r="G35" s="157"/>
      <c r="H35" s="154">
        <f>SUM(H31:H33)</f>
        <v>-3944947</v>
      </c>
      <c r="I35" s="156"/>
      <c r="J35" s="154">
        <f>SUM(J31:J33)</f>
        <v>24369733</v>
      </c>
    </row>
    <row r="36" spans="1:10" ht="16.5" customHeight="1" x14ac:dyDescent="0.25">
      <c r="A36" s="1"/>
      <c r="B36" s="21"/>
      <c r="C36" s="1"/>
      <c r="D36" s="72"/>
      <c r="E36" s="156"/>
      <c r="F36" s="72"/>
      <c r="G36" s="157"/>
      <c r="H36" s="72"/>
      <c r="I36" s="156"/>
      <c r="J36" s="72"/>
    </row>
    <row r="37" spans="1:10" ht="16.5" customHeight="1" x14ac:dyDescent="0.25">
      <c r="A37" s="1" t="s">
        <v>194</v>
      </c>
      <c r="B37" s="21"/>
      <c r="C37" s="1"/>
      <c r="D37" s="155"/>
      <c r="E37" s="156"/>
      <c r="F37" s="155"/>
      <c r="G37" s="157"/>
      <c r="H37" s="155"/>
      <c r="I37" s="156"/>
      <c r="J37" s="155"/>
    </row>
    <row r="38" spans="1:10" ht="16.5" customHeight="1" x14ac:dyDescent="0.25">
      <c r="A38" s="3" t="s">
        <v>195</v>
      </c>
      <c r="B38" s="21"/>
      <c r="C38" s="1"/>
      <c r="D38" s="25">
        <v>0</v>
      </c>
      <c r="E38" s="156"/>
      <c r="F38" s="25">
        <v>7832</v>
      </c>
      <c r="G38" s="158"/>
      <c r="H38" s="25">
        <v>0</v>
      </c>
      <c r="I38" s="159"/>
      <c r="J38" s="25">
        <v>7832</v>
      </c>
    </row>
    <row r="39" spans="1:10" ht="16.5" customHeight="1" x14ac:dyDescent="0.25">
      <c r="A39" s="3" t="s">
        <v>196</v>
      </c>
      <c r="B39" s="21"/>
      <c r="C39" s="1"/>
      <c r="D39" s="25">
        <v>-2254960</v>
      </c>
      <c r="E39" s="159"/>
      <c r="F39" s="25">
        <v>-1315264</v>
      </c>
      <c r="G39" s="158"/>
      <c r="H39" s="25">
        <v>-2254960</v>
      </c>
      <c r="I39" s="159"/>
      <c r="J39" s="25">
        <v>-1315264</v>
      </c>
    </row>
    <row r="40" spans="1:10" ht="16.5" customHeight="1" x14ac:dyDescent="0.25">
      <c r="A40" s="3" t="s">
        <v>197</v>
      </c>
      <c r="B40" s="21"/>
      <c r="C40" s="1"/>
      <c r="D40" s="11">
        <v>0</v>
      </c>
      <c r="E40" s="156"/>
      <c r="F40" s="11">
        <v>-42702040</v>
      </c>
      <c r="G40" s="156"/>
      <c r="H40" s="11">
        <v>0</v>
      </c>
      <c r="I40" s="156"/>
      <c r="J40" s="11">
        <v>-42702040</v>
      </c>
    </row>
    <row r="41" spans="1:10" ht="16.5" customHeight="1" x14ac:dyDescent="0.25">
      <c r="B41" s="21"/>
      <c r="C41" s="1"/>
      <c r="D41" s="155"/>
      <c r="E41" s="156"/>
      <c r="F41" s="155"/>
      <c r="G41" s="157"/>
      <c r="H41" s="155"/>
      <c r="I41" s="156"/>
      <c r="J41" s="155"/>
    </row>
    <row r="42" spans="1:10" ht="16.5" customHeight="1" x14ac:dyDescent="0.25">
      <c r="A42" s="1" t="s">
        <v>198</v>
      </c>
      <c r="B42" s="21"/>
      <c r="C42" s="1"/>
      <c r="D42" s="154">
        <f>SUM(D38:D40)</f>
        <v>-2254960</v>
      </c>
      <c r="E42" s="156"/>
      <c r="F42" s="154">
        <f>SUM(F38:F40)</f>
        <v>-44009472</v>
      </c>
      <c r="G42" s="72"/>
      <c r="H42" s="154">
        <f>SUM(H38:H40)</f>
        <v>-2254960</v>
      </c>
      <c r="I42" s="156"/>
      <c r="J42" s="154">
        <f>SUM(J38:J40)</f>
        <v>-44009472</v>
      </c>
    </row>
    <row r="43" spans="1:10" ht="16.5" customHeight="1" x14ac:dyDescent="0.25">
      <c r="A43" s="1"/>
      <c r="B43" s="21"/>
      <c r="C43" s="1"/>
      <c r="D43" s="72"/>
      <c r="E43" s="156"/>
      <c r="F43" s="72"/>
      <c r="G43" s="157"/>
      <c r="H43" s="72"/>
      <c r="I43" s="156"/>
      <c r="J43" s="72"/>
    </row>
    <row r="44" spans="1:10" ht="16.5" customHeight="1" x14ac:dyDescent="0.25">
      <c r="A44" s="1" t="s">
        <v>199</v>
      </c>
      <c r="B44" s="21"/>
      <c r="C44" s="1"/>
      <c r="D44" s="72">
        <f>D28+D35+D42</f>
        <v>-9859165</v>
      </c>
      <c r="E44" s="156"/>
      <c r="F44" s="72">
        <f>F28+F35+F42</f>
        <v>11577213</v>
      </c>
      <c r="G44" s="157"/>
      <c r="H44" s="72">
        <f>H28+H35+H42</f>
        <v>-9859165</v>
      </c>
      <c r="I44" s="156"/>
      <c r="J44" s="72">
        <f>J28+J35+J42</f>
        <v>11577213</v>
      </c>
    </row>
    <row r="45" spans="1:10" ht="16.5" customHeight="1" x14ac:dyDescent="0.25">
      <c r="A45" s="3" t="s">
        <v>200</v>
      </c>
      <c r="B45" s="21"/>
      <c r="C45" s="1"/>
      <c r="D45" s="4">
        <v>37207753</v>
      </c>
      <c r="E45" s="156"/>
      <c r="F45" s="4">
        <v>12765213</v>
      </c>
      <c r="G45" s="156"/>
      <c r="H45" s="4">
        <v>37207753</v>
      </c>
      <c r="I45" s="156"/>
      <c r="J45" s="4">
        <v>12765213</v>
      </c>
    </row>
    <row r="46" spans="1:10" ht="16.5" customHeight="1" x14ac:dyDescent="0.25">
      <c r="A46" s="3" t="s">
        <v>201</v>
      </c>
      <c r="B46" s="21"/>
      <c r="C46" s="1"/>
      <c r="D46" s="11">
        <v>5334</v>
      </c>
      <c r="E46" s="156"/>
      <c r="F46" s="11">
        <v>-6278</v>
      </c>
      <c r="G46" s="156"/>
      <c r="H46" s="11">
        <v>5334</v>
      </c>
      <c r="I46" s="156"/>
      <c r="J46" s="11">
        <v>-6278</v>
      </c>
    </row>
    <row r="47" spans="1:10" ht="16.5" customHeight="1" x14ac:dyDescent="0.25">
      <c r="B47" s="21"/>
      <c r="C47" s="1"/>
      <c r="D47" s="155"/>
      <c r="E47" s="156"/>
      <c r="F47" s="155"/>
      <c r="G47" s="157"/>
      <c r="H47" s="155"/>
      <c r="I47" s="156"/>
      <c r="J47" s="155"/>
    </row>
    <row r="48" spans="1:10" ht="16.5" customHeight="1" thickBot="1" x14ac:dyDescent="0.3">
      <c r="A48" s="1" t="s">
        <v>202</v>
      </c>
      <c r="B48" s="21"/>
      <c r="C48" s="1"/>
      <c r="D48" s="160">
        <f>SUM(D44:D47)</f>
        <v>27353922</v>
      </c>
      <c r="E48" s="156"/>
      <c r="F48" s="160">
        <f>SUM(F44:F47)</f>
        <v>24336148</v>
      </c>
      <c r="G48" s="157"/>
      <c r="H48" s="160">
        <f>SUM(H44:H46)</f>
        <v>27353922</v>
      </c>
      <c r="I48" s="156"/>
      <c r="J48" s="160">
        <f>SUM(J44:J46)</f>
        <v>24336148</v>
      </c>
    </row>
    <row r="49" spans="1:10" ht="16.5" customHeight="1" thickTop="1" x14ac:dyDescent="0.25">
      <c r="C49" s="1"/>
      <c r="D49" s="161"/>
      <c r="E49" s="161"/>
      <c r="F49" s="161"/>
      <c r="G49" s="161"/>
      <c r="H49" s="161"/>
      <c r="I49" s="161"/>
      <c r="J49" s="161"/>
    </row>
    <row r="50" spans="1:10" ht="16.5" customHeight="1" x14ac:dyDescent="0.25">
      <c r="A50" s="1"/>
      <c r="C50" s="1"/>
      <c r="D50" s="72"/>
      <c r="E50" s="156"/>
      <c r="F50" s="72"/>
      <c r="G50" s="157"/>
      <c r="H50" s="72"/>
      <c r="I50" s="156"/>
      <c r="J50" s="72"/>
    </row>
    <row r="51" spans="1:10" ht="16.5" customHeight="1" x14ac:dyDescent="0.25">
      <c r="C51" s="1"/>
      <c r="E51" s="156"/>
      <c r="G51" s="158"/>
      <c r="H51" s="72"/>
      <c r="I51" s="159"/>
      <c r="J51" s="72"/>
    </row>
    <row r="52" spans="1:10" ht="16.5" customHeight="1" x14ac:dyDescent="0.25">
      <c r="A52" s="1"/>
      <c r="C52" s="1"/>
      <c r="D52" s="72"/>
      <c r="E52" s="156"/>
      <c r="F52" s="72"/>
      <c r="G52" s="157"/>
      <c r="H52" s="72"/>
      <c r="I52" s="156"/>
      <c r="J52" s="72"/>
    </row>
    <row r="53" spans="1:10" ht="16.5" customHeight="1" x14ac:dyDescent="0.25">
      <c r="A53" s="1"/>
      <c r="C53" s="1"/>
      <c r="D53" s="72"/>
      <c r="E53" s="156"/>
      <c r="F53" s="72"/>
      <c r="G53" s="157"/>
      <c r="H53" s="72"/>
      <c r="I53" s="156"/>
      <c r="J53" s="72"/>
    </row>
    <row r="54" spans="1:10" ht="16.5" customHeight="1" x14ac:dyDescent="0.25">
      <c r="A54" s="1"/>
      <c r="C54" s="1"/>
      <c r="D54" s="72"/>
      <c r="E54" s="156"/>
      <c r="F54" s="72"/>
      <c r="G54" s="157"/>
      <c r="H54" s="72"/>
      <c r="I54" s="156"/>
      <c r="J54" s="72"/>
    </row>
    <row r="55" spans="1:10" ht="16.5" customHeight="1" x14ac:dyDescent="0.25">
      <c r="A55" s="1"/>
      <c r="C55" s="1"/>
      <c r="D55" s="72"/>
      <c r="E55" s="156"/>
      <c r="F55" s="72"/>
      <c r="G55" s="157"/>
      <c r="H55" s="72"/>
      <c r="I55" s="156"/>
      <c r="J55" s="72"/>
    </row>
    <row r="56" spans="1:10" ht="16.5" customHeight="1" x14ac:dyDescent="0.25">
      <c r="A56" s="1"/>
      <c r="C56" s="1"/>
      <c r="D56" s="72"/>
      <c r="E56" s="156"/>
      <c r="F56" s="72"/>
      <c r="G56" s="157"/>
      <c r="H56" s="72"/>
      <c r="I56" s="156"/>
      <c r="J56" s="72"/>
    </row>
    <row r="57" spans="1:10" ht="16.5" customHeight="1" x14ac:dyDescent="0.25">
      <c r="A57" s="1"/>
      <c r="C57" s="1"/>
      <c r="D57" s="72"/>
      <c r="E57" s="156"/>
      <c r="F57" s="72"/>
      <c r="G57" s="157"/>
      <c r="H57" s="72"/>
      <c r="I57" s="156"/>
      <c r="J57" s="72"/>
    </row>
    <row r="58" spans="1:10" ht="16.5" customHeight="1" x14ac:dyDescent="0.25">
      <c r="A58" s="1"/>
      <c r="C58" s="1"/>
      <c r="D58" s="72"/>
      <c r="E58" s="156"/>
      <c r="F58" s="72"/>
      <c r="G58" s="157"/>
      <c r="H58" s="72"/>
      <c r="I58" s="156"/>
      <c r="J58" s="72"/>
    </row>
    <row r="59" spans="1:10" ht="16.5" customHeight="1" x14ac:dyDescent="0.25">
      <c r="C59" s="1"/>
      <c r="D59" s="72"/>
      <c r="E59" s="156"/>
      <c r="F59" s="72"/>
      <c r="G59" s="157"/>
      <c r="H59" s="72"/>
      <c r="I59" s="156"/>
      <c r="J59" s="72"/>
    </row>
    <row r="60" spans="1:10" ht="16.5" customHeight="1" x14ac:dyDescent="0.25">
      <c r="C60" s="1"/>
      <c r="D60" s="72"/>
      <c r="E60" s="156"/>
      <c r="F60" s="72"/>
      <c r="G60" s="157"/>
      <c r="H60" s="72"/>
      <c r="I60" s="156"/>
      <c r="J60" s="72"/>
    </row>
    <row r="61" spans="1:10" ht="16.5" customHeight="1" x14ac:dyDescent="0.25">
      <c r="C61" s="1"/>
      <c r="D61" s="72"/>
      <c r="E61" s="156"/>
      <c r="F61" s="72"/>
      <c r="G61" s="157"/>
      <c r="H61" s="72"/>
      <c r="I61" s="156"/>
      <c r="J61" s="72"/>
    </row>
    <row r="62" spans="1:10" ht="20.25" customHeight="1" x14ac:dyDescent="0.25">
      <c r="C62" s="1"/>
      <c r="D62" s="72"/>
      <c r="E62" s="156"/>
      <c r="F62" s="72"/>
      <c r="G62" s="157"/>
      <c r="H62" s="72"/>
      <c r="I62" s="156"/>
      <c r="J62" s="72"/>
    </row>
    <row r="63" spans="1:10" ht="21.95" customHeight="1" x14ac:dyDescent="0.25">
      <c r="A63" s="168" t="str">
        <f>'2-3'!A130:N130</f>
        <v>The accompanying notes form part of this interim financial information.</v>
      </c>
      <c r="B63" s="169"/>
      <c r="C63" s="169"/>
      <c r="D63" s="169"/>
      <c r="E63" s="169"/>
      <c r="F63" s="169"/>
      <c r="G63" s="169"/>
      <c r="H63" s="169"/>
      <c r="I63" s="169"/>
      <c r="J63" s="169"/>
    </row>
  </sheetData>
  <mergeCells count="5">
    <mergeCell ref="D6:F6"/>
    <mergeCell ref="H6:J6"/>
    <mergeCell ref="D7:F7"/>
    <mergeCell ref="H7:J7"/>
    <mergeCell ref="A63:J63"/>
  </mergeCells>
  <pageMargins left="0.8" right="0.5" top="0.5" bottom="0.6" header="0.49" footer="0.4"/>
  <pageSetup paperSize="9" scale="72" firstPageNumber="10" fitToHeight="0" orientation="portrait" useFirstPageNumber="1" horizontalDpi="1200" verticalDpi="1200" r:id="rId1"/>
  <headerFooter>
    <oddFooter>&amp;R&amp;"Arial,Regular"&amp;9&amp;P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B2EC5359A44A47A391DF8F524774E5" ma:contentTypeVersion="13" ma:contentTypeDescription="Create a new document." ma:contentTypeScope="" ma:versionID="b730ab7e9ed9bdf073748f21fa525c08">
  <xsd:schema xmlns:xsd="http://www.w3.org/2001/XMLSchema" xmlns:xs="http://www.w3.org/2001/XMLSchema" xmlns:p="http://schemas.microsoft.com/office/2006/metadata/properties" xmlns:ns2="a18ac38b-d981-416e-847b-b74299044ddf" xmlns:ns3="6569754d-aff6-44b9-a80b-2e2b703f03f3" targetNamespace="http://schemas.microsoft.com/office/2006/metadata/properties" ma:root="true" ma:fieldsID="334939a244ddb6fe5b9d0e670b16a0cf" ns2:_="" ns3:_="">
    <xsd:import namespace="a18ac38b-d981-416e-847b-b74299044ddf"/>
    <xsd:import namespace="6569754d-aff6-44b9-a80b-2e2b703f03f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ac38b-d981-416e-847b-b74299044dd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fa19a080-8c11-476e-8e01-53ee773e32d4}" ma:internalName="TaxCatchAll" ma:showField="CatchAllData" ma:web="a18ac38b-d981-416e-847b-b74299044d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69754d-aff6-44b9-a80b-2e2b703f0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8ac38b-d981-416e-847b-b74299044ddf" xsi:nil="true"/>
    <lcf76f155ced4ddcb4097134ff3c332f xmlns="6569754d-aff6-44b9-a80b-2e2b703f03f3">
      <Terms xmlns="http://schemas.microsoft.com/office/infopath/2007/PartnerControls"/>
    </lcf76f155ced4ddcb4097134ff3c332f>
    <_dlc_DocId xmlns="a18ac38b-d981-416e-847b-b74299044ddf">CZ66WYY7TSZY-12627263-2638</_dlc_DocId>
    <_dlc_DocIdUrl xmlns="a18ac38b-d981-416e-847b-b74299044ddf">
      <Url>https://pwcapac.sharepoint.com/sites/TH-SD-0AGjfjlS2Arj0Uk9PVA/_layouts/15/DocIdRedir.aspx?ID=CZ66WYY7TSZY-12627263-2638</Url>
      <Description>CZ66WYY7TSZY-12627263-2638</Description>
    </_dlc_DocIdUrl>
  </documentManagement>
</p:properties>
</file>

<file path=customXml/itemProps1.xml><?xml version="1.0" encoding="utf-8"?>
<ds:datastoreItem xmlns:ds="http://schemas.openxmlformats.org/officeDocument/2006/customXml" ds:itemID="{22E72721-FD45-419B-AD4C-C464A85ABB52}"/>
</file>

<file path=customXml/itemProps2.xml><?xml version="1.0" encoding="utf-8"?>
<ds:datastoreItem xmlns:ds="http://schemas.openxmlformats.org/officeDocument/2006/customXml" ds:itemID="{76239750-F9E3-4B9F-8582-CFA82A444BF6}"/>
</file>

<file path=customXml/itemProps3.xml><?xml version="1.0" encoding="utf-8"?>
<ds:datastoreItem xmlns:ds="http://schemas.openxmlformats.org/officeDocument/2006/customXml" ds:itemID="{2FF00D8B-CF39-47A1-AE07-1CF71FB4F6E5}"/>
</file>

<file path=customXml/itemProps4.xml><?xml version="1.0" encoding="utf-8"?>
<ds:datastoreItem xmlns:ds="http://schemas.openxmlformats.org/officeDocument/2006/customXml" ds:itemID="{F730331B-27E5-4A4E-9F6B-82CB280A39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2-3</vt:lpstr>
      <vt:lpstr>4-5 (3m)</vt:lpstr>
      <vt:lpstr>6-7 (6m) </vt:lpstr>
      <vt:lpstr>8</vt:lpstr>
      <vt:lpstr>9</vt:lpstr>
      <vt:lpstr>10</vt:lpstr>
      <vt:lpstr>'2-3'!Print_Area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 (TH)</dc:creator>
  <cp:lastModifiedBy>Praphensri Puttaluck (TH)</cp:lastModifiedBy>
  <cp:lastPrinted>2025-08-08T08:58:29Z</cp:lastPrinted>
  <dcterms:created xsi:type="dcterms:W3CDTF">2025-08-08T08:35:45Z</dcterms:created>
  <dcterms:modified xsi:type="dcterms:W3CDTF">2025-08-08T08:59:21Z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0x010100B9B2EC5359A44A47A391DF8F524774E5</vt:lpwstr>
  </property>
  <property fmtid="{D5CDD505-2E9C-101B-9397-08002B2CF9AE}" pid="3" name="_dlc_DocIdItemGuid">
    <vt:lpwstr>745e16f1-2216-4420-b487-afafb52d5837</vt:lpwstr>
  </property>
</Properties>
</file>