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5\Q2'2025\"/>
    </mc:Choice>
  </mc:AlternateContent>
  <xr:revisionPtr revIDLastSave="0" documentId="13_ncr:1_{BFD31A10-CD63-4FE8-9376-169E81DE9991}" xr6:coauthVersionLast="47" xr6:coauthVersionMax="47" xr10:uidLastSave="{00000000-0000-0000-0000-000000000000}"/>
  <bookViews>
    <workbookView xWindow="-120" yWindow="-120" windowWidth="29040" windowHeight="15720" tabRatio="690" activeTab="4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Cashflow!$A$1:$A$110</definedName>
    <definedName name="_xlnm.Print_Area" localSheetId="0">BS!$A$1:$K$103</definedName>
    <definedName name="_xlnm.Print_Area" localSheetId="1">PL!$A$1:$K$114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2" l="1"/>
  <c r="T30" i="5" l="1"/>
  <c r="Q15" i="6" l="1"/>
  <c r="T17" i="5"/>
  <c r="X17" i="5" s="1"/>
  <c r="T19" i="5"/>
  <c r="X19" i="5" s="1"/>
  <c r="F50" i="2"/>
  <c r="J24" i="2"/>
  <c r="H24" i="2"/>
  <c r="F24" i="2"/>
  <c r="D24" i="2"/>
  <c r="J17" i="2"/>
  <c r="H17" i="2"/>
  <c r="F17" i="2"/>
  <c r="D17" i="2"/>
  <c r="D25" i="2" l="1"/>
  <c r="D27" i="2" s="1"/>
  <c r="D29" i="2" s="1"/>
  <c r="D34" i="2" s="1"/>
  <c r="J25" i="2"/>
  <c r="J27" i="2" s="1"/>
  <c r="J29" i="2" s="1"/>
  <c r="F25" i="2"/>
  <c r="F27" i="2" s="1"/>
  <c r="F29" i="2" s="1"/>
  <c r="F34" i="2" s="1"/>
  <c r="F51" i="2" s="1"/>
  <c r="F49" i="2" s="1"/>
  <c r="H25" i="2"/>
  <c r="H27" i="2" s="1"/>
  <c r="H29" i="2" s="1"/>
  <c r="H34" i="2" s="1"/>
  <c r="H49" i="2" s="1"/>
  <c r="J34" i="2"/>
  <c r="J49" i="2" s="1"/>
  <c r="J45" i="2"/>
  <c r="F47" i="2" l="1"/>
  <c r="F45" i="2" s="1"/>
  <c r="D47" i="2"/>
  <c r="D45" i="2" s="1"/>
  <c r="D51" i="2"/>
  <c r="D49" i="2" s="1"/>
  <c r="H45" i="2"/>
  <c r="Q11" i="6"/>
  <c r="Q17" i="6"/>
  <c r="Q16" i="6"/>
  <c r="T20" i="5"/>
  <c r="X20" i="5" l="1"/>
  <c r="G20" i="1"/>
  <c r="I20" i="1"/>
  <c r="K20" i="1"/>
  <c r="T21" i="5" l="1"/>
  <c r="X21" i="5" l="1"/>
  <c r="I69" i="4"/>
  <c r="G69" i="4"/>
  <c r="E69" i="4"/>
  <c r="C69" i="4"/>
  <c r="D16" i="5" l="1"/>
  <c r="D22" i="5" s="1"/>
  <c r="D27" i="5"/>
  <c r="D32" i="5" s="1"/>
  <c r="C90" i="4"/>
  <c r="Q25" i="6" l="1"/>
  <c r="K23" i="6"/>
  <c r="K26" i="6" s="1"/>
  <c r="K27" i="6" s="1"/>
  <c r="K14" i="6"/>
  <c r="K18" i="6" s="1"/>
  <c r="T31" i="5"/>
  <c r="X31" i="5" s="1"/>
  <c r="L27" i="5"/>
  <c r="L32" i="5" s="1"/>
  <c r="L33" i="5" s="1"/>
  <c r="L16" i="5"/>
  <c r="L22" i="5" s="1"/>
  <c r="Q24" i="6"/>
  <c r="T24" i="5" l="1"/>
  <c r="Q20" i="6"/>
  <c r="O23" i="6"/>
  <c r="O26" i="6" s="1"/>
  <c r="O27" i="6" s="1"/>
  <c r="O14" i="6"/>
  <c r="O18" i="6" s="1"/>
  <c r="P27" i="5"/>
  <c r="P32" i="5" s="1"/>
  <c r="P33" i="5" s="1"/>
  <c r="P16" i="5"/>
  <c r="P22" i="5" s="1"/>
  <c r="G93" i="1" l="1"/>
  <c r="I93" i="1"/>
  <c r="K93" i="1"/>
  <c r="X30" i="5" l="1"/>
  <c r="R27" i="5" l="1"/>
  <c r="R29" i="5" l="1"/>
  <c r="T29" i="5" s="1"/>
  <c r="X29" i="5" s="1"/>
  <c r="R32" i="5"/>
  <c r="F107" i="2"/>
  <c r="M29" i="6"/>
  <c r="I29" i="6"/>
  <c r="G29" i="6"/>
  <c r="E29" i="6"/>
  <c r="V36" i="5"/>
  <c r="R36" i="5"/>
  <c r="N36" i="5"/>
  <c r="J36" i="5"/>
  <c r="H36" i="5"/>
  <c r="F36" i="5"/>
  <c r="D36" i="5"/>
  <c r="E20" i="1" l="1"/>
  <c r="D107" i="2" l="1"/>
  <c r="E93" i="1" l="1"/>
  <c r="E95" i="1" s="1"/>
  <c r="J81" i="2" l="1"/>
  <c r="H81" i="2"/>
  <c r="D81" i="2"/>
  <c r="F81" i="2"/>
  <c r="I65" i="1" l="1"/>
  <c r="V25" i="5"/>
  <c r="T36" i="5" l="1"/>
  <c r="V26" i="5"/>
  <c r="N26" i="5" s="1"/>
  <c r="V14" i="5"/>
  <c r="V27" i="5" l="1"/>
  <c r="T15" i="5"/>
  <c r="T13" i="5"/>
  <c r="X13" i="5" l="1"/>
  <c r="I90" i="4"/>
  <c r="E90" i="4"/>
  <c r="J74" i="2"/>
  <c r="F74" i="2"/>
  <c r="J82" i="2" l="1"/>
  <c r="J84" i="2" s="1"/>
  <c r="I9" i="4" s="1"/>
  <c r="F82" i="2"/>
  <c r="F84" i="2" s="1"/>
  <c r="E9" i="4" l="1"/>
  <c r="E29" i="4" s="1"/>
  <c r="J86" i="2"/>
  <c r="J91" i="2" s="1"/>
  <c r="I29" i="4"/>
  <c r="I54" i="4" s="1"/>
  <c r="F86" i="2"/>
  <c r="E54" i="4" l="1"/>
  <c r="E57" i="4" s="1"/>
  <c r="E91" i="4" s="1"/>
  <c r="E94" i="4" s="1"/>
  <c r="F104" i="2"/>
  <c r="F91" i="2"/>
  <c r="I57" i="4"/>
  <c r="I91" i="4" s="1"/>
  <c r="I94" i="4" s="1"/>
  <c r="F108" i="2"/>
  <c r="F106" i="2" s="1"/>
  <c r="F102" i="2"/>
  <c r="N14" i="5" s="1"/>
  <c r="I32" i="1" l="1"/>
  <c r="G90" i="4" l="1"/>
  <c r="H27" i="5" l="1"/>
  <c r="H32" i="5" s="1"/>
  <c r="H16" i="5"/>
  <c r="H22" i="5" s="1"/>
  <c r="H33" i="5" l="1"/>
  <c r="K95" i="1" l="1"/>
  <c r="I95" i="1"/>
  <c r="G95" i="1"/>
  <c r="K65" i="1"/>
  <c r="K56" i="1"/>
  <c r="G56" i="1"/>
  <c r="E65" i="1"/>
  <c r="I56" i="1"/>
  <c r="E56" i="1"/>
  <c r="K32" i="1"/>
  <c r="G32" i="1"/>
  <c r="E32" i="1"/>
  <c r="G65" i="1" l="1"/>
  <c r="G66" i="1" s="1"/>
  <c r="G96" i="1" s="1"/>
  <c r="E66" i="1"/>
  <c r="E96" i="1" s="1"/>
  <c r="I66" i="1"/>
  <c r="I96" i="1" s="1"/>
  <c r="K33" i="1"/>
  <c r="E33" i="1"/>
  <c r="K66" i="1"/>
  <c r="K96" i="1" s="1"/>
  <c r="G33" i="1"/>
  <c r="I33" i="1"/>
  <c r="E97" i="1" l="1"/>
  <c r="I97" i="1"/>
  <c r="G97" i="1"/>
  <c r="K97" i="1"/>
  <c r="J106" i="2" l="1"/>
  <c r="J102" i="2"/>
  <c r="Q29" i="6" l="1"/>
  <c r="D74" i="2" l="1"/>
  <c r="D82" i="2" s="1"/>
  <c r="D84" i="2" s="1"/>
  <c r="C9" i="4" s="1"/>
  <c r="D86" i="2" l="1"/>
  <c r="Q13" i="6"/>
  <c r="I14" i="6"/>
  <c r="I18" i="6" s="1"/>
  <c r="G14" i="6"/>
  <c r="G18" i="6" s="1"/>
  <c r="E14" i="6"/>
  <c r="E18" i="6" s="1"/>
  <c r="Q22" i="6"/>
  <c r="D91" i="2" l="1"/>
  <c r="D104" i="2"/>
  <c r="D102" i="2" s="1"/>
  <c r="N25" i="5" s="1"/>
  <c r="N27" i="5" s="1"/>
  <c r="N32" i="5" s="1"/>
  <c r="X15" i="5"/>
  <c r="R16" i="5"/>
  <c r="R22" i="5" s="1"/>
  <c r="J16" i="5"/>
  <c r="J22" i="5" s="1"/>
  <c r="F16" i="5"/>
  <c r="F22" i="5" s="1"/>
  <c r="I23" i="6" l="1"/>
  <c r="I26" i="6" s="1"/>
  <c r="G23" i="6"/>
  <c r="G26" i="6" s="1"/>
  <c r="E23" i="6"/>
  <c r="E26" i="6" s="1"/>
  <c r="J27" i="5"/>
  <c r="J32" i="5" s="1"/>
  <c r="F27" i="5"/>
  <c r="F32" i="5" s="1"/>
  <c r="F33" i="5" s="1"/>
  <c r="X24" i="5"/>
  <c r="H74" i="2"/>
  <c r="V32" i="5"/>
  <c r="G27" i="6" l="1"/>
  <c r="X36" i="5"/>
  <c r="H82" i="2"/>
  <c r="H84" i="2" s="1"/>
  <c r="E27" i="6"/>
  <c r="I27" i="6"/>
  <c r="D33" i="5"/>
  <c r="J33" i="5"/>
  <c r="V33" i="5"/>
  <c r="C29" i="4"/>
  <c r="C54" i="4" s="1"/>
  <c r="V16" i="5"/>
  <c r="V22" i="5" s="1"/>
  <c r="H86" i="2" l="1"/>
  <c r="H91" i="2" s="1"/>
  <c r="H106" i="2" s="1"/>
  <c r="G9" i="4"/>
  <c r="G29" i="4" s="1"/>
  <c r="G54" i="4" s="1"/>
  <c r="R33" i="5"/>
  <c r="T14" i="5"/>
  <c r="D108" i="2" l="1"/>
  <c r="D106" i="2" s="1"/>
  <c r="H102" i="2"/>
  <c r="C57" i="4"/>
  <c r="M12" i="6"/>
  <c r="C91" i="4" l="1"/>
  <c r="C94" i="4" s="1"/>
  <c r="C95" i="4" s="1"/>
  <c r="M21" i="6"/>
  <c r="Q21" i="6" s="1"/>
  <c r="Q23" i="6" s="1"/>
  <c r="Q26" i="6" s="1"/>
  <c r="T25" i="5"/>
  <c r="G57" i="4"/>
  <c r="G91" i="4" s="1"/>
  <c r="G94" i="4" s="1"/>
  <c r="G95" i="4" s="1"/>
  <c r="N16" i="5"/>
  <c r="N22" i="5" s="1"/>
  <c r="Q12" i="6"/>
  <c r="Q14" i="6" s="1"/>
  <c r="Q18" i="6" s="1"/>
  <c r="M14" i="6"/>
  <c r="M18" i="6" s="1"/>
  <c r="T16" i="5" l="1"/>
  <c r="T22" i="5" s="1"/>
  <c r="Q27" i="6"/>
  <c r="M23" i="6"/>
  <c r="M26" i="6" s="1"/>
  <c r="N33" i="5" l="1"/>
  <c r="M27" i="6"/>
  <c r="X25" i="5"/>
  <c r="X14" i="5"/>
  <c r="X16" i="5" s="1"/>
  <c r="X22" i="5" s="1"/>
  <c r="T26" i="5"/>
  <c r="T27" i="5" s="1"/>
  <c r="T32" i="5" s="1"/>
  <c r="T33" i="5" l="1"/>
  <c r="X26" i="5"/>
  <c r="X27" i="5" s="1"/>
  <c r="X32" i="5" l="1"/>
  <c r="X33" i="5" s="1"/>
</calcChain>
</file>

<file path=xl/sharedStrings.xml><?xml version="1.0" encoding="utf-8"?>
<sst xmlns="http://schemas.openxmlformats.org/spreadsheetml/2006/main" count="425" uniqueCount="239">
  <si>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</si>
  <si>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</si>
  <si>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</si>
  <si>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</si>
  <si>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</si>
  <si>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</si>
  <si>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</si>
  <si>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</si>
  <si>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</si>
  <si>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</si>
  <si>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</si>
  <si>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</si>
  <si>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</si>
  <si>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</si>
  <si>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</si>
  <si>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</si>
  <si>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</si>
  <si>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</si>
  <si>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</si>
  <si>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</si>
  <si>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</si>
  <si>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</si>
  <si>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</si>
  <si>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</si>
  <si>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</si>
  <si>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</si>
  <si>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</si>
  <si>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</si>
  <si>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</si>
  <si>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</si>
  <si>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</si>
  <si>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</si>
  <si>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</si>
  <si>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</si>
  <si>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</si>
  <si>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</si>
  <si>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</si>
  <si>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</si>
  <si>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</si>
  <si>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</si>
  <si>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</si>
  <si>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</si>
  <si>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</si>
  <si>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</si>
  <si>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</si>
  <si>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</si>
  <si>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</si>
  <si>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</si>
  <si>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</si>
  <si>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</si>
  <si>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</si>
  <si>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</si>
  <si>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</si>
  <si>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</si>
  <si>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</si>
  <si>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</si>
  <si>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</si>
  <si>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</si>
  <si>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</si>
  <si>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</si>
  <si>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</si>
  <si>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</si>
  <si>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</si>
  <si>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</si>
  <si>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</si>
  <si>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</si>
  <si>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</si>
  <si>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</si>
  <si>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สินทรัพย์ไม่มีตัวตน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</si>
  <si>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</si>
  <si>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</si>
  <si>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</si>
  <si>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</si>
  <si>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</si>
  <si>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</si>
  <si>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</si>
  <si>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</si>
  <si>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</si>
  <si>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</si>
  <si>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</si>
  <si>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</si>
  <si>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</si>
  <si>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รวมส่วน</t>
  </si>
  <si>
    <t>ของผู้ถือหุ้น</t>
  </si>
  <si>
    <t xml:space="preserve">   เงินจ่ายล่วงหน้าค่าสินค้า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</si>
  <si>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</si>
  <si>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</si>
  <si>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</si>
  <si>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 xml:space="preserve">   หนี้สินไม่หมุนเวียนอื่น</t>
  </si>
  <si>
    <t>งบกำไรขาดทุนเบ็ดเสร็จ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</si>
  <si>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</si>
  <si>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</si>
  <si>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</si>
  <si>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</si>
  <si>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</si>
  <si>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</si>
  <si>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</si>
  <si>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</si>
  <si>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</si>
  <si>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</si>
  <si>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</si>
  <si>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</si>
  <si>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</si>
  <si>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</si>
  <si>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</si>
  <si>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</si>
  <si>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</si>
  <si>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</si>
  <si>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สำรองตามกฎหมาย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</si>
  <si>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</si>
  <si>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</si>
  <si>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</si>
  <si>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</si>
  <si>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รายได้ดอกเบี้ย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</si>
  <si>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</si>
  <si>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</si>
  <si>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</si>
  <si>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</si>
  <si>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รายได้จากการขายและบริการ</t>
  </si>
  <si>
    <t>ต้นทุนขายและบริการ</t>
  </si>
  <si>
    <t>หนี้สินทางการเงินหมุนเวียนอื่น</t>
  </si>
  <si>
    <t>ประมาณการหนี้สินจากการค้ำประกัน</t>
  </si>
  <si>
    <t>องค์ประกอบอื่นของ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</si>
  <si>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</si>
  <si>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</si>
  <si>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</si>
  <si>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</si>
  <si>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</si>
  <si>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>กำไรสำหรับงวด</t>
  </si>
  <si>
    <t>ค่าใช้จ่ายภาษีเงินได้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</si>
  <si>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</si>
  <si>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</si>
  <si>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กำไรก่อนภาษี</t>
  </si>
  <si>
    <t>เงินสดและรายการเทียบเท่าเงินสดเพิ่มขึ้น (ลดลง) สุทธิ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</si>
  <si>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</si>
  <si>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</si>
  <si>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</si>
  <si>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ยังไม่จัดสรร</t>
  </si>
  <si>
    <t>กำไรสะสม</t>
  </si>
  <si>
    <t>ส่วนเกินทุนจากการเปลี่ยนแปลงสัดส่วนการถือหุ้นในบริษัทย่อย</t>
  </si>
  <si>
    <t>หนี้สินตามสัญญาเช่าที่ถึงกำหนดชำระภายในหนึ่งปี</t>
  </si>
  <si>
    <t>เงินฝากธนาคารที่มีภาระค้ำประกันเพิ่มขึ้น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</si>
  <si>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</si>
  <si>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</si>
  <si>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</si>
  <si>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</si>
  <si>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</si>
  <si>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</si>
  <si>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</si>
  <si>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</si>
  <si>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</si>
  <si>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มูลค่าหุ้นสามัญ</t>
  </si>
  <si>
    <t>เงินสดจ่ายซื้ออาคารและอุปกรณ์</t>
  </si>
  <si>
    <t>ส่วนเกินทุน</t>
  </si>
  <si>
    <t>เงินสดจ่ายซื้อสินทรัพย์ไม่มีตัวตน</t>
  </si>
  <si>
    <t>เงินกู้ยืมระยะสั้นจากธนาคาร</t>
  </si>
  <si>
    <t xml:space="preserve">   จัดสรรแล้ว</t>
  </si>
  <si>
    <t xml:space="preserve">      สำรองตามกฎหมาย</t>
  </si>
  <si>
    <t>จัดสรรแล้ว</t>
  </si>
  <si>
    <t>สำรองสำหรับ</t>
  </si>
  <si>
    <t xml:space="preserve">   เงินรับล่วงหน้าจากลูกค้า</t>
  </si>
  <si>
    <t>เงินสดจ่ายชำระคืนเงินกู้ยืมระยะยาวจากธนาคาร</t>
  </si>
  <si>
    <t xml:space="preserve">      สำรองสำหรับหุ้นสามัญซื้อคืน</t>
  </si>
  <si>
    <t>หุ้นสามัญซื้อคืน</t>
  </si>
  <si>
    <t>งบการเปลี่ยนแปลงส่วนของผู้ถือหุ้น (ต่อ)</t>
  </si>
  <si>
    <t>กำไรจากอัตราแลกเปลี่ยน</t>
  </si>
  <si>
    <t>รายได้ดอกเบี้ยจากสัญญาเช่าเงินทุน</t>
  </si>
  <si>
    <t xml:space="preserve">   ประมาณการหนี้สินจากการค้ำประกัน</t>
  </si>
  <si>
    <t>หนี้สินทางการเงินไม่หมุนเวียนอื่น</t>
  </si>
  <si>
    <t>เงินสดรับจากเงินกู้ยืมระยะยาวจากธนาคาร</t>
  </si>
  <si>
    <t>เงินให้กู้ยืมระยะสั้นแก่กิจการที่เกี่ยวข้องกัน</t>
  </si>
  <si>
    <t xml:space="preserve">   กำไรจากการยกเลิกสัญญาเช่า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</si>
  <si>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</si>
  <si>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</si>
  <si>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 xml:space="preserve">   ยังไม่ได้จัดสรร</t>
  </si>
  <si>
    <t xml:space="preserve">   เงินปันผลค้างจ่าย</t>
  </si>
  <si>
    <t>31 ธันวาคม 2567</t>
  </si>
  <si>
    <t>สินทรัพย์ที่เกิดจากสัญญา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</si>
  <si>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</si>
  <si>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</si>
  <si>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</si>
  <si>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</si>
  <si>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</si>
  <si>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</si>
  <si>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</si>
  <si>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เงินสดจ่ายค่าหุ้นสามัญซื้อคืน</t>
  </si>
  <si>
    <t>เงินสดรับจากการจำหน่ายหุ้นสามัญซื้อคืน</t>
  </si>
  <si>
    <t>หมายเหตุประกอบงบการเงินเป็นส่วนหนึ่งของงบการเงินนี้</t>
  </si>
  <si>
    <t>รายได้ค่าเช่า</t>
  </si>
  <si>
    <t>โอนกลับผลขาดทุนทางด้านเครดิตที่คาดว่าจะเกิดขึ้น</t>
  </si>
  <si>
    <t>กำไรจากการดำเนินงาน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</si>
  <si>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</si>
  <si>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</si>
  <si>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</si>
  <si>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</si>
  <si>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เงินสดจากกิจกรรมดำเนินงาน</t>
  </si>
  <si>
    <t>เงินสดรับจากดอกเบี้ย</t>
  </si>
  <si>
    <t>เงินสดจ่ายชำระหนี้สินตามสัญญาเช่า</t>
  </si>
  <si>
    <t>จ่ายเงินปันผล</t>
  </si>
  <si>
    <t xml:space="preserve">   เจ้าหนี้ค่าซื้ออาคารและอุปกรณ์เพิ่มขึ้น (ลดลง)</t>
  </si>
  <si>
    <t xml:space="preserve">   ประมาณการหนี้สินสำหรับผลประโยชน์พนักงาน</t>
  </si>
  <si>
    <t xml:space="preserve">   เงินสดจ่ายผลประโยชน์พนักงาน</t>
  </si>
  <si>
    <t>2, 10</t>
  </si>
  <si>
    <t>หุ้นสามัญซื้อคืน (หมายเหตุ 13)</t>
  </si>
  <si>
    <t>เงินให้กู้ยืมระยะสั้นแก่กิจการที่เกี่ยวข้องกันเพิ่มขึ้น</t>
  </si>
  <si>
    <t>สำรองหุ้นสามัญซื้อคืน (หมายเหตุ 13)</t>
  </si>
  <si>
    <t xml:space="preserve">   เงินสดรับจากดอกเบี้ย</t>
  </si>
  <si>
    <t>กำไรหรือขาดทุน:</t>
  </si>
  <si>
    <t xml:space="preserve">   สินทรัพย์ที่เกิดจากสัญญา</t>
  </si>
  <si>
    <t xml:space="preserve">      ยกเลิกสัญญาเช่า</t>
  </si>
  <si>
    <t xml:space="preserve">   สินทรัพย์สิทธิการใช้และหนี้สินสัญญาเช่าลดลงจากการ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</si>
  <si>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</si>
  <si>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</si>
  <si>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</si>
  <si>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</si>
  <si>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</si>
  <si>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</si>
  <si>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</si>
  <si>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</si>
  <si>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ตัดจำหน่ายหนี้สูญ</t>
  </si>
  <si>
    <t xml:space="preserve">   เงินปันผลรับ</t>
  </si>
  <si>
    <t>เงินสดรับจากเงินปันผล</t>
  </si>
  <si>
    <t>เงินปันผลจ่าย  (หมายเหตุ 17)</t>
  </si>
  <si>
    <t>เงินสดจ่ายเงินลงทุนในบริษัทย่อย</t>
  </si>
  <si>
    <t>ขาดทุนจากการตัดจำหน่ายสินทรัพย์ไม่มีตัวตน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</si>
  <si>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</si>
  <si>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</si>
  <si>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เงินสดสุทธิจากกิจกรรมดำเนินงาน</t>
  </si>
  <si>
    <t xml:space="preserve">   เจ้าหนี้ค่าซื้อสินทรัพย์ไม่มีตัวตนเพิ่มขึ้น</t>
  </si>
  <si>
    <t xml:space="preserve">   ตัดจำหน่ายภาษีเงินได้หัก ณ ที่จ่าย</t>
  </si>
  <si>
    <t xml:space="preserve">   กำไรจากการปรับมูลค่ายุติธรรมของสินทรัพย์ทางการเงินหมุนเวียนอื่น</t>
  </si>
  <si>
    <t xml:space="preserve">   ขาดทุนจากการด้อยค่าของภาษีเงินได้รอขอคืน</t>
  </si>
  <si>
    <t>ผลกระทบจากการเปลี่ยนแปลงในอัตราแลกเปลี่ยน</t>
  </si>
  <si>
    <t xml:space="preserve">   โอนกลับผลขาดทุนทางเครดิตที่คาดว่าจะเกิดขึ้น</t>
  </si>
  <si>
    <t xml:space="preserve">   โอนกลับการปรับลดสินค้าคงเหลือเป็นมูลค่าสุทธิที่จะได้รับ</t>
  </si>
  <si>
    <t xml:space="preserve">   ขาดทุน (กำไร) ที่ยังไม่เกิดขึ้นจริงจากอัตราแลกเปลี่ยน</t>
  </si>
  <si>
    <t xml:space="preserve">   ขาดทุน (กำไร) จากการปรับมูลค่ายุติธรรมตราสารอนุพันธ์</t>
  </si>
  <si>
    <t xml:space="preserve">   ขาดทุน (กำไร) จากการจำหน่าย/ตัดจำหน่ายอุปกรณ์และยานพาหนะ</t>
  </si>
  <si>
    <t>เงินกู้ยืมระยะสั้นจากธนาคารลดลง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</si>
</sst>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  <numFmt numFmtId="173" formatCode="_(* #,##0.0000_);_(* \(#,##0.0000\);_(* &quot;-&quot;??_);_(@_)"/>
  </numFmts>
  <fonts count="33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168" fontId="20" fillId="0" borderId="0" xfId="28" applyFont="1" applyFill="1" applyBorder="1" applyAlignment="1" applyProtection="1">
      <alignment vertical="center"/>
    </xf>
    <xf numFmtId="170" fontId="26" fillId="0" borderId="0" xfId="43" applyNumberFormat="1" applyFont="1" applyAlignment="1">
      <alignment vertical="top"/>
    </xf>
    <xf numFmtId="170" fontId="25" fillId="0" borderId="0" xfId="43" quotePrefix="1" applyNumberFormat="1" applyFont="1" applyAlignment="1">
      <alignment horizontal="left" vertical="top"/>
    </xf>
    <xf numFmtId="37" fontId="25" fillId="0" borderId="0" xfId="43" applyNumberFormat="1" applyFont="1" applyAlignment="1">
      <alignment horizontal="left" vertical="top"/>
    </xf>
    <xf numFmtId="38" fontId="26" fillId="0" borderId="0" xfId="43" applyNumberFormat="1" applyFont="1" applyAlignment="1">
      <alignment horizontal="centerContinuous" vertical="top"/>
    </xf>
    <xf numFmtId="0" fontId="26" fillId="0" borderId="0" xfId="43" applyFont="1" applyAlignment="1">
      <alignment horizontal="right" vertical="top"/>
    </xf>
    <xf numFmtId="170" fontId="26" fillId="0" borderId="0" xfId="43" applyNumberFormat="1" applyFont="1" applyAlignment="1">
      <alignment horizontal="center" vertical="top"/>
    </xf>
    <xf numFmtId="170" fontId="25" fillId="0" borderId="0" xfId="43" applyNumberFormat="1" applyFont="1" applyAlignment="1">
      <alignment vertical="top"/>
    </xf>
    <xf numFmtId="170" fontId="25" fillId="0" borderId="0" xfId="43" applyNumberFormat="1" applyFont="1" applyAlignment="1">
      <alignment horizontal="center" vertical="top"/>
    </xf>
    <xf numFmtId="170" fontId="26" fillId="0" borderId="14" xfId="43" applyNumberFormat="1" applyFont="1" applyBorder="1" applyAlignment="1">
      <alignment horizontal="center" vertical="top"/>
    </xf>
    <xf numFmtId="0" fontId="25" fillId="0" borderId="0" xfId="43" applyFont="1" applyAlignment="1">
      <alignment vertical="top"/>
    </xf>
    <xf numFmtId="0" fontId="26" fillId="0" borderId="0" xfId="43" applyFont="1" applyAlignment="1">
      <alignment vertical="top"/>
    </xf>
    <xf numFmtId="37" fontId="26" fillId="0" borderId="0" xfId="0" applyNumberFormat="1" applyFont="1" applyAlignment="1">
      <alignment vertical="center"/>
    </xf>
    <xf numFmtId="41" fontId="26" fillId="0" borderId="0" xfId="43" applyNumberFormat="1" applyFont="1" applyAlignment="1">
      <alignment vertical="top"/>
    </xf>
    <xf numFmtId="41" fontId="26" fillId="0" borderId="16" xfId="43" applyNumberFormat="1" applyFont="1" applyBorder="1" applyAlignment="1">
      <alignment vertical="top"/>
    </xf>
    <xf numFmtId="41" fontId="26" fillId="0" borderId="0" xfId="43" applyNumberFormat="1" applyFont="1" applyAlignment="1">
      <alignment horizontal="center" vertical="top"/>
    </xf>
    <xf numFmtId="41" fontId="26" fillId="0" borderId="16" xfId="43" applyNumberFormat="1" applyFont="1" applyBorder="1" applyAlignment="1">
      <alignment horizontal="center" vertical="top"/>
    </xf>
    <xf numFmtId="41" fontId="26" fillId="0" borderId="19" xfId="43" applyNumberFormat="1" applyFont="1" applyBorder="1" applyAlignment="1">
      <alignment vertical="top"/>
    </xf>
    <xf numFmtId="41" fontId="26" fillId="0" borderId="20" xfId="43" applyNumberFormat="1" applyFont="1" applyBorder="1" applyAlignment="1">
      <alignment vertical="top"/>
    </xf>
    <xf numFmtId="41" fontId="26" fillId="0" borderId="19" xfId="43" applyNumberFormat="1" applyFont="1" applyBorder="1" applyAlignment="1">
      <alignment horizontal="center" vertical="top"/>
    </xf>
    <xf numFmtId="41" fontId="26" fillId="0" borderId="20" xfId="43" applyNumberFormat="1" applyFont="1" applyBorder="1" applyAlignment="1">
      <alignment horizontal="center" vertical="top"/>
    </xf>
    <xf numFmtId="166" fontId="20" fillId="0" borderId="14" xfId="28" applyNumberFormat="1" applyFont="1" applyFill="1" applyBorder="1" applyAlignment="1">
      <alignment horizontal="right"/>
    </xf>
    <xf numFmtId="166" fontId="20" fillId="0" borderId="0" xfId="28" applyNumberFormat="1" applyFont="1" applyFill="1" applyBorder="1" applyAlignment="1">
      <alignment horizontal="right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170" fontId="26" fillId="0" borderId="0" xfId="48" applyNumberFormat="1" applyFont="1" applyAlignment="1">
      <alignment horizontal="center" vertical="top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top"/>
    </xf>
    <xf numFmtId="170" fontId="26" fillId="0" borderId="0" xfId="0" applyNumberFormat="1" applyFont="1" applyAlignment="1">
      <alignment vertical="top"/>
    </xf>
    <xf numFmtId="0" fontId="26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41" fontId="26" fillId="0" borderId="0" xfId="0" applyNumberFormat="1" applyFont="1" applyAlignment="1">
      <alignment horizontal="right" vertical="top"/>
    </xf>
    <xf numFmtId="170" fontId="27" fillId="0" borderId="0" xfId="0" applyNumberFormat="1" applyFont="1" applyAlignment="1">
      <alignment horizontal="center" vertical="top"/>
    </xf>
    <xf numFmtId="41" fontId="27" fillId="0" borderId="0" xfId="0" applyNumberFormat="1" applyFont="1" applyAlignment="1">
      <alignment horizontal="right" vertical="top"/>
    </xf>
    <xf numFmtId="0" fontId="26" fillId="0" borderId="0" xfId="0" quotePrefix="1" applyFont="1" applyAlignment="1">
      <alignment horizontal="left" vertical="top"/>
    </xf>
    <xf numFmtId="170" fontId="26" fillId="0" borderId="0" xfId="0" quotePrefix="1" applyNumberFormat="1" applyFont="1" applyAlignment="1">
      <alignment horizontal="left" vertical="top"/>
    </xf>
    <xf numFmtId="41" fontId="29" fillId="0" borderId="0" xfId="0" applyNumberFormat="1" applyFont="1" applyAlignment="1">
      <alignment horizontal="right" vertical="top"/>
    </xf>
    <xf numFmtId="41" fontId="26" fillId="0" borderId="17" xfId="0" applyNumberFormat="1" applyFont="1" applyBorder="1" applyAlignment="1">
      <alignment horizontal="right" vertical="top"/>
    </xf>
    <xf numFmtId="0" fontId="26" fillId="0" borderId="0" xfId="0" applyFont="1" applyAlignment="1">
      <alignment horizontal="left" vertical="top"/>
    </xf>
    <xf numFmtId="41" fontId="26" fillId="0" borderId="14" xfId="0" applyNumberFormat="1" applyFont="1" applyBorder="1" applyAlignment="1">
      <alignment horizontal="right" vertical="top"/>
    </xf>
    <xf numFmtId="41" fontId="26" fillId="0" borderId="16" xfId="0" applyNumberFormat="1" applyFont="1" applyBorder="1" applyAlignment="1">
      <alignment horizontal="right" vertical="top"/>
    </xf>
    <xf numFmtId="37" fontId="26" fillId="0" borderId="0" xfId="0" applyNumberFormat="1" applyFont="1" applyAlignment="1">
      <alignment horizontal="center" vertical="center"/>
    </xf>
    <xf numFmtId="170" fontId="26" fillId="0" borderId="0" xfId="0" applyNumberFormat="1" applyFont="1" applyAlignment="1">
      <alignment vertical="center"/>
    </xf>
    <xf numFmtId="170" fontId="26" fillId="0" borderId="0" xfId="0" applyNumberFormat="1" applyFont="1" applyAlignment="1">
      <alignment horizontal="center" vertical="top"/>
    </xf>
    <xf numFmtId="170" fontId="26" fillId="0" borderId="17" xfId="0" applyNumberFormat="1" applyFont="1" applyBorder="1" applyAlignment="1">
      <alignment horizontal="center" vertical="top"/>
    </xf>
    <xf numFmtId="170" fontId="26" fillId="0" borderId="14" xfId="0" applyNumberFormat="1" applyFont="1" applyBorder="1" applyAlignment="1">
      <alignment horizontal="center" vertical="top"/>
    </xf>
    <xf numFmtId="170" fontId="26" fillId="0" borderId="0" xfId="0" applyNumberFormat="1" applyFont="1" applyAlignment="1">
      <alignment horizontal="right" vertical="top"/>
    </xf>
    <xf numFmtId="170" fontId="26" fillId="0" borderId="15" xfId="0" applyNumberFormat="1" applyFont="1" applyBorder="1" applyAlignment="1">
      <alignment horizontal="right" vertical="top"/>
    </xf>
    <xf numFmtId="170" fontId="26" fillId="0" borderId="0" xfId="0" applyNumberFormat="1" applyFont="1" applyAlignment="1">
      <alignment horizontal="left" vertical="top"/>
    </xf>
    <xf numFmtId="170" fontId="26" fillId="0" borderId="14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/>
    </xf>
    <xf numFmtId="0" fontId="26" fillId="0" borderId="0" xfId="0" quotePrefix="1" applyFont="1" applyAlignment="1">
      <alignment horizontal="center" vertical="top"/>
    </xf>
    <xf numFmtId="166" fontId="20" fillId="0" borderId="21" xfId="0" applyNumberFormat="1" applyFont="1" applyBorder="1" applyAlignment="1">
      <alignment vertical="center"/>
    </xf>
    <xf numFmtId="43" fontId="26" fillId="0" borderId="0" xfId="0" applyNumberFormat="1" applyFont="1" applyAlignment="1">
      <alignment vertical="top"/>
    </xf>
    <xf numFmtId="166" fontId="26" fillId="0" borderId="0" xfId="0" applyNumberFormat="1" applyFont="1" applyAlignment="1">
      <alignment vertical="center"/>
    </xf>
    <xf numFmtId="37" fontId="26" fillId="0" borderId="18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0" fontId="24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30" fillId="0" borderId="0" xfId="28" applyNumberFormat="1" applyFont="1" applyFill="1" applyBorder="1" applyAlignment="1">
      <alignment horizontal="right"/>
    </xf>
    <xf numFmtId="166" fontId="20" fillId="0" borderId="17" xfId="0" applyNumberFormat="1" applyFont="1" applyBorder="1" applyAlignment="1">
      <alignment vertical="center"/>
    </xf>
    <xf numFmtId="166" fontId="20" fillId="0" borderId="0" xfId="44" applyNumberFormat="1" applyFont="1" applyAlignment="1">
      <alignment horizontal="right" vertical="top"/>
    </xf>
    <xf numFmtId="166" fontId="20" fillId="0" borderId="14" xfId="0" applyNumberFormat="1" applyFont="1" applyBorder="1" applyAlignment="1">
      <alignment vertical="center"/>
    </xf>
    <xf numFmtId="166" fontId="20" fillId="0" borderId="14" xfId="44" applyNumberFormat="1" applyFont="1" applyBorder="1" applyAlignment="1">
      <alignment horizontal="right" vertical="top"/>
    </xf>
    <xf numFmtId="166" fontId="20" fillId="0" borderId="15" xfId="0" applyNumberFormat="1" applyFont="1" applyBorder="1" applyAlignment="1">
      <alignment vertical="center"/>
    </xf>
    <xf numFmtId="37" fontId="20" fillId="0" borderId="0" xfId="0" applyNumberFormat="1" applyFont="1" applyAlignment="1">
      <alignment vertical="center"/>
    </xf>
    <xf numFmtId="170" fontId="20" fillId="0" borderId="0" xfId="0" applyNumberFormat="1" applyFont="1" applyAlignment="1">
      <alignment horizontal="right" vertical="top"/>
    </xf>
    <xf numFmtId="170" fontId="20" fillId="0" borderId="0" xfId="0" applyNumberFormat="1" applyFont="1" applyAlignment="1">
      <alignment vertical="top"/>
    </xf>
    <xf numFmtId="170" fontId="20" fillId="0" borderId="14" xfId="0" applyNumberFormat="1" applyFont="1" applyBorder="1" applyAlignment="1">
      <alignment horizontal="right" vertical="top"/>
    </xf>
    <xf numFmtId="166" fontId="20" fillId="0" borderId="12" xfId="0" applyNumberFormat="1" applyFont="1" applyBorder="1" applyAlignment="1">
      <alignment vertical="center"/>
    </xf>
    <xf numFmtId="170" fontId="20" fillId="0" borderId="0" xfId="0" applyNumberFormat="1" applyFont="1" applyAlignment="1">
      <alignment horizontal="center" vertical="top"/>
    </xf>
    <xf numFmtId="166" fontId="20" fillId="0" borderId="16" xfId="0" applyNumberFormat="1" applyFont="1" applyBorder="1" applyAlignment="1">
      <alignment vertical="center"/>
    </xf>
    <xf numFmtId="171" fontId="20" fillId="0" borderId="12" xfId="0" applyNumberFormat="1" applyFont="1" applyBorder="1" applyAlignment="1">
      <alignment vertical="center"/>
    </xf>
    <xf numFmtId="172" fontId="20" fillId="0" borderId="0" xfId="0" applyNumberFormat="1" applyFont="1" applyAlignment="1">
      <alignment vertical="center"/>
    </xf>
    <xf numFmtId="173" fontId="20" fillId="0" borderId="0" xfId="0" applyNumberFormat="1" applyFont="1" applyAlignment="1">
      <alignment vertical="center"/>
    </xf>
    <xf numFmtId="171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170" fontId="26" fillId="0" borderId="0" xfId="43" applyNumberFormat="1" applyFont="1" applyAlignment="1">
      <alignment horizontal="centerContinuous" vertical="top"/>
    </xf>
    <xf numFmtId="170" fontId="26" fillId="0" borderId="14" xfId="48" applyNumberFormat="1" applyFont="1" applyBorder="1" applyAlignment="1">
      <alignment horizontal="center" vertical="top"/>
    </xf>
    <xf numFmtId="0" fontId="26" fillId="0" borderId="0" xfId="48" applyFont="1" applyAlignment="1">
      <alignment vertical="top"/>
    </xf>
    <xf numFmtId="41" fontId="26" fillId="0" borderId="0" xfId="48" applyNumberFormat="1" applyFont="1" applyAlignment="1">
      <alignment vertical="top"/>
    </xf>
    <xf numFmtId="41" fontId="26" fillId="0" borderId="16" xfId="0" applyNumberFormat="1" applyFont="1" applyBorder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170" fontId="29" fillId="0" borderId="0" xfId="0" applyNumberFormat="1" applyFont="1" applyAlignment="1">
      <alignment horizontal="center" vertical="top"/>
    </xf>
    <xf numFmtId="166" fontId="26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right" vertical="center"/>
    </xf>
    <xf numFmtId="37" fontId="25" fillId="0" borderId="0" xfId="43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9" fontId="25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166" fontId="26" fillId="0" borderId="14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6" fillId="0" borderId="0" xfId="43" applyFont="1" applyAlignment="1">
      <alignment vertical="center"/>
    </xf>
    <xf numFmtId="166" fontId="26" fillId="0" borderId="13" xfId="0" applyNumberFormat="1" applyFont="1" applyBorder="1" applyAlignment="1">
      <alignment horizontal="right" vertical="center"/>
    </xf>
    <xf numFmtId="166" fontId="26" fillId="0" borderId="11" xfId="0" applyNumberFormat="1" applyFont="1" applyBorder="1" applyAlignment="1">
      <alignment horizontal="right" vertical="center"/>
    </xf>
    <xf numFmtId="166" fontId="26" fillId="0" borderId="10" xfId="0" applyNumberFormat="1" applyFont="1" applyBorder="1" applyAlignment="1">
      <alignment horizontal="right" vertical="center"/>
    </xf>
    <xf numFmtId="166" fontId="26" fillId="0" borderId="12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166" fontId="26" fillId="0" borderId="0" xfId="0" applyNumberFormat="1" applyFont="1" applyAlignment="1">
      <alignment horizontal="justify" vertical="center"/>
    </xf>
    <xf numFmtId="165" fontId="26" fillId="0" borderId="0" xfId="0" applyNumberFormat="1" applyFont="1" applyAlignment="1">
      <alignment vertical="center"/>
    </xf>
    <xf numFmtId="165" fontId="25" fillId="0" borderId="14" xfId="0" applyNumberFormat="1" applyFont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170" fontId="25" fillId="0" borderId="14" xfId="43" applyNumberFormat="1" applyFont="1" applyBorder="1" applyAlignment="1">
      <alignment horizontal="center" vertical="top"/>
    </xf>
    <xf numFmtId="170" fontId="26" fillId="0" borderId="17" xfId="43" applyNumberFormat="1" applyFont="1" applyBorder="1" applyAlignment="1">
      <alignment horizontal="center" vertical="top"/>
    </xf>
    <xf numFmtId="170" fontId="26" fillId="0" borderId="14" xfId="43" applyNumberFormat="1" applyFont="1" applyBorder="1" applyAlignment="1">
      <alignment horizontal="center" vertical="top"/>
    </xf>
    <xf numFmtId="169" fontId="25" fillId="0" borderId="10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2 2" xfId="48" xr:uid="{00000000-0005-0000-0000-000028000000}"/>
    <cellStyle name="Normal 3" xfId="46" xr:uid="{00000000-0005-0000-0000-000029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30000000}"/>
  </cellStyles>
  <dxfs count="0"/>
  <tableStyles count="0" defaultTableStyle="TableStyleMedium9" defaultPivotStyle="PivotStyleLight16"/>
  <colors>
    <mruColors>
      <color rgb="FF00FF00"/>
      <color rgb="FF66FFFF"/>
      <color rgb="FF99FF66"/>
      <color rgb="FFFFCCFF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5"/>
  <sheetViews>
    <sheetView showGridLines="0" view="pageBreakPreview" zoomScale="79" zoomScaleNormal="90" zoomScaleSheetLayoutView="70" workbookViewId="0">
      <selection activeCell="A10" sqref="A10"/>
    </sheetView>
  </sheetViews>
  <sheetFormatPr defaultColWidth="9.140625" defaultRowHeight="21.75" customHeight="1" x14ac:dyDescent="0.5"/>
  <cols>
    <col min="1" max="1" width="51.5703125" style="29" customWidth="1"/>
    <col min="2" max="2" width="1.140625" style="29" customWidth="1"/>
    <col min="3" max="3" width="7.42578125" style="30" customWidth="1"/>
    <col min="4" max="4" width="1.140625" style="29" customWidth="1"/>
    <col min="5" max="5" width="14.5703125" style="31" customWidth="1"/>
    <col min="6" max="6" width="2.42578125" style="29" customWidth="1"/>
    <col min="7" max="7" width="14.5703125" style="31" customWidth="1"/>
    <col min="8" max="8" width="2.42578125" style="29" customWidth="1"/>
    <col min="9" max="9" width="14.5703125" style="31" customWidth="1"/>
    <col min="10" max="10" width="2.42578125" style="29" customWidth="1"/>
    <col min="11" max="11" width="14.5703125" style="31" customWidth="1"/>
    <col min="12" max="12" width="9.140625" style="29"/>
    <col min="13" max="13" width="12.85546875" style="29" bestFit="1" customWidth="1"/>
    <col min="14" max="14" width="9.42578125" style="29" bestFit="1" customWidth="1"/>
    <col min="15" max="15" width="13.140625" style="29" bestFit="1" customWidth="1"/>
    <col min="16" max="16384" width="9.140625" style="29"/>
  </cols>
  <sheetData>
    <row r="1" spans="1:11" ht="21.75" customHeight="1" x14ac:dyDescent="0.5">
      <c r="A1" s="28" t="s">
        <v>77</v>
      </c>
    </row>
    <row r="2" spans="1:11" ht="21.75" customHeight="1" x14ac:dyDescent="0.5">
      <c r="A2" s="28" t="s">
        <v>143</v>
      </c>
    </row>
    <row r="3" spans="1:11" ht="21.75" customHeight="1" x14ac:dyDescent="0.5">
      <c r="A3" s="28" t="s">
        <v>211</v>
      </c>
    </row>
    <row r="4" spans="1:11" ht="21.75" customHeight="1" x14ac:dyDescent="0.5">
      <c r="G4" s="32"/>
      <c r="I4" s="32"/>
      <c r="K4" s="33" t="s">
        <v>61</v>
      </c>
    </row>
    <row r="5" spans="1:11" ht="21.75" customHeight="1" x14ac:dyDescent="0.5">
      <c r="E5" s="127" t="s">
        <v>0</v>
      </c>
      <c r="F5" s="127"/>
      <c r="G5" s="127"/>
      <c r="I5" s="127" t="s">
        <v>1</v>
      </c>
      <c r="J5" s="127"/>
      <c r="K5" s="127"/>
    </row>
    <row r="6" spans="1:11" ht="21.75" customHeight="1" x14ac:dyDescent="0.5">
      <c r="C6" s="34" t="s">
        <v>2</v>
      </c>
      <c r="E6" s="34" t="s">
        <v>212</v>
      </c>
      <c r="G6" s="34" t="s">
        <v>176</v>
      </c>
      <c r="I6" s="34" t="s">
        <v>212</v>
      </c>
      <c r="K6" s="34" t="s">
        <v>176</v>
      </c>
    </row>
    <row r="7" spans="1:11" ht="21.75" customHeight="1" x14ac:dyDescent="0.5">
      <c r="E7" s="30" t="s">
        <v>62</v>
      </c>
      <c r="G7" s="30" t="s">
        <v>63</v>
      </c>
      <c r="I7" s="30" t="s">
        <v>62</v>
      </c>
      <c r="K7" s="30" t="s">
        <v>63</v>
      </c>
    </row>
    <row r="8" spans="1:11" ht="21.75" customHeight="1" x14ac:dyDescent="0.5">
      <c r="E8" s="30" t="s">
        <v>64</v>
      </c>
      <c r="G8" s="30"/>
      <c r="I8" s="30" t="s">
        <v>64</v>
      </c>
      <c r="K8" s="30"/>
    </row>
    <row r="9" spans="1:11" s="36" customFormat="1" ht="21.75" customHeight="1" x14ac:dyDescent="0.5">
      <c r="A9" s="35" t="s">
        <v>3</v>
      </c>
      <c r="C9" s="37"/>
    </row>
    <row r="10" spans="1:11" s="36" customFormat="1" ht="21.75" customHeight="1" x14ac:dyDescent="0.5">
      <c r="A10" s="35" t="s">
        <v>4</v>
      </c>
      <c r="C10" s="38"/>
    </row>
    <row r="11" spans="1:11" s="36" customFormat="1" ht="21.75" customHeight="1" x14ac:dyDescent="0.5">
      <c r="A11" s="37" t="s">
        <v>5</v>
      </c>
      <c r="C11" s="38"/>
      <c r="E11" s="39">
        <v>103557</v>
      </c>
      <c r="F11" s="39"/>
      <c r="G11" s="39">
        <v>124315</v>
      </c>
      <c r="H11" s="39"/>
      <c r="I11" s="39">
        <v>36791</v>
      </c>
      <c r="J11" s="39"/>
      <c r="K11" s="39">
        <v>56492</v>
      </c>
    </row>
    <row r="12" spans="1:11" s="36" customFormat="1" ht="21.75" customHeight="1" x14ac:dyDescent="0.5">
      <c r="A12" s="37" t="s">
        <v>179</v>
      </c>
      <c r="C12" s="38" t="s">
        <v>123</v>
      </c>
      <c r="D12" s="40"/>
      <c r="E12" s="39">
        <v>324525</v>
      </c>
      <c r="F12" s="41"/>
      <c r="G12" s="39">
        <v>306893</v>
      </c>
      <c r="H12" s="41"/>
      <c r="I12" s="39">
        <v>58805</v>
      </c>
      <c r="J12" s="41"/>
      <c r="K12" s="39">
        <v>73914</v>
      </c>
    </row>
    <row r="13" spans="1:11" s="36" customFormat="1" ht="21.75" customHeight="1" x14ac:dyDescent="0.5">
      <c r="A13" s="37" t="s">
        <v>177</v>
      </c>
      <c r="C13" s="38"/>
      <c r="D13" s="40"/>
      <c r="E13" s="39">
        <v>5725</v>
      </c>
      <c r="F13" s="41"/>
      <c r="G13" s="39">
        <v>2377</v>
      </c>
      <c r="H13" s="41"/>
      <c r="I13" s="39">
        <v>0</v>
      </c>
      <c r="J13" s="41"/>
      <c r="K13" s="39">
        <v>1330</v>
      </c>
    </row>
    <row r="14" spans="1:11" s="36" customFormat="1" ht="21.75" customHeight="1" x14ac:dyDescent="0.5">
      <c r="A14" s="37" t="s">
        <v>130</v>
      </c>
      <c r="C14" s="38">
        <v>4</v>
      </c>
      <c r="D14" s="40"/>
      <c r="E14" s="39">
        <v>1480</v>
      </c>
      <c r="F14" s="41"/>
      <c r="G14" s="39">
        <v>1594</v>
      </c>
      <c r="H14" s="41"/>
      <c r="I14" s="39">
        <v>0</v>
      </c>
      <c r="J14" s="41"/>
      <c r="K14" s="39">
        <v>0</v>
      </c>
    </row>
    <row r="15" spans="1:11" s="36" customFormat="1" ht="21.75" customHeight="1" x14ac:dyDescent="0.5">
      <c r="A15" s="42" t="s">
        <v>170</v>
      </c>
      <c r="B15" s="43"/>
      <c r="C15" s="38">
        <v>2</v>
      </c>
      <c r="E15" s="39">
        <v>0</v>
      </c>
      <c r="F15" s="39"/>
      <c r="G15" s="39">
        <v>0</v>
      </c>
      <c r="H15" s="41"/>
      <c r="I15" s="39">
        <v>34600</v>
      </c>
      <c r="J15" s="41"/>
      <c r="K15" s="39">
        <v>25500</v>
      </c>
    </row>
    <row r="16" spans="1:11" s="36" customFormat="1" ht="21.75" customHeight="1" x14ac:dyDescent="0.5">
      <c r="A16" s="42" t="s">
        <v>93</v>
      </c>
      <c r="B16" s="43"/>
      <c r="C16" s="38">
        <v>5</v>
      </c>
      <c r="E16" s="39">
        <v>197491</v>
      </c>
      <c r="F16" s="39"/>
      <c r="G16" s="39">
        <v>191522</v>
      </c>
      <c r="H16" s="41"/>
      <c r="I16" s="39">
        <v>144529</v>
      </c>
      <c r="J16" s="41"/>
      <c r="K16" s="39">
        <v>133554</v>
      </c>
    </row>
    <row r="17" spans="1:11" s="36" customFormat="1" ht="21.75" customHeight="1" x14ac:dyDescent="0.5">
      <c r="A17" s="42" t="s">
        <v>74</v>
      </c>
      <c r="B17" s="43"/>
      <c r="C17" s="38"/>
      <c r="E17" s="44">
        <v>2308</v>
      </c>
      <c r="F17" s="39"/>
      <c r="G17" s="39">
        <v>3318</v>
      </c>
      <c r="H17" s="39"/>
      <c r="I17" s="39">
        <v>568</v>
      </c>
      <c r="J17" s="39"/>
      <c r="K17" s="39">
        <v>1573</v>
      </c>
    </row>
    <row r="18" spans="1:11" s="36" customFormat="1" ht="21.75" customHeight="1" x14ac:dyDescent="0.5">
      <c r="A18" s="42" t="s">
        <v>111</v>
      </c>
      <c r="B18" s="43"/>
      <c r="C18" s="38">
        <v>6</v>
      </c>
      <c r="E18" s="39">
        <v>34716</v>
      </c>
      <c r="F18" s="39">
        <v>29948</v>
      </c>
      <c r="G18" s="39">
        <v>34816</v>
      </c>
      <c r="H18" s="39"/>
      <c r="I18" s="39">
        <v>0</v>
      </c>
      <c r="J18" s="39"/>
      <c r="K18" s="39">
        <v>14</v>
      </c>
    </row>
    <row r="19" spans="1:11" s="36" customFormat="1" ht="21.75" customHeight="1" x14ac:dyDescent="0.5">
      <c r="A19" s="37" t="s">
        <v>6</v>
      </c>
      <c r="C19" s="38"/>
      <c r="E19" s="39">
        <v>13247</v>
      </c>
      <c r="F19" s="39"/>
      <c r="G19" s="39">
        <v>12158</v>
      </c>
      <c r="H19" s="39"/>
      <c r="I19" s="39">
        <v>6126</v>
      </c>
      <c r="J19" s="39"/>
      <c r="K19" s="39">
        <v>4440</v>
      </c>
    </row>
    <row r="20" spans="1:11" s="36" customFormat="1" ht="21.75" customHeight="1" x14ac:dyDescent="0.5">
      <c r="A20" s="35" t="s">
        <v>7</v>
      </c>
      <c r="C20" s="38"/>
      <c r="E20" s="45">
        <f>SUM(E11:E19)</f>
        <v>683049</v>
      </c>
      <c r="F20" s="39"/>
      <c r="G20" s="45">
        <f>SUM(G11:G19)</f>
        <v>676993</v>
      </c>
      <c r="H20" s="39"/>
      <c r="I20" s="45">
        <f>SUM(I11:I19)</f>
        <v>281419</v>
      </c>
      <c r="J20" s="39"/>
      <c r="K20" s="45">
        <f>SUM(K11:K19)</f>
        <v>296817</v>
      </c>
    </row>
    <row r="21" spans="1:11" s="36" customFormat="1" ht="21.75" customHeight="1" x14ac:dyDescent="0.5">
      <c r="A21" s="35" t="s">
        <v>8</v>
      </c>
      <c r="C21" s="38"/>
      <c r="E21" s="39"/>
      <c r="F21" s="39"/>
      <c r="G21" s="39"/>
      <c r="H21" s="39"/>
      <c r="I21" s="39"/>
      <c r="J21" s="39"/>
      <c r="K21" s="39"/>
    </row>
    <row r="22" spans="1:11" s="36" customFormat="1" ht="21.75" customHeight="1" x14ac:dyDescent="0.5">
      <c r="A22" s="37" t="s">
        <v>94</v>
      </c>
      <c r="C22" s="38"/>
      <c r="E22" s="39">
        <v>22983</v>
      </c>
      <c r="F22" s="39"/>
      <c r="G22" s="39">
        <v>22596</v>
      </c>
      <c r="H22" s="39"/>
      <c r="I22" s="39">
        <v>11440</v>
      </c>
      <c r="J22" s="39"/>
      <c r="K22" s="39">
        <v>11400</v>
      </c>
    </row>
    <row r="23" spans="1:11" s="36" customFormat="1" ht="21.75" customHeight="1" x14ac:dyDescent="0.5">
      <c r="A23" s="37" t="s">
        <v>76</v>
      </c>
      <c r="C23" s="38"/>
      <c r="E23" s="39">
        <v>0</v>
      </c>
      <c r="F23" s="39"/>
      <c r="G23" s="39">
        <v>0</v>
      </c>
      <c r="H23" s="39"/>
      <c r="I23" s="39">
        <v>157319</v>
      </c>
      <c r="J23" s="39"/>
      <c r="K23" s="39">
        <v>157319</v>
      </c>
    </row>
    <row r="24" spans="1:11" s="36" customFormat="1" ht="21.75" customHeight="1" x14ac:dyDescent="0.5">
      <c r="A24" s="37" t="s">
        <v>131</v>
      </c>
      <c r="C24" s="38"/>
      <c r="E24" s="39"/>
      <c r="F24" s="39"/>
      <c r="G24" s="39"/>
      <c r="H24" s="39"/>
      <c r="I24" s="39"/>
      <c r="J24" s="39"/>
      <c r="K24" s="39"/>
    </row>
    <row r="25" spans="1:11" s="36" customFormat="1" ht="21.75" customHeight="1" x14ac:dyDescent="0.5">
      <c r="A25" s="37" t="s">
        <v>75</v>
      </c>
      <c r="C25" s="38">
        <v>4</v>
      </c>
      <c r="E25" s="39">
        <v>2824</v>
      </c>
      <c r="F25" s="39"/>
      <c r="G25" s="39">
        <v>3042</v>
      </c>
      <c r="H25" s="39"/>
      <c r="I25" s="39">
        <v>0</v>
      </c>
      <c r="J25" s="39"/>
      <c r="K25" s="39">
        <v>0</v>
      </c>
    </row>
    <row r="26" spans="1:11" s="36" customFormat="1" ht="21.75" customHeight="1" x14ac:dyDescent="0.5">
      <c r="A26" s="46" t="s">
        <v>95</v>
      </c>
      <c r="B26" s="43"/>
      <c r="C26" s="38">
        <v>7</v>
      </c>
      <c r="E26" s="39">
        <v>30481</v>
      </c>
      <c r="F26" s="39"/>
      <c r="G26" s="39">
        <v>30481</v>
      </c>
      <c r="H26" s="39"/>
      <c r="I26" s="39">
        <v>30481</v>
      </c>
      <c r="J26" s="39"/>
      <c r="K26" s="39">
        <v>30481</v>
      </c>
    </row>
    <row r="27" spans="1:11" s="36" customFormat="1" ht="21.75" customHeight="1" x14ac:dyDescent="0.5">
      <c r="A27" s="42" t="s">
        <v>96</v>
      </c>
      <c r="B27" s="43"/>
      <c r="C27" s="38">
        <v>8</v>
      </c>
      <c r="E27" s="39">
        <v>448037</v>
      </c>
      <c r="F27" s="39"/>
      <c r="G27" s="39">
        <v>458985</v>
      </c>
      <c r="H27" s="39"/>
      <c r="I27" s="39">
        <v>113054</v>
      </c>
      <c r="J27" s="39"/>
      <c r="K27" s="39">
        <v>116324</v>
      </c>
    </row>
    <row r="28" spans="1:11" s="36" customFormat="1" ht="21.75" customHeight="1" x14ac:dyDescent="0.5">
      <c r="A28" s="42" t="s">
        <v>112</v>
      </c>
      <c r="B28" s="43"/>
      <c r="C28" s="38"/>
      <c r="E28" s="39">
        <v>32036</v>
      </c>
      <c r="F28" s="39"/>
      <c r="G28" s="39">
        <v>20035</v>
      </c>
      <c r="H28" s="39"/>
      <c r="I28" s="39">
        <v>19183</v>
      </c>
      <c r="J28" s="39"/>
      <c r="K28" s="39">
        <v>18012</v>
      </c>
    </row>
    <row r="29" spans="1:11" s="36" customFormat="1" ht="21.75" customHeight="1" x14ac:dyDescent="0.5">
      <c r="A29" s="46" t="s">
        <v>68</v>
      </c>
      <c r="B29" s="43"/>
      <c r="C29" s="38"/>
      <c r="E29" s="39">
        <v>10106</v>
      </c>
      <c r="F29" s="39"/>
      <c r="G29" s="39">
        <v>9004</v>
      </c>
      <c r="H29" s="39"/>
      <c r="I29" s="39">
        <v>8125</v>
      </c>
      <c r="J29" s="39"/>
      <c r="K29" s="39">
        <v>6882</v>
      </c>
    </row>
    <row r="30" spans="1:11" s="36" customFormat="1" ht="21.75" customHeight="1" x14ac:dyDescent="0.5">
      <c r="A30" s="46" t="s">
        <v>69</v>
      </c>
      <c r="B30" s="43"/>
      <c r="C30" s="38"/>
      <c r="E30" s="39">
        <v>22367</v>
      </c>
      <c r="F30" s="39"/>
      <c r="G30" s="39">
        <v>23930</v>
      </c>
      <c r="H30" s="39"/>
      <c r="I30" s="39">
        <v>12248</v>
      </c>
      <c r="J30" s="39"/>
      <c r="K30" s="39">
        <v>15260</v>
      </c>
    </row>
    <row r="31" spans="1:11" s="36" customFormat="1" ht="21.75" customHeight="1" x14ac:dyDescent="0.5">
      <c r="A31" s="37" t="s">
        <v>9</v>
      </c>
      <c r="C31" s="38"/>
      <c r="E31" s="47">
        <v>5171</v>
      </c>
      <c r="F31" s="39"/>
      <c r="G31" s="47">
        <v>4002</v>
      </c>
      <c r="H31" s="39"/>
      <c r="I31" s="47">
        <v>167</v>
      </c>
      <c r="J31" s="39"/>
      <c r="K31" s="47">
        <v>341</v>
      </c>
    </row>
    <row r="32" spans="1:11" s="36" customFormat="1" ht="21.75" customHeight="1" x14ac:dyDescent="0.5">
      <c r="A32" s="35" t="s">
        <v>10</v>
      </c>
      <c r="C32" s="38"/>
      <c r="E32" s="39">
        <f>SUM(E22:E31)</f>
        <v>574005</v>
      </c>
      <c r="F32" s="39"/>
      <c r="G32" s="39">
        <f>SUM(G22:G31)</f>
        <v>572075</v>
      </c>
      <c r="H32" s="39"/>
      <c r="I32" s="39">
        <f>SUM(I22:I31)</f>
        <v>352017</v>
      </c>
      <c r="J32" s="39"/>
      <c r="K32" s="39">
        <f>SUM(K22:K31)</f>
        <v>356019</v>
      </c>
    </row>
    <row r="33" spans="1:14" s="36" customFormat="1" ht="21.75" customHeight="1" thickBot="1" x14ac:dyDescent="0.55000000000000004">
      <c r="A33" s="35" t="s">
        <v>11</v>
      </c>
      <c r="C33" s="37"/>
      <c r="E33" s="48">
        <f>SUM(E20,E32)</f>
        <v>1257054</v>
      </c>
      <c r="F33" s="39"/>
      <c r="G33" s="48">
        <f>SUM(G20,G32)</f>
        <v>1249068</v>
      </c>
      <c r="H33" s="39"/>
      <c r="I33" s="48">
        <f>SUM(I20,I32)</f>
        <v>633436</v>
      </c>
      <c r="J33" s="39"/>
      <c r="K33" s="48">
        <f>SUM(K20,K32)</f>
        <v>652836</v>
      </c>
    </row>
    <row r="34" spans="1:14" s="36" customFormat="1" ht="21.75" customHeight="1" thickTop="1" x14ac:dyDescent="0.5">
      <c r="A34" s="35"/>
      <c r="C34" s="37"/>
      <c r="E34" s="39"/>
      <c r="G34" s="39"/>
      <c r="I34" s="39"/>
      <c r="K34" s="39"/>
    </row>
    <row r="35" spans="1:14" s="13" customFormat="1" ht="21.75" customHeight="1" x14ac:dyDescent="0.5">
      <c r="A35" s="13" t="s">
        <v>187</v>
      </c>
      <c r="B35" s="49"/>
      <c r="C35" s="49"/>
      <c r="D35" s="49"/>
      <c r="F35" s="49"/>
      <c r="H35" s="49"/>
      <c r="J35" s="49"/>
      <c r="L35" s="50"/>
      <c r="N35" s="36"/>
    </row>
    <row r="36" spans="1:14" s="13" customFormat="1" ht="21.75" customHeight="1" x14ac:dyDescent="0.5">
      <c r="B36" s="49"/>
      <c r="C36" s="49"/>
      <c r="D36" s="49"/>
      <c r="F36" s="49"/>
      <c r="H36" s="49"/>
      <c r="J36" s="49"/>
      <c r="L36" s="50"/>
      <c r="N36" s="36"/>
    </row>
    <row r="37" spans="1:14" ht="21.75" customHeight="1" x14ac:dyDescent="0.5">
      <c r="A37" s="28" t="s">
        <v>77</v>
      </c>
      <c r="L37" s="50"/>
      <c r="N37" s="36"/>
    </row>
    <row r="38" spans="1:14" ht="21.75" customHeight="1" x14ac:dyDescent="0.5">
      <c r="A38" s="28" t="s">
        <v>144</v>
      </c>
      <c r="L38" s="50"/>
      <c r="N38" s="36"/>
    </row>
    <row r="39" spans="1:14" ht="21.75" customHeight="1" x14ac:dyDescent="0.5">
      <c r="A39" s="28" t="s">
        <v>211</v>
      </c>
      <c r="L39" s="50"/>
      <c r="N39" s="36"/>
    </row>
    <row r="40" spans="1:14" ht="21.75" customHeight="1" x14ac:dyDescent="0.5">
      <c r="G40" s="32"/>
      <c r="I40" s="32"/>
      <c r="K40" s="33" t="s">
        <v>61</v>
      </c>
      <c r="L40" s="50"/>
      <c r="N40" s="36"/>
    </row>
    <row r="41" spans="1:14" ht="21.75" customHeight="1" x14ac:dyDescent="0.5">
      <c r="E41" s="127" t="s">
        <v>0</v>
      </c>
      <c r="F41" s="127"/>
      <c r="G41" s="127"/>
      <c r="I41" s="127" t="s">
        <v>1</v>
      </c>
      <c r="J41" s="127"/>
      <c r="K41" s="127"/>
    </row>
    <row r="42" spans="1:14" ht="21.75" customHeight="1" x14ac:dyDescent="0.5">
      <c r="C42" s="34" t="s">
        <v>2</v>
      </c>
      <c r="E42" s="34" t="s">
        <v>212</v>
      </c>
      <c r="G42" s="34" t="s">
        <v>176</v>
      </c>
      <c r="I42" s="34" t="s">
        <v>212</v>
      </c>
      <c r="K42" s="34" t="s">
        <v>176</v>
      </c>
      <c r="L42" s="50"/>
      <c r="N42" s="36"/>
    </row>
    <row r="43" spans="1:14" ht="21.75" customHeight="1" x14ac:dyDescent="0.5">
      <c r="E43" s="30" t="s">
        <v>62</v>
      </c>
      <c r="G43" s="30" t="s">
        <v>63</v>
      </c>
      <c r="I43" s="30" t="s">
        <v>62</v>
      </c>
      <c r="K43" s="30" t="s">
        <v>63</v>
      </c>
      <c r="L43" s="50"/>
      <c r="N43" s="36"/>
    </row>
    <row r="44" spans="1:14" ht="21.75" customHeight="1" x14ac:dyDescent="0.5">
      <c r="E44" s="30" t="s">
        <v>64</v>
      </c>
      <c r="G44" s="30"/>
      <c r="I44" s="30" t="s">
        <v>64</v>
      </c>
      <c r="K44" s="30"/>
      <c r="L44" s="50"/>
      <c r="N44" s="36"/>
    </row>
    <row r="45" spans="1:14" s="36" customFormat="1" ht="21.75" customHeight="1" x14ac:dyDescent="0.5">
      <c r="A45" s="35" t="s">
        <v>12</v>
      </c>
      <c r="C45" s="37"/>
    </row>
    <row r="46" spans="1:14" s="36" customFormat="1" ht="21.75" customHeight="1" x14ac:dyDescent="0.5">
      <c r="A46" s="35" t="s">
        <v>13</v>
      </c>
      <c r="C46" s="37"/>
    </row>
    <row r="47" spans="1:14" s="36" customFormat="1" ht="21.75" customHeight="1" x14ac:dyDescent="0.5">
      <c r="A47" s="37" t="s">
        <v>155</v>
      </c>
      <c r="C47" s="38">
        <v>9</v>
      </c>
      <c r="E47" s="36">
        <v>41187</v>
      </c>
      <c r="G47" s="36">
        <v>54823</v>
      </c>
      <c r="I47" s="36">
        <v>40140</v>
      </c>
      <c r="K47" s="36">
        <v>54823</v>
      </c>
    </row>
    <row r="48" spans="1:14" s="36" customFormat="1" ht="21.75" customHeight="1" x14ac:dyDescent="0.5">
      <c r="A48" s="42" t="s">
        <v>180</v>
      </c>
      <c r="B48" s="43"/>
      <c r="C48" s="38" t="s">
        <v>202</v>
      </c>
      <c r="E48" s="51">
        <v>186173</v>
      </c>
      <c r="F48" s="51"/>
      <c r="G48" s="51">
        <v>217539</v>
      </c>
      <c r="H48" s="51"/>
      <c r="I48" s="51">
        <v>63334</v>
      </c>
      <c r="J48" s="51"/>
      <c r="K48" s="51">
        <v>65947</v>
      </c>
    </row>
    <row r="49" spans="1:11" s="36" customFormat="1" ht="21.75" customHeight="1" x14ac:dyDescent="0.5">
      <c r="A49" s="42" t="s">
        <v>146</v>
      </c>
      <c r="B49" s="43"/>
      <c r="C49" s="38">
        <v>11</v>
      </c>
      <c r="E49" s="51">
        <v>47399</v>
      </c>
      <c r="F49" s="51"/>
      <c r="G49" s="51">
        <v>46622</v>
      </c>
      <c r="H49" s="51"/>
      <c r="I49" s="51">
        <v>9510</v>
      </c>
      <c r="J49" s="51"/>
      <c r="K49" s="51">
        <v>10302</v>
      </c>
    </row>
    <row r="50" spans="1:11" s="36" customFormat="1" ht="21.75" customHeight="1" x14ac:dyDescent="0.5">
      <c r="A50" s="46" t="s">
        <v>140</v>
      </c>
      <c r="B50" s="43"/>
      <c r="C50" s="38"/>
      <c r="E50" s="51">
        <v>7948</v>
      </c>
      <c r="F50" s="51"/>
      <c r="G50" s="51">
        <v>6606</v>
      </c>
      <c r="H50" s="51"/>
      <c r="I50" s="51">
        <v>4691</v>
      </c>
      <c r="J50" s="51"/>
      <c r="K50" s="51">
        <v>5345</v>
      </c>
    </row>
    <row r="51" spans="1:11" s="36" customFormat="1" ht="21.75" customHeight="1" x14ac:dyDescent="0.5">
      <c r="A51" s="46" t="s">
        <v>181</v>
      </c>
      <c r="B51" s="43"/>
      <c r="C51" s="38"/>
      <c r="E51" s="51">
        <v>1385</v>
      </c>
      <c r="F51" s="51"/>
      <c r="G51" s="51">
        <v>364</v>
      </c>
      <c r="H51" s="51"/>
      <c r="I51" s="39">
        <v>0</v>
      </c>
      <c r="J51" s="51"/>
      <c r="K51" s="39">
        <v>0</v>
      </c>
    </row>
    <row r="52" spans="1:11" s="36" customFormat="1" ht="21.75" customHeight="1" x14ac:dyDescent="0.5">
      <c r="A52" s="46" t="s">
        <v>110</v>
      </c>
      <c r="B52" s="43"/>
      <c r="C52" s="38"/>
      <c r="E52" s="51">
        <v>5708</v>
      </c>
      <c r="F52" s="51"/>
      <c r="G52" s="36">
        <v>9413</v>
      </c>
      <c r="I52" s="36">
        <v>2356</v>
      </c>
      <c r="K52" s="36">
        <v>5603</v>
      </c>
    </row>
    <row r="53" spans="1:11" s="36" customFormat="1" ht="21.75" customHeight="1" x14ac:dyDescent="0.5">
      <c r="A53" s="46" t="s">
        <v>121</v>
      </c>
      <c r="B53" s="43"/>
      <c r="C53" s="38"/>
      <c r="E53" s="39">
        <v>0</v>
      </c>
      <c r="F53" s="51"/>
      <c r="G53" s="39">
        <v>4510</v>
      </c>
      <c r="H53" s="51"/>
      <c r="I53" s="39">
        <v>0</v>
      </c>
      <c r="J53" s="51"/>
      <c r="K53" s="51">
        <v>4510</v>
      </c>
    </row>
    <row r="54" spans="1:11" s="36" customFormat="1" ht="21.75" customHeight="1" x14ac:dyDescent="0.5">
      <c r="A54" s="46" t="s">
        <v>120</v>
      </c>
      <c r="B54" s="43"/>
      <c r="C54" s="38">
        <v>12</v>
      </c>
      <c r="E54" s="39">
        <v>9744</v>
      </c>
      <c r="F54" s="51"/>
      <c r="G54" s="51">
        <v>3386</v>
      </c>
      <c r="H54" s="51"/>
      <c r="I54" s="39">
        <v>865</v>
      </c>
      <c r="J54" s="51"/>
      <c r="K54" s="51">
        <v>158</v>
      </c>
    </row>
    <row r="55" spans="1:11" s="36" customFormat="1" ht="21.75" customHeight="1" x14ac:dyDescent="0.5">
      <c r="A55" s="37" t="s">
        <v>14</v>
      </c>
      <c r="C55" s="38"/>
      <c r="E55" s="51">
        <v>19544</v>
      </c>
      <c r="F55" s="51"/>
      <c r="G55" s="51">
        <v>21496</v>
      </c>
      <c r="H55" s="51"/>
      <c r="I55" s="51">
        <v>2849</v>
      </c>
      <c r="J55" s="51"/>
      <c r="K55" s="51">
        <v>6095</v>
      </c>
    </row>
    <row r="56" spans="1:11" s="36" customFormat="1" ht="21.75" customHeight="1" x14ac:dyDescent="0.5">
      <c r="A56" s="35" t="s">
        <v>15</v>
      </c>
      <c r="C56" s="38"/>
      <c r="E56" s="52">
        <f>SUM(E47:E55)</f>
        <v>319088</v>
      </c>
      <c r="F56" s="51"/>
      <c r="G56" s="52">
        <f>SUM(G47:G55)</f>
        <v>364759</v>
      </c>
      <c r="H56" s="51"/>
      <c r="I56" s="52">
        <f>SUM(I47:I55)</f>
        <v>123745</v>
      </c>
      <c r="J56" s="51"/>
      <c r="K56" s="52">
        <f>SUM(K47:K55)</f>
        <v>152783</v>
      </c>
    </row>
    <row r="57" spans="1:11" s="36" customFormat="1" ht="21.75" customHeight="1" x14ac:dyDescent="0.5">
      <c r="A57" s="35" t="s">
        <v>16</v>
      </c>
      <c r="C57" s="38"/>
      <c r="E57" s="51"/>
      <c r="F57" s="51"/>
      <c r="G57" s="51"/>
      <c r="H57" s="51"/>
      <c r="I57" s="51"/>
      <c r="J57" s="51"/>
      <c r="K57" s="51"/>
    </row>
    <row r="58" spans="1:11" s="36" customFormat="1" ht="21.75" customHeight="1" x14ac:dyDescent="0.5">
      <c r="A58" s="37" t="s">
        <v>147</v>
      </c>
      <c r="E58" s="51"/>
      <c r="F58" s="51"/>
      <c r="G58" s="51"/>
      <c r="H58" s="51"/>
      <c r="I58" s="51"/>
      <c r="J58" s="51"/>
      <c r="K58" s="51"/>
    </row>
    <row r="59" spans="1:11" s="36" customFormat="1" ht="21.75" customHeight="1" x14ac:dyDescent="0.5">
      <c r="A59" s="37" t="s">
        <v>97</v>
      </c>
      <c r="C59" s="38">
        <v>11</v>
      </c>
      <c r="E59" s="51">
        <v>20071</v>
      </c>
      <c r="F59" s="51"/>
      <c r="G59" s="51">
        <v>31159</v>
      </c>
      <c r="H59" s="51"/>
      <c r="I59" s="51">
        <v>5133</v>
      </c>
      <c r="J59" s="51"/>
      <c r="K59" s="51">
        <v>9888</v>
      </c>
    </row>
    <row r="60" spans="1:11" s="36" customFormat="1" ht="21.75" customHeight="1" x14ac:dyDescent="0.5">
      <c r="A60" s="37" t="s">
        <v>114</v>
      </c>
      <c r="C60" s="38"/>
      <c r="E60" s="51"/>
      <c r="F60" s="51"/>
      <c r="G60" s="51"/>
      <c r="H60" s="51"/>
      <c r="I60" s="51"/>
      <c r="J60" s="51"/>
      <c r="K60" s="51"/>
    </row>
    <row r="61" spans="1:11" s="36" customFormat="1" ht="21.75" customHeight="1" x14ac:dyDescent="0.5">
      <c r="A61" s="37" t="s">
        <v>75</v>
      </c>
      <c r="C61" s="38"/>
      <c r="E61" s="51">
        <v>22602</v>
      </c>
      <c r="F61" s="51"/>
      <c r="G61" s="51">
        <v>13268</v>
      </c>
      <c r="H61" s="51"/>
      <c r="I61" s="51">
        <v>12916</v>
      </c>
      <c r="J61" s="51"/>
      <c r="K61" s="51">
        <v>12327</v>
      </c>
    </row>
    <row r="62" spans="1:11" s="36" customFormat="1" ht="21.75" customHeight="1" x14ac:dyDescent="0.5">
      <c r="A62" s="37" t="s">
        <v>182</v>
      </c>
      <c r="C62" s="38"/>
      <c r="E62" s="103">
        <v>28681</v>
      </c>
      <c r="F62" s="51"/>
      <c r="G62" s="51">
        <v>29889</v>
      </c>
      <c r="H62" s="51"/>
      <c r="I62" s="51">
        <v>16115</v>
      </c>
      <c r="J62" s="51"/>
      <c r="K62" s="51">
        <v>21257</v>
      </c>
    </row>
    <row r="63" spans="1:11" s="36" customFormat="1" ht="21.75" customHeight="1" x14ac:dyDescent="0.5">
      <c r="A63" s="37" t="s">
        <v>168</v>
      </c>
      <c r="C63" s="38">
        <v>12</v>
      </c>
      <c r="E63" s="103">
        <v>35134</v>
      </c>
      <c r="F63" s="51"/>
      <c r="G63" s="39">
        <v>12882</v>
      </c>
      <c r="H63" s="39"/>
      <c r="I63" s="39">
        <v>0</v>
      </c>
      <c r="J63" s="39"/>
      <c r="K63" s="39">
        <v>0</v>
      </c>
    </row>
    <row r="64" spans="1:11" s="36" customFormat="1" ht="21.75" customHeight="1" x14ac:dyDescent="0.5">
      <c r="A64" s="37" t="s">
        <v>39</v>
      </c>
      <c r="C64" s="38"/>
      <c r="E64" s="53">
        <v>1157</v>
      </c>
      <c r="F64" s="51"/>
      <c r="G64" s="53">
        <v>1060</v>
      </c>
      <c r="H64" s="51"/>
      <c r="I64" s="53">
        <v>1185</v>
      </c>
      <c r="J64" s="51"/>
      <c r="K64" s="53">
        <v>1289</v>
      </c>
    </row>
    <row r="65" spans="1:14" s="36" customFormat="1" ht="21.75" customHeight="1" x14ac:dyDescent="0.5">
      <c r="A65" s="35" t="s">
        <v>17</v>
      </c>
      <c r="C65" s="38"/>
      <c r="E65" s="51">
        <f>SUM(E58:E64)</f>
        <v>107645</v>
      </c>
      <c r="F65" s="51"/>
      <c r="G65" s="51">
        <f>SUM(G58:G64)</f>
        <v>88258</v>
      </c>
      <c r="H65" s="51"/>
      <c r="I65" s="51">
        <f>SUM(I58:I64)</f>
        <v>35349</v>
      </c>
      <c r="J65" s="51"/>
      <c r="K65" s="51">
        <f>SUM(K58:K64)</f>
        <v>44761</v>
      </c>
    </row>
    <row r="66" spans="1:14" s="36" customFormat="1" ht="21.75" customHeight="1" x14ac:dyDescent="0.5">
      <c r="A66" s="35" t="s">
        <v>18</v>
      </c>
      <c r="C66" s="37"/>
      <c r="E66" s="52">
        <f>SUM(E56,E65)</f>
        <v>426733</v>
      </c>
      <c r="F66" s="51"/>
      <c r="G66" s="52">
        <f>SUM(G56,G65)</f>
        <v>453017</v>
      </c>
      <c r="H66" s="51"/>
      <c r="I66" s="52">
        <f>SUM(I56,I65)</f>
        <v>159094</v>
      </c>
      <c r="J66" s="51"/>
      <c r="K66" s="52">
        <f>SUM(K56,K65)</f>
        <v>197544</v>
      </c>
    </row>
    <row r="67" spans="1:14" s="36" customFormat="1" ht="21.75" customHeight="1" x14ac:dyDescent="0.5">
      <c r="A67" s="35"/>
      <c r="C67" s="37"/>
      <c r="E67" s="51"/>
      <c r="G67" s="51"/>
      <c r="I67" s="51"/>
      <c r="K67" s="51"/>
    </row>
    <row r="68" spans="1:14" s="13" customFormat="1" ht="21.75" customHeight="1" x14ac:dyDescent="0.5">
      <c r="A68" s="13" t="s">
        <v>187</v>
      </c>
      <c r="B68" s="49"/>
      <c r="C68" s="49"/>
      <c r="D68" s="49"/>
      <c r="F68" s="49"/>
      <c r="H68" s="49"/>
      <c r="J68" s="49"/>
      <c r="L68" s="50"/>
      <c r="N68" s="36"/>
    </row>
    <row r="69" spans="1:14" s="13" customFormat="1" ht="21.75" customHeight="1" x14ac:dyDescent="0.5">
      <c r="B69" s="49"/>
      <c r="C69" s="49"/>
      <c r="D69" s="49"/>
      <c r="F69" s="49"/>
      <c r="H69" s="49"/>
      <c r="J69" s="49"/>
      <c r="L69" s="50"/>
      <c r="N69" s="36"/>
    </row>
    <row r="70" spans="1:14" ht="21.75" customHeight="1" x14ac:dyDescent="0.5">
      <c r="A70" s="28" t="s">
        <v>77</v>
      </c>
      <c r="L70" s="50"/>
      <c r="N70" s="36"/>
    </row>
    <row r="71" spans="1:14" ht="21.75" customHeight="1" x14ac:dyDescent="0.5">
      <c r="A71" s="28" t="s">
        <v>144</v>
      </c>
      <c r="L71" s="50"/>
      <c r="N71" s="36"/>
    </row>
    <row r="72" spans="1:14" ht="21.75" customHeight="1" x14ac:dyDescent="0.5">
      <c r="A72" s="28" t="s">
        <v>211</v>
      </c>
      <c r="L72" s="50"/>
      <c r="N72" s="36"/>
    </row>
    <row r="73" spans="1:14" ht="21.75" customHeight="1" x14ac:dyDescent="0.5">
      <c r="G73" s="32"/>
      <c r="I73" s="32"/>
      <c r="K73" s="33" t="s">
        <v>61</v>
      </c>
      <c r="L73" s="50"/>
      <c r="N73" s="36"/>
    </row>
    <row r="74" spans="1:14" ht="21.75" customHeight="1" x14ac:dyDescent="0.5">
      <c r="E74" s="127" t="s">
        <v>0</v>
      </c>
      <c r="F74" s="127"/>
      <c r="G74" s="127"/>
      <c r="I74" s="127" t="s">
        <v>1</v>
      </c>
      <c r="J74" s="127"/>
      <c r="K74" s="127"/>
    </row>
    <row r="75" spans="1:14" ht="21.75" customHeight="1" x14ac:dyDescent="0.5">
      <c r="C75" s="34" t="s">
        <v>2</v>
      </c>
      <c r="E75" s="34" t="s">
        <v>212</v>
      </c>
      <c r="G75" s="34" t="s">
        <v>176</v>
      </c>
      <c r="I75" s="34" t="s">
        <v>212</v>
      </c>
      <c r="K75" s="34" t="s">
        <v>176</v>
      </c>
      <c r="L75" s="50"/>
      <c r="N75" s="36"/>
    </row>
    <row r="76" spans="1:14" ht="21.75" customHeight="1" x14ac:dyDescent="0.5">
      <c r="E76" s="30" t="s">
        <v>62</v>
      </c>
      <c r="G76" s="30" t="s">
        <v>63</v>
      </c>
      <c r="I76" s="30" t="s">
        <v>62</v>
      </c>
      <c r="K76" s="30" t="s">
        <v>63</v>
      </c>
      <c r="L76" s="50"/>
      <c r="N76" s="36"/>
    </row>
    <row r="77" spans="1:14" ht="21.75" customHeight="1" x14ac:dyDescent="0.5">
      <c r="E77" s="30" t="s">
        <v>64</v>
      </c>
      <c r="G77" s="30"/>
      <c r="I77" s="30" t="s">
        <v>64</v>
      </c>
      <c r="K77" s="30"/>
      <c r="L77" s="50"/>
      <c r="N77" s="36"/>
    </row>
    <row r="78" spans="1:14" s="36" customFormat="1" ht="21.75" customHeight="1" x14ac:dyDescent="0.5">
      <c r="A78" s="35" t="s">
        <v>19</v>
      </c>
      <c r="C78" s="37"/>
      <c r="E78" s="54"/>
      <c r="F78" s="54"/>
      <c r="G78" s="54"/>
      <c r="I78" s="54"/>
      <c r="J78" s="54"/>
      <c r="K78" s="54"/>
    </row>
    <row r="79" spans="1:14" s="36" customFormat="1" ht="21.75" customHeight="1" x14ac:dyDescent="0.5">
      <c r="A79" s="37" t="s">
        <v>20</v>
      </c>
      <c r="C79" s="38"/>
      <c r="E79" s="54"/>
      <c r="F79" s="54"/>
      <c r="G79" s="54"/>
      <c r="I79" s="54"/>
      <c r="J79" s="54"/>
      <c r="K79" s="54"/>
    </row>
    <row r="80" spans="1:14" s="36" customFormat="1" ht="21.75" customHeight="1" x14ac:dyDescent="0.5">
      <c r="A80" s="46" t="s">
        <v>21</v>
      </c>
      <c r="B80" s="43"/>
      <c r="C80" s="38"/>
      <c r="E80" s="54"/>
      <c r="F80" s="54"/>
      <c r="G80" s="54"/>
      <c r="I80" s="54"/>
      <c r="J80" s="54"/>
      <c r="K80" s="54"/>
    </row>
    <row r="81" spans="1:11" s="36" customFormat="1" ht="21.75" customHeight="1" thickBot="1" x14ac:dyDescent="0.55000000000000004">
      <c r="A81" s="46" t="s">
        <v>127</v>
      </c>
      <c r="B81" s="43"/>
      <c r="C81" s="38"/>
      <c r="E81" s="55">
        <v>282571</v>
      </c>
      <c r="F81" s="54"/>
      <c r="G81" s="55">
        <v>282571</v>
      </c>
      <c r="I81" s="55">
        <v>282571</v>
      </c>
      <c r="J81" s="54"/>
      <c r="K81" s="55">
        <v>282571</v>
      </c>
    </row>
    <row r="82" spans="1:11" s="36" customFormat="1" ht="21.75" customHeight="1" thickTop="1" x14ac:dyDescent="0.5">
      <c r="A82" s="46" t="s">
        <v>124</v>
      </c>
      <c r="B82" s="43"/>
      <c r="C82" s="38"/>
      <c r="E82" s="54"/>
      <c r="F82" s="54"/>
      <c r="G82" s="54"/>
      <c r="I82" s="54"/>
      <c r="J82" s="54"/>
      <c r="K82" s="54"/>
    </row>
    <row r="83" spans="1:11" s="36" customFormat="1" ht="21.75" customHeight="1" x14ac:dyDescent="0.5">
      <c r="A83" s="46" t="s">
        <v>127</v>
      </c>
      <c r="B83" s="43"/>
      <c r="C83" s="37"/>
      <c r="E83" s="54">
        <v>282571</v>
      </c>
      <c r="F83" s="54"/>
      <c r="G83" s="54">
        <v>282571</v>
      </c>
      <c r="I83" s="54">
        <v>282571</v>
      </c>
      <c r="J83" s="54"/>
      <c r="K83" s="54">
        <v>282571</v>
      </c>
    </row>
    <row r="84" spans="1:11" s="36" customFormat="1" ht="21.75" customHeight="1" x14ac:dyDescent="0.5">
      <c r="A84" s="37" t="s">
        <v>98</v>
      </c>
      <c r="C84" s="38"/>
      <c r="E84" s="54">
        <v>66724</v>
      </c>
      <c r="F84" s="54"/>
      <c r="G84" s="54">
        <v>76383</v>
      </c>
      <c r="I84" s="54">
        <v>66724</v>
      </c>
      <c r="J84" s="54"/>
      <c r="K84" s="54">
        <v>76383</v>
      </c>
    </row>
    <row r="85" spans="1:11" s="36" customFormat="1" ht="21.75" customHeight="1" x14ac:dyDescent="0.5">
      <c r="A85" s="37" t="s">
        <v>139</v>
      </c>
      <c r="C85" s="38"/>
      <c r="E85" s="54">
        <v>113578</v>
      </c>
      <c r="F85" s="54"/>
      <c r="G85" s="54">
        <v>113578</v>
      </c>
      <c r="H85" s="39"/>
      <c r="I85" s="39">
        <v>0</v>
      </c>
      <c r="J85" s="39"/>
      <c r="K85" s="39">
        <v>0</v>
      </c>
    </row>
    <row r="86" spans="1:11" s="36" customFormat="1" ht="21.75" customHeight="1" x14ac:dyDescent="0.5">
      <c r="A86" s="46" t="s">
        <v>138</v>
      </c>
      <c r="B86" s="56"/>
      <c r="C86" s="38"/>
      <c r="E86" s="54"/>
      <c r="F86" s="54"/>
      <c r="G86" s="54"/>
      <c r="I86" s="54"/>
      <c r="J86" s="54"/>
      <c r="K86" s="54"/>
    </row>
    <row r="87" spans="1:11" s="36" customFormat="1" ht="21.75" customHeight="1" x14ac:dyDescent="0.5">
      <c r="A87" s="46" t="s">
        <v>156</v>
      </c>
      <c r="B87" s="56"/>
      <c r="C87" s="38"/>
      <c r="E87" s="54"/>
      <c r="F87" s="54"/>
      <c r="G87" s="54"/>
      <c r="I87" s="54"/>
      <c r="J87" s="54"/>
      <c r="K87" s="54"/>
    </row>
    <row r="88" spans="1:11" s="36" customFormat="1" ht="21.75" customHeight="1" x14ac:dyDescent="0.5">
      <c r="A88" s="46" t="s">
        <v>157</v>
      </c>
      <c r="B88" s="56"/>
      <c r="C88" s="38"/>
      <c r="E88" s="54">
        <v>6400</v>
      </c>
      <c r="F88" s="54"/>
      <c r="G88" s="54">
        <v>6400</v>
      </c>
      <c r="I88" s="54">
        <v>6400</v>
      </c>
      <c r="J88" s="54"/>
      <c r="K88" s="54">
        <v>6400</v>
      </c>
    </row>
    <row r="89" spans="1:11" s="36" customFormat="1" ht="21.75" customHeight="1" x14ac:dyDescent="0.5">
      <c r="A89" s="46" t="s">
        <v>162</v>
      </c>
      <c r="B89" s="56"/>
      <c r="C89" s="38">
        <v>13</v>
      </c>
      <c r="E89" s="39">
        <v>0</v>
      </c>
      <c r="F89" s="39"/>
      <c r="G89" s="39">
        <v>17833</v>
      </c>
      <c r="H89" s="39"/>
      <c r="I89" s="39">
        <v>0</v>
      </c>
      <c r="J89" s="54"/>
      <c r="K89" s="54">
        <v>17833</v>
      </c>
    </row>
    <row r="90" spans="1:11" s="36" customFormat="1" ht="21.75" customHeight="1" x14ac:dyDescent="0.5">
      <c r="A90" s="46" t="s">
        <v>174</v>
      </c>
      <c r="B90" s="56"/>
      <c r="C90" s="38"/>
      <c r="E90" s="39">
        <v>126531</v>
      </c>
      <c r="F90" s="39"/>
      <c r="G90" s="39">
        <v>89134</v>
      </c>
      <c r="H90" s="39"/>
      <c r="I90" s="39">
        <v>118647</v>
      </c>
      <c r="J90" s="54"/>
      <c r="K90" s="54">
        <v>89938</v>
      </c>
    </row>
    <row r="91" spans="1:11" s="36" customFormat="1" ht="21.75" customHeight="1" x14ac:dyDescent="0.5">
      <c r="A91" s="46" t="s">
        <v>163</v>
      </c>
      <c r="B91" s="56"/>
      <c r="C91" s="38">
        <v>13</v>
      </c>
      <c r="E91" s="39">
        <v>0</v>
      </c>
      <c r="F91" s="39"/>
      <c r="G91" s="39">
        <v>-17833</v>
      </c>
      <c r="H91" s="39"/>
      <c r="I91" s="39">
        <v>0</v>
      </c>
      <c r="J91" s="54"/>
      <c r="K91" s="54">
        <v>-17833</v>
      </c>
    </row>
    <row r="92" spans="1:11" s="36" customFormat="1" ht="21.75" customHeight="1" x14ac:dyDescent="0.5">
      <c r="A92" s="46" t="s">
        <v>35</v>
      </c>
      <c r="B92" s="56"/>
      <c r="C92" s="37"/>
      <c r="E92" s="47">
        <v>3365</v>
      </c>
      <c r="F92" s="39"/>
      <c r="G92" s="47">
        <v>3365</v>
      </c>
      <c r="H92" s="39"/>
      <c r="I92" s="47">
        <v>0</v>
      </c>
      <c r="J92" s="54"/>
      <c r="K92" s="47">
        <v>0</v>
      </c>
    </row>
    <row r="93" spans="1:11" s="36" customFormat="1" ht="21.75" customHeight="1" x14ac:dyDescent="0.5">
      <c r="A93" s="46" t="s">
        <v>99</v>
      </c>
      <c r="B93" s="56"/>
      <c r="C93" s="37"/>
      <c r="E93" s="54">
        <f>SUM(E83:E92)</f>
        <v>599169</v>
      </c>
      <c r="F93" s="54"/>
      <c r="G93" s="54">
        <f>SUM(G83:G92)</f>
        <v>571431</v>
      </c>
      <c r="I93" s="54">
        <f>SUM(I83:I92)</f>
        <v>474342</v>
      </c>
      <c r="J93" s="54"/>
      <c r="K93" s="54">
        <f>SUM(K83:K92)</f>
        <v>455292</v>
      </c>
    </row>
    <row r="94" spans="1:11" s="36" customFormat="1" ht="21.75" customHeight="1" x14ac:dyDescent="0.5">
      <c r="A94" s="46" t="s">
        <v>87</v>
      </c>
      <c r="B94" s="43"/>
      <c r="C94" s="38"/>
      <c r="E94" s="57">
        <v>231152</v>
      </c>
      <c r="F94" s="54"/>
      <c r="G94" s="57">
        <v>224620</v>
      </c>
      <c r="I94" s="47">
        <v>0</v>
      </c>
      <c r="J94" s="54"/>
      <c r="K94" s="47">
        <v>0</v>
      </c>
    </row>
    <row r="95" spans="1:11" s="36" customFormat="1" ht="21.75" customHeight="1" x14ac:dyDescent="0.5">
      <c r="A95" s="58" t="s">
        <v>100</v>
      </c>
      <c r="B95" s="56"/>
      <c r="C95" s="37"/>
      <c r="E95" s="57">
        <f>SUM(E93:E94)</f>
        <v>830321</v>
      </c>
      <c r="F95" s="54"/>
      <c r="G95" s="57">
        <f>SUM(G93:G94)</f>
        <v>796051</v>
      </c>
      <c r="I95" s="57">
        <f>SUM(I93:I94)</f>
        <v>474342</v>
      </c>
      <c r="J95" s="54"/>
      <c r="K95" s="57">
        <f>SUM(K93:K94)</f>
        <v>455292</v>
      </c>
    </row>
    <row r="96" spans="1:11" s="36" customFormat="1" ht="21.75" customHeight="1" thickBot="1" x14ac:dyDescent="0.55000000000000004">
      <c r="A96" s="35" t="s">
        <v>22</v>
      </c>
      <c r="C96" s="37"/>
      <c r="E96" s="55">
        <f>SUM(E66,E95)</f>
        <v>1257054</v>
      </c>
      <c r="F96" s="54"/>
      <c r="G96" s="55">
        <f>SUM(G95,G66)</f>
        <v>1249068</v>
      </c>
      <c r="I96" s="55">
        <f>SUM(I66,I95)</f>
        <v>633436</v>
      </c>
      <c r="J96" s="54"/>
      <c r="K96" s="55">
        <f>SUM(K95,K66)</f>
        <v>652836</v>
      </c>
    </row>
    <row r="97" spans="1:11" s="36" customFormat="1" ht="21.75" customHeight="1" thickTop="1" x14ac:dyDescent="0.5">
      <c r="A97" s="37"/>
      <c r="C97" s="59"/>
      <c r="E97" s="60">
        <f>SUM(E96-E33)</f>
        <v>0</v>
      </c>
      <c r="G97" s="60">
        <f>G96-G33</f>
        <v>0</v>
      </c>
      <c r="I97" s="60">
        <f>SUM(I96-I33)</f>
        <v>0</v>
      </c>
      <c r="K97" s="60">
        <f>K96-K33</f>
        <v>0</v>
      </c>
    </row>
    <row r="98" spans="1:11" s="36" customFormat="1" ht="21.75" customHeight="1" x14ac:dyDescent="0.5">
      <c r="A98" s="13" t="s">
        <v>187</v>
      </c>
      <c r="C98" s="59"/>
      <c r="E98" s="61"/>
      <c r="I98" s="61"/>
      <c r="K98" s="61"/>
    </row>
    <row r="99" spans="1:11" s="36" customFormat="1" ht="21.75" customHeight="1" x14ac:dyDescent="0.5">
      <c r="A99" s="37"/>
      <c r="C99" s="59"/>
      <c r="E99" s="62"/>
      <c r="G99" s="62"/>
      <c r="I99" s="62"/>
      <c r="K99" s="62"/>
    </row>
    <row r="100" spans="1:11" s="13" customFormat="1" ht="21.75" customHeight="1" x14ac:dyDescent="0.5">
      <c r="A100" s="63"/>
      <c r="B100" s="63"/>
      <c r="C100" s="63"/>
      <c r="D100" s="63"/>
      <c r="E100" s="49"/>
      <c r="F100" s="49"/>
      <c r="G100" s="49"/>
      <c r="H100" s="49"/>
      <c r="J100" s="49"/>
    </row>
    <row r="101" spans="1:11" s="13" customFormat="1" ht="21.75" customHeight="1" x14ac:dyDescent="0.5">
      <c r="B101" s="49"/>
      <c r="C101" s="49"/>
      <c r="D101" s="49"/>
      <c r="E101" s="29"/>
      <c r="F101" s="49"/>
      <c r="G101" s="29"/>
      <c r="H101" s="49"/>
      <c r="I101" s="29"/>
      <c r="J101" s="49"/>
      <c r="K101" s="29"/>
    </row>
    <row r="102" spans="1:11" s="13" customFormat="1" ht="21.75" customHeight="1" x14ac:dyDescent="0.5">
      <c r="B102" s="49"/>
      <c r="D102" s="49"/>
      <c r="E102" s="64" t="s">
        <v>38</v>
      </c>
      <c r="F102" s="49"/>
      <c r="G102" s="49"/>
      <c r="H102" s="49"/>
      <c r="J102" s="49"/>
    </row>
    <row r="103" spans="1:11" s="13" customFormat="1" ht="21.75" customHeight="1" x14ac:dyDescent="0.5">
      <c r="A103" s="63"/>
      <c r="B103" s="63"/>
      <c r="C103" s="63"/>
      <c r="D103" s="63"/>
      <c r="E103" s="49"/>
      <c r="F103" s="49"/>
      <c r="G103" s="49"/>
      <c r="H103" s="49"/>
      <c r="J103" s="49"/>
    </row>
    <row r="104" spans="1:11" s="13" customFormat="1" ht="21.75" customHeight="1" x14ac:dyDescent="0.5">
      <c r="B104" s="49"/>
      <c r="C104" s="65"/>
      <c r="D104" s="49"/>
      <c r="E104" s="49"/>
      <c r="F104" s="49"/>
      <c r="G104" s="49"/>
      <c r="H104" s="49"/>
      <c r="J104" s="49"/>
    </row>
    <row r="105" spans="1:11" s="13" customFormat="1" ht="21.75" customHeight="1" x14ac:dyDescent="0.5">
      <c r="B105" s="49"/>
      <c r="C105" s="65"/>
      <c r="D105" s="49"/>
      <c r="E105" s="49"/>
      <c r="F105" s="49"/>
      <c r="G105" s="49"/>
      <c r="H105" s="49"/>
      <c r="J105" s="49"/>
    </row>
  </sheetData>
  <sheetProtection selectLockedCells="1" selectUnlockedCells="1"/>
  <mergeCells count="6">
    <mergeCell ref="I5:K5"/>
    <mergeCell ref="I41:K41"/>
    <mergeCell ref="I74:K74"/>
    <mergeCell ref="E5:G5"/>
    <mergeCell ref="E41:G41"/>
    <mergeCell ref="E74:G74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8" fitToHeight="4" orientation="portrait" useFirstPageNumber="1" r:id="rId1"/>
  <headerFooter scaleWithDoc="0"/>
  <rowBreaks count="2" manualBreakCount="2">
    <brk id="36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15"/>
  <sheetViews>
    <sheetView showGridLines="0" view="pageBreakPreview" topLeftCell="A77" zoomScale="113" zoomScaleNormal="100" zoomScaleSheetLayoutView="90" workbookViewId="0">
      <selection activeCell="B52" sqref="B52"/>
    </sheetView>
  </sheetViews>
  <sheetFormatPr defaultColWidth="9.140625" defaultRowHeight="22.35" customHeight="1" x14ac:dyDescent="0.5"/>
  <cols>
    <col min="1" max="1" width="45.42578125" style="66" customWidth="1"/>
    <col min="2" max="2" width="7.5703125" style="67" customWidth="1"/>
    <col min="3" max="3" width="1.42578125" style="66" customWidth="1"/>
    <col min="4" max="4" width="12.5703125" style="68" customWidth="1"/>
    <col min="5" max="5" width="0.85546875" style="69" customWidth="1"/>
    <col min="6" max="6" width="12.5703125" style="68" customWidth="1"/>
    <col min="7" max="7" width="0.85546875" style="69" customWidth="1"/>
    <col min="8" max="8" width="12.5703125" style="68" customWidth="1"/>
    <col min="9" max="9" width="0.85546875" style="69" customWidth="1"/>
    <col min="10" max="10" width="12.5703125" style="68" customWidth="1"/>
    <col min="11" max="11" width="0.5703125" style="1" customWidth="1"/>
    <col min="12" max="16384" width="9.140625" style="66"/>
  </cols>
  <sheetData>
    <row r="1" spans="1:19" ht="20.25" customHeight="1" x14ac:dyDescent="0.5">
      <c r="H1" s="66"/>
      <c r="K1" s="70" t="s">
        <v>46</v>
      </c>
    </row>
    <row r="2" spans="1:19" ht="20.25" customHeight="1" x14ac:dyDescent="0.5">
      <c r="A2" s="71" t="s">
        <v>77</v>
      </c>
    </row>
    <row r="3" spans="1:19" ht="20.25" customHeight="1" x14ac:dyDescent="0.5">
      <c r="A3" s="71" t="s">
        <v>89</v>
      </c>
    </row>
    <row r="4" spans="1:19" ht="20.25" customHeight="1" x14ac:dyDescent="0.5">
      <c r="A4" s="71" t="s">
        <v>213</v>
      </c>
    </row>
    <row r="5" spans="1:19" ht="20.25" customHeight="1" x14ac:dyDescent="0.5">
      <c r="D5" s="72"/>
      <c r="E5" s="72"/>
      <c r="F5" s="72"/>
      <c r="G5" s="72"/>
      <c r="H5" s="72"/>
      <c r="I5" s="72"/>
      <c r="K5" s="70" t="s">
        <v>61</v>
      </c>
    </row>
    <row r="6" spans="1:19" ht="20.25" customHeight="1" x14ac:dyDescent="0.5">
      <c r="D6" s="128" t="s">
        <v>0</v>
      </c>
      <c r="E6" s="128"/>
      <c r="F6" s="128"/>
      <c r="G6" s="73"/>
      <c r="H6" s="128" t="s">
        <v>1</v>
      </c>
      <c r="I6" s="128"/>
      <c r="J6" s="128"/>
    </row>
    <row r="7" spans="1:19" ht="20.25" customHeight="1" x14ac:dyDescent="0.5">
      <c r="B7" s="74" t="s">
        <v>2</v>
      </c>
      <c r="D7" s="74">
        <v>2568</v>
      </c>
      <c r="E7" s="75"/>
      <c r="F7" s="74">
        <v>2567</v>
      </c>
      <c r="G7" s="75"/>
      <c r="H7" s="74">
        <v>2568</v>
      </c>
      <c r="I7" s="75"/>
      <c r="J7" s="74">
        <v>2567</v>
      </c>
    </row>
    <row r="8" spans="1:19" ht="20.25" customHeight="1" x14ac:dyDescent="0.5">
      <c r="A8" s="76" t="s">
        <v>207</v>
      </c>
      <c r="D8" s="67"/>
      <c r="E8" s="75"/>
      <c r="F8" s="67"/>
      <c r="G8" s="75"/>
      <c r="H8" s="67"/>
      <c r="I8" s="75"/>
      <c r="J8" s="67"/>
    </row>
    <row r="9" spans="1:19" ht="20.25" customHeight="1" x14ac:dyDescent="0.5">
      <c r="A9" s="76" t="s">
        <v>40</v>
      </c>
      <c r="D9" s="67"/>
      <c r="E9" s="75"/>
      <c r="F9" s="67"/>
      <c r="G9" s="75"/>
      <c r="H9" s="67"/>
      <c r="I9" s="75"/>
      <c r="J9" s="67"/>
    </row>
    <row r="10" spans="1:19" ht="20.25" customHeight="1" x14ac:dyDescent="0.45">
      <c r="A10" s="66" t="s">
        <v>118</v>
      </c>
      <c r="B10" s="77"/>
      <c r="D10" s="23">
        <v>265583</v>
      </c>
      <c r="E10" s="78"/>
      <c r="F10" s="23">
        <v>238903</v>
      </c>
      <c r="G10" s="78"/>
      <c r="H10" s="23">
        <v>86981</v>
      </c>
      <c r="I10" s="78"/>
      <c r="J10" s="23">
        <v>97762</v>
      </c>
      <c r="M10" s="78"/>
      <c r="N10" s="78"/>
      <c r="O10" s="78"/>
      <c r="P10" s="78"/>
      <c r="Q10" s="78"/>
      <c r="R10" s="78"/>
      <c r="S10" s="78"/>
    </row>
    <row r="11" spans="1:19" ht="20.25" customHeight="1" x14ac:dyDescent="0.45">
      <c r="A11" s="66" t="s">
        <v>103</v>
      </c>
      <c r="B11" s="77"/>
      <c r="D11" s="23">
        <v>7791</v>
      </c>
      <c r="E11" s="78"/>
      <c r="F11" s="23">
        <v>17154</v>
      </c>
      <c r="G11" s="78"/>
      <c r="H11" s="23">
        <v>0</v>
      </c>
      <c r="I11" s="78"/>
      <c r="J11" s="23">
        <v>10469</v>
      </c>
      <c r="M11" s="78"/>
      <c r="N11" s="78"/>
      <c r="O11" s="78"/>
      <c r="P11" s="78"/>
      <c r="Q11" s="78"/>
      <c r="R11" s="78"/>
      <c r="S11" s="78"/>
    </row>
    <row r="12" spans="1:19" ht="20.25" customHeight="1" x14ac:dyDescent="0.45">
      <c r="A12" s="66" t="s">
        <v>188</v>
      </c>
      <c r="B12" s="77"/>
      <c r="D12" s="23">
        <v>1034</v>
      </c>
      <c r="E12" s="78"/>
      <c r="F12" s="79">
        <v>697</v>
      </c>
      <c r="G12" s="78"/>
      <c r="H12" s="23">
        <v>1034</v>
      </c>
      <c r="I12" s="78"/>
      <c r="J12" s="23">
        <v>697</v>
      </c>
      <c r="M12" s="78"/>
      <c r="N12" s="78"/>
      <c r="O12" s="78"/>
      <c r="P12" s="78"/>
      <c r="Q12" s="78"/>
      <c r="R12" s="78"/>
      <c r="S12" s="78"/>
    </row>
    <row r="13" spans="1:19" ht="20.25" customHeight="1" x14ac:dyDescent="0.45">
      <c r="A13" s="66" t="s">
        <v>166</v>
      </c>
      <c r="B13" s="77"/>
      <c r="D13" s="23">
        <v>224</v>
      </c>
      <c r="E13" s="78"/>
      <c r="F13" s="79">
        <v>187</v>
      </c>
      <c r="G13" s="78"/>
      <c r="H13" s="23">
        <v>0</v>
      </c>
      <c r="I13" s="78"/>
      <c r="J13" s="23">
        <v>0</v>
      </c>
      <c r="M13" s="78"/>
      <c r="N13" s="78"/>
      <c r="O13" s="78"/>
      <c r="P13" s="78"/>
      <c r="Q13" s="78"/>
      <c r="R13" s="78"/>
      <c r="S13" s="78"/>
    </row>
    <row r="14" spans="1:19" ht="20.25" customHeight="1" x14ac:dyDescent="0.45">
      <c r="A14" s="66" t="s">
        <v>113</v>
      </c>
      <c r="B14" s="77"/>
      <c r="D14" s="23">
        <v>246</v>
      </c>
      <c r="E14" s="78"/>
      <c r="F14" s="23">
        <v>259</v>
      </c>
      <c r="G14" s="78"/>
      <c r="H14" s="23">
        <v>696</v>
      </c>
      <c r="I14" s="78"/>
      <c r="J14" s="23">
        <v>127</v>
      </c>
      <c r="M14" s="78"/>
      <c r="N14" s="78"/>
      <c r="O14" s="78"/>
      <c r="P14" s="78"/>
      <c r="Q14" s="78"/>
      <c r="R14" s="78"/>
      <c r="S14" s="78"/>
    </row>
    <row r="15" spans="1:19" ht="20.25" customHeight="1" x14ac:dyDescent="0.45">
      <c r="A15" s="66" t="s">
        <v>165</v>
      </c>
      <c r="B15" s="77"/>
      <c r="D15" s="23">
        <v>0</v>
      </c>
      <c r="E15" s="78"/>
      <c r="F15" s="23">
        <v>319</v>
      </c>
      <c r="G15" s="78"/>
      <c r="H15" s="23">
        <v>0</v>
      </c>
      <c r="I15" s="78"/>
      <c r="J15" s="23">
        <v>324</v>
      </c>
      <c r="M15" s="78"/>
      <c r="N15" s="78"/>
      <c r="O15" s="78"/>
      <c r="P15" s="78"/>
      <c r="Q15" s="78"/>
      <c r="R15" s="78"/>
      <c r="S15" s="78"/>
    </row>
    <row r="16" spans="1:19" ht="20.25" customHeight="1" x14ac:dyDescent="0.45">
      <c r="A16" s="66" t="s">
        <v>23</v>
      </c>
      <c r="B16" s="77"/>
      <c r="D16" s="23">
        <v>1155</v>
      </c>
      <c r="E16" s="78"/>
      <c r="F16" s="22">
        <v>1791</v>
      </c>
      <c r="G16" s="78"/>
      <c r="H16" s="23">
        <v>6721</v>
      </c>
      <c r="I16" s="78"/>
      <c r="J16" s="22">
        <v>3938</v>
      </c>
      <c r="M16" s="78"/>
      <c r="N16" s="78"/>
      <c r="O16" s="78"/>
      <c r="P16" s="78"/>
      <c r="Q16" s="78"/>
      <c r="R16" s="78"/>
      <c r="S16" s="78"/>
    </row>
    <row r="17" spans="1:19" ht="20.25" customHeight="1" x14ac:dyDescent="0.5">
      <c r="A17" s="71" t="s">
        <v>41</v>
      </c>
      <c r="B17" s="77"/>
      <c r="D17" s="80">
        <f>SUM(D10:D16)</f>
        <v>276033</v>
      </c>
      <c r="E17" s="78"/>
      <c r="F17" s="80">
        <f>SUM(F10:F16)</f>
        <v>259310</v>
      </c>
      <c r="G17" s="78"/>
      <c r="H17" s="80">
        <f>SUM(H10:H16)</f>
        <v>95432</v>
      </c>
      <c r="I17" s="78"/>
      <c r="J17" s="80">
        <f>SUM(J10:J16)</f>
        <v>113317</v>
      </c>
    </row>
    <row r="18" spans="1:19" ht="20.25" customHeight="1" x14ac:dyDescent="0.5">
      <c r="A18" s="71" t="s">
        <v>42</v>
      </c>
      <c r="B18" s="77"/>
      <c r="D18" s="78"/>
      <c r="E18" s="78"/>
      <c r="F18" s="78"/>
      <c r="G18" s="78"/>
      <c r="H18" s="78"/>
      <c r="I18" s="78"/>
      <c r="J18" s="78"/>
    </row>
    <row r="19" spans="1:19" ht="20.25" customHeight="1" x14ac:dyDescent="0.45">
      <c r="A19" s="66" t="s">
        <v>119</v>
      </c>
      <c r="B19" s="77"/>
      <c r="D19" s="23">
        <v>203718</v>
      </c>
      <c r="E19" s="78"/>
      <c r="F19" s="81">
        <v>183607</v>
      </c>
      <c r="G19" s="78"/>
      <c r="H19" s="23">
        <v>60023</v>
      </c>
      <c r="I19" s="78"/>
      <c r="J19" s="81">
        <v>67031</v>
      </c>
      <c r="M19" s="78"/>
      <c r="N19" s="78"/>
      <c r="O19" s="78"/>
      <c r="P19" s="78"/>
      <c r="Q19" s="78"/>
      <c r="R19" s="78"/>
      <c r="S19" s="78"/>
    </row>
    <row r="20" spans="1:19" ht="20.25" customHeight="1" x14ac:dyDescent="0.45">
      <c r="A20" s="66" t="s">
        <v>104</v>
      </c>
      <c r="B20" s="77"/>
      <c r="D20" s="23">
        <v>6306</v>
      </c>
      <c r="E20" s="78"/>
      <c r="F20" s="81">
        <v>16750</v>
      </c>
      <c r="G20" s="78"/>
      <c r="H20" s="23">
        <v>0</v>
      </c>
      <c r="I20" s="78"/>
      <c r="J20" s="81">
        <v>12196</v>
      </c>
      <c r="M20" s="78"/>
      <c r="N20" s="78"/>
      <c r="O20" s="78"/>
      <c r="P20" s="78"/>
      <c r="Q20" s="78"/>
      <c r="R20" s="78"/>
      <c r="S20" s="78"/>
    </row>
    <row r="21" spans="1:19" ht="20.25" customHeight="1" x14ac:dyDescent="0.45">
      <c r="A21" s="66" t="s">
        <v>106</v>
      </c>
      <c r="B21" s="77"/>
      <c r="D21" s="23">
        <v>6814</v>
      </c>
      <c r="E21" s="78"/>
      <c r="F21" s="81">
        <v>6157</v>
      </c>
      <c r="G21" s="78"/>
      <c r="H21" s="23">
        <v>3776</v>
      </c>
      <c r="I21" s="78"/>
      <c r="J21" s="81">
        <v>3549</v>
      </c>
      <c r="M21" s="78"/>
      <c r="N21" s="78"/>
      <c r="O21" s="78"/>
      <c r="P21" s="78"/>
      <c r="Q21" s="78"/>
      <c r="R21" s="78"/>
      <c r="S21" s="78"/>
    </row>
    <row r="22" spans="1:19" ht="20.25" customHeight="1" x14ac:dyDescent="0.45">
      <c r="A22" s="66" t="s">
        <v>24</v>
      </c>
      <c r="B22" s="77"/>
      <c r="D22" s="23">
        <v>43177</v>
      </c>
      <c r="E22" s="78"/>
      <c r="F22" s="81">
        <v>38999</v>
      </c>
      <c r="G22" s="78"/>
      <c r="H22" s="23">
        <v>25262</v>
      </c>
      <c r="I22" s="78"/>
      <c r="J22" s="81">
        <v>23636</v>
      </c>
      <c r="M22" s="78"/>
      <c r="N22" s="78"/>
      <c r="O22" s="78"/>
      <c r="P22" s="78"/>
      <c r="Q22" s="78"/>
      <c r="R22" s="78"/>
      <c r="S22" s="78"/>
    </row>
    <row r="23" spans="1:19" ht="20.25" customHeight="1" x14ac:dyDescent="0.45">
      <c r="A23" s="66" t="s">
        <v>189</v>
      </c>
      <c r="B23" s="77"/>
      <c r="D23" s="23">
        <v>-298</v>
      </c>
      <c r="E23" s="78"/>
      <c r="F23" s="81">
        <v>-2152</v>
      </c>
      <c r="G23" s="78"/>
      <c r="H23" s="23">
        <v>-104</v>
      </c>
      <c r="I23" s="78"/>
      <c r="J23" s="81">
        <v>-2242</v>
      </c>
      <c r="M23" s="78"/>
      <c r="N23" s="78"/>
      <c r="O23" s="78"/>
      <c r="P23" s="78"/>
      <c r="Q23" s="78"/>
      <c r="R23" s="78"/>
      <c r="S23" s="78"/>
    </row>
    <row r="24" spans="1:19" ht="20.25" customHeight="1" x14ac:dyDescent="0.5">
      <c r="A24" s="71" t="s">
        <v>43</v>
      </c>
      <c r="B24" s="77"/>
      <c r="D24" s="80">
        <f>SUM(D19:D23)</f>
        <v>259717</v>
      </c>
      <c r="E24" s="81"/>
      <c r="F24" s="80">
        <f>SUM(F19:F23)</f>
        <v>243361</v>
      </c>
      <c r="G24" s="78"/>
      <c r="H24" s="80">
        <f>SUM(H19:H23)</f>
        <v>88957</v>
      </c>
      <c r="I24" s="78"/>
      <c r="J24" s="80">
        <f>SUM(J19:J23)</f>
        <v>104170</v>
      </c>
      <c r="M24" s="78"/>
      <c r="N24" s="78"/>
      <c r="O24" s="78"/>
      <c r="P24" s="78"/>
      <c r="Q24" s="78"/>
      <c r="R24" s="78"/>
      <c r="S24" s="78"/>
    </row>
    <row r="25" spans="1:19" ht="20.25" customHeight="1" x14ac:dyDescent="0.5">
      <c r="A25" s="71" t="s">
        <v>190</v>
      </c>
      <c r="B25" s="77"/>
      <c r="D25" s="78">
        <f>D17-D24</f>
        <v>16316</v>
      </c>
      <c r="E25" s="78"/>
      <c r="F25" s="78">
        <f>F17-F24</f>
        <v>15949</v>
      </c>
      <c r="G25" s="78"/>
      <c r="H25" s="78">
        <f>H17-H24</f>
        <v>6475</v>
      </c>
      <c r="I25" s="78"/>
      <c r="J25" s="78">
        <f>J17-J24</f>
        <v>9147</v>
      </c>
      <c r="M25" s="78"/>
      <c r="N25" s="78"/>
      <c r="O25" s="78"/>
      <c r="P25" s="78"/>
      <c r="Q25" s="78"/>
      <c r="R25" s="78"/>
      <c r="S25" s="78"/>
    </row>
    <row r="26" spans="1:19" ht="20.25" customHeight="1" x14ac:dyDescent="0.5">
      <c r="A26" s="66" t="s">
        <v>191</v>
      </c>
      <c r="B26" s="77"/>
      <c r="D26" s="82">
        <v>-2377</v>
      </c>
      <c r="E26" s="78"/>
      <c r="F26" s="82">
        <v>-1980</v>
      </c>
      <c r="G26" s="78"/>
      <c r="H26" s="82">
        <v>-1145</v>
      </c>
      <c r="I26" s="78"/>
      <c r="J26" s="82">
        <v>-1442</v>
      </c>
      <c r="M26" s="78"/>
      <c r="N26" s="78"/>
      <c r="O26" s="78"/>
      <c r="P26" s="78"/>
      <c r="Q26" s="78"/>
      <c r="R26" s="78"/>
      <c r="S26" s="78"/>
    </row>
    <row r="27" spans="1:19" ht="20.25" customHeight="1" x14ac:dyDescent="0.5">
      <c r="A27" s="71" t="s">
        <v>148</v>
      </c>
      <c r="B27" s="77"/>
      <c r="D27" s="78">
        <f>SUM(D25:D26)</f>
        <v>13939</v>
      </c>
      <c r="E27" s="78"/>
      <c r="F27" s="78">
        <f>SUM(F25:F26)</f>
        <v>13969</v>
      </c>
      <c r="G27" s="78"/>
      <c r="H27" s="78">
        <f>SUM(H25:H26)</f>
        <v>5330</v>
      </c>
      <c r="I27" s="78"/>
      <c r="J27" s="78">
        <f>SUM(J25:J26)</f>
        <v>7705</v>
      </c>
      <c r="M27" s="78"/>
      <c r="N27" s="78"/>
      <c r="O27" s="78"/>
      <c r="P27" s="78"/>
      <c r="Q27" s="78"/>
      <c r="R27" s="78"/>
      <c r="S27" s="78"/>
    </row>
    <row r="28" spans="1:19" ht="20.25" customHeight="1" x14ac:dyDescent="0.5">
      <c r="A28" s="66" t="s">
        <v>129</v>
      </c>
      <c r="B28" s="77">
        <v>14</v>
      </c>
      <c r="D28" s="82">
        <v>-3288</v>
      </c>
      <c r="E28" s="78"/>
      <c r="F28" s="83">
        <v>-2478</v>
      </c>
      <c r="G28" s="78"/>
      <c r="H28" s="82">
        <v>-1268</v>
      </c>
      <c r="I28" s="78"/>
      <c r="J28" s="83">
        <v>-899</v>
      </c>
      <c r="M28" s="78"/>
      <c r="N28" s="78"/>
      <c r="O28" s="78"/>
      <c r="P28" s="78"/>
      <c r="Q28" s="78"/>
      <c r="R28" s="78"/>
      <c r="S28" s="78"/>
    </row>
    <row r="29" spans="1:19" ht="20.25" customHeight="1" x14ac:dyDescent="0.5">
      <c r="A29" s="71" t="s">
        <v>128</v>
      </c>
      <c r="B29" s="77"/>
      <c r="D29" s="80">
        <f>SUM(D27:D28)</f>
        <v>10651</v>
      </c>
      <c r="E29" s="78"/>
      <c r="F29" s="80">
        <f>SUM(F27:F28)</f>
        <v>11491</v>
      </c>
      <c r="G29" s="78"/>
      <c r="H29" s="80">
        <f>SUM(H27:H28)</f>
        <v>4062</v>
      </c>
      <c r="I29" s="78"/>
      <c r="J29" s="80">
        <f>SUM(J27:J28)</f>
        <v>6806</v>
      </c>
      <c r="M29" s="78"/>
      <c r="N29" s="78"/>
      <c r="O29" s="78"/>
      <c r="P29" s="78"/>
      <c r="Q29" s="78"/>
      <c r="R29" s="78"/>
      <c r="S29" s="78"/>
    </row>
    <row r="30" spans="1:19" ht="20.25" customHeight="1" x14ac:dyDescent="0.5">
      <c r="A30" s="71"/>
      <c r="B30" s="77"/>
      <c r="D30" s="78"/>
      <c r="E30" s="78"/>
      <c r="F30" s="78"/>
      <c r="G30" s="78"/>
      <c r="H30" s="78"/>
      <c r="I30" s="78"/>
      <c r="J30" s="78"/>
    </row>
    <row r="31" spans="1:19" ht="20.25" customHeight="1" x14ac:dyDescent="0.5">
      <c r="A31" s="71" t="s">
        <v>85</v>
      </c>
      <c r="B31" s="77"/>
      <c r="D31" s="78"/>
      <c r="E31" s="78"/>
      <c r="F31" s="78"/>
      <c r="G31" s="78"/>
      <c r="H31" s="78"/>
      <c r="I31" s="78"/>
      <c r="J31" s="78"/>
    </row>
    <row r="32" spans="1:19" ht="20.25" customHeight="1" x14ac:dyDescent="0.5">
      <c r="A32" s="71" t="s">
        <v>36</v>
      </c>
      <c r="B32" s="77"/>
      <c r="D32" s="82">
        <v>0</v>
      </c>
      <c r="E32" s="78"/>
      <c r="F32" s="82">
        <v>0</v>
      </c>
      <c r="G32" s="78"/>
      <c r="H32" s="82">
        <v>0</v>
      </c>
      <c r="I32" s="78"/>
      <c r="J32" s="82">
        <v>0</v>
      </c>
    </row>
    <row r="33" spans="1:11" ht="20.25" customHeight="1" x14ac:dyDescent="0.5">
      <c r="A33" s="71"/>
      <c r="B33" s="77"/>
      <c r="D33" s="78"/>
      <c r="E33" s="78"/>
      <c r="F33" s="78"/>
      <c r="G33" s="78"/>
      <c r="H33" s="78"/>
      <c r="I33" s="78"/>
      <c r="J33" s="78"/>
    </row>
    <row r="34" spans="1:11" ht="20.25" customHeight="1" thickBot="1" x14ac:dyDescent="0.55000000000000004">
      <c r="A34" s="71" t="s">
        <v>37</v>
      </c>
      <c r="B34" s="77"/>
      <c r="D34" s="84">
        <f>SUM(D29)</f>
        <v>10651</v>
      </c>
      <c r="E34" s="78"/>
      <c r="F34" s="84">
        <f>SUM(F29)</f>
        <v>11491</v>
      </c>
      <c r="G34" s="78"/>
      <c r="H34" s="84">
        <f>SUM(H29)</f>
        <v>4062</v>
      </c>
      <c r="I34" s="78"/>
      <c r="J34" s="84">
        <f>SUM(J29)</f>
        <v>6806</v>
      </c>
    </row>
    <row r="35" spans="1:11" ht="20.25" customHeight="1" thickTop="1" x14ac:dyDescent="0.5">
      <c r="A35" s="71"/>
      <c r="B35" s="77"/>
      <c r="D35" s="78"/>
      <c r="E35" s="78"/>
      <c r="F35" s="78"/>
      <c r="G35" s="78"/>
      <c r="H35" s="78"/>
      <c r="I35" s="78"/>
      <c r="J35" s="78"/>
    </row>
    <row r="36" spans="1:11" ht="20.25" customHeight="1" x14ac:dyDescent="0.5">
      <c r="A36" s="85" t="s">
        <v>187</v>
      </c>
      <c r="B36" s="77"/>
      <c r="D36" s="78"/>
      <c r="E36" s="78"/>
      <c r="F36" s="78"/>
      <c r="G36" s="78"/>
      <c r="H36" s="78"/>
      <c r="I36" s="78"/>
      <c r="J36" s="78"/>
    </row>
    <row r="37" spans="1:11" ht="20.25" customHeight="1" x14ac:dyDescent="0.5">
      <c r="H37" s="66"/>
      <c r="K37" s="70" t="s">
        <v>46</v>
      </c>
    </row>
    <row r="38" spans="1:11" ht="20.25" customHeight="1" x14ac:dyDescent="0.5">
      <c r="A38" s="71" t="s">
        <v>77</v>
      </c>
    </row>
    <row r="39" spans="1:11" ht="20.25" customHeight="1" x14ac:dyDescent="0.5">
      <c r="A39" s="71" t="s">
        <v>105</v>
      </c>
    </row>
    <row r="40" spans="1:11" ht="20.25" customHeight="1" x14ac:dyDescent="0.5">
      <c r="A40" s="71" t="s">
        <v>213</v>
      </c>
    </row>
    <row r="41" spans="1:11" ht="20.25" customHeight="1" x14ac:dyDescent="0.5">
      <c r="D41" s="72"/>
      <c r="E41" s="72"/>
      <c r="F41" s="72"/>
      <c r="G41" s="72"/>
      <c r="H41" s="72"/>
      <c r="I41" s="72"/>
      <c r="K41" s="70" t="s">
        <v>61</v>
      </c>
    </row>
    <row r="42" spans="1:11" ht="20.25" customHeight="1" x14ac:dyDescent="0.5">
      <c r="D42" s="128" t="s">
        <v>0</v>
      </c>
      <c r="E42" s="128"/>
      <c r="F42" s="128"/>
      <c r="G42" s="73"/>
      <c r="H42" s="128" t="s">
        <v>1</v>
      </c>
      <c r="I42" s="128"/>
      <c r="J42" s="128"/>
    </row>
    <row r="43" spans="1:11" ht="20.25" customHeight="1" x14ac:dyDescent="0.5">
      <c r="B43" s="74" t="s">
        <v>2</v>
      </c>
      <c r="D43" s="74">
        <v>2568</v>
      </c>
      <c r="E43" s="75"/>
      <c r="F43" s="74">
        <v>2567</v>
      </c>
      <c r="G43" s="75"/>
      <c r="H43" s="74">
        <v>2568</v>
      </c>
      <c r="I43" s="75"/>
      <c r="J43" s="74">
        <v>2567</v>
      </c>
    </row>
    <row r="44" spans="1:11" ht="20.25" customHeight="1" x14ac:dyDescent="0.5">
      <c r="A44" s="71" t="s">
        <v>107</v>
      </c>
      <c r="B44" s="77"/>
      <c r="D44" s="78"/>
      <c r="E44" s="78"/>
      <c r="F44" s="78"/>
      <c r="G44" s="78"/>
      <c r="H44" s="78"/>
      <c r="I44" s="78"/>
      <c r="J44" s="78"/>
    </row>
    <row r="45" spans="1:11" ht="20.25" customHeight="1" thickBot="1" x14ac:dyDescent="0.55000000000000004">
      <c r="A45" s="66" t="s">
        <v>44</v>
      </c>
      <c r="B45" s="77"/>
      <c r="D45" s="86">
        <f>D47-D46</f>
        <v>6103</v>
      </c>
      <c r="E45" s="87"/>
      <c r="F45" s="86">
        <f>F47-F46</f>
        <v>8484</v>
      </c>
      <c r="G45" s="87"/>
      <c r="H45" s="84">
        <f>H29</f>
        <v>4062</v>
      </c>
      <c r="I45" s="86"/>
      <c r="J45" s="84">
        <f>J29</f>
        <v>6806</v>
      </c>
    </row>
    <row r="46" spans="1:11" ht="20.25" customHeight="1" thickTop="1" x14ac:dyDescent="0.5">
      <c r="A46" s="66" t="s">
        <v>45</v>
      </c>
      <c r="B46" s="77"/>
      <c r="D46" s="82">
        <v>4548</v>
      </c>
      <c r="E46" s="87"/>
      <c r="F46" s="88">
        <v>3007</v>
      </c>
      <c r="G46" s="87"/>
      <c r="H46" s="86"/>
      <c r="I46" s="86"/>
      <c r="J46" s="86"/>
    </row>
    <row r="47" spans="1:11" ht="20.25" customHeight="1" thickBot="1" x14ac:dyDescent="0.55000000000000004">
      <c r="B47" s="77"/>
      <c r="D47" s="89">
        <f>D29</f>
        <v>10651</v>
      </c>
      <c r="E47" s="78"/>
      <c r="F47" s="89">
        <f>F29</f>
        <v>11491</v>
      </c>
      <c r="G47" s="90"/>
      <c r="H47" s="90"/>
      <c r="I47" s="90"/>
      <c r="J47" s="90"/>
    </row>
    <row r="48" spans="1:11" ht="20.25" customHeight="1" thickTop="1" x14ac:dyDescent="0.5">
      <c r="A48" s="71" t="s">
        <v>86</v>
      </c>
      <c r="B48" s="77"/>
      <c r="D48" s="78"/>
      <c r="E48" s="78"/>
      <c r="F48" s="78"/>
      <c r="G48" s="90"/>
      <c r="H48" s="90"/>
      <c r="I48" s="90"/>
      <c r="J48" s="90"/>
    </row>
    <row r="49" spans="1:21" ht="20.25" customHeight="1" thickBot="1" x14ac:dyDescent="0.55000000000000004">
      <c r="A49" s="66" t="s">
        <v>44</v>
      </c>
      <c r="B49" s="77"/>
      <c r="D49" s="86">
        <f>D51-D50</f>
        <v>6103</v>
      </c>
      <c r="E49" s="78"/>
      <c r="F49" s="86">
        <f>F51-F50</f>
        <v>8484</v>
      </c>
      <c r="G49" s="90"/>
      <c r="H49" s="84">
        <f>H34</f>
        <v>4062</v>
      </c>
      <c r="I49" s="90"/>
      <c r="J49" s="84">
        <f>J34</f>
        <v>6806</v>
      </c>
    </row>
    <row r="50" spans="1:21" ht="20.25" customHeight="1" thickTop="1" x14ac:dyDescent="0.5">
      <c r="A50" s="66" t="s">
        <v>45</v>
      </c>
      <c r="B50" s="77"/>
      <c r="D50" s="88">
        <f>D46</f>
        <v>4548</v>
      </c>
      <c r="E50" s="78"/>
      <c r="F50" s="88">
        <f>F46</f>
        <v>3007</v>
      </c>
      <c r="G50" s="90"/>
      <c r="H50" s="90"/>
      <c r="I50" s="90"/>
      <c r="J50" s="90"/>
    </row>
    <row r="51" spans="1:21" ht="20.25" customHeight="1" thickBot="1" x14ac:dyDescent="0.55000000000000004">
      <c r="B51" s="77"/>
      <c r="D51" s="91">
        <f>D34</f>
        <v>10651</v>
      </c>
      <c r="E51" s="78"/>
      <c r="F51" s="91">
        <f>F34</f>
        <v>11491</v>
      </c>
      <c r="G51" s="90"/>
      <c r="H51" s="90"/>
      <c r="I51" s="90"/>
      <c r="J51" s="90"/>
    </row>
    <row r="52" spans="1:21" ht="20.25" customHeight="1" thickTop="1" x14ac:dyDescent="0.5">
      <c r="A52" s="71"/>
      <c r="B52" s="77"/>
      <c r="D52" s="78"/>
      <c r="E52" s="78"/>
      <c r="F52" s="78"/>
      <c r="G52" s="78"/>
      <c r="H52" s="78"/>
      <c r="I52" s="78"/>
      <c r="J52" s="78"/>
      <c r="K52" s="70" t="s">
        <v>65</v>
      </c>
    </row>
    <row r="53" spans="1:21" ht="20.25" customHeight="1" x14ac:dyDescent="0.5">
      <c r="A53" s="71" t="s">
        <v>25</v>
      </c>
      <c r="B53" s="77">
        <v>15</v>
      </c>
    </row>
    <row r="54" spans="1:21" ht="20.25" customHeight="1" x14ac:dyDescent="0.5">
      <c r="A54" s="66" t="s">
        <v>149</v>
      </c>
    </row>
    <row r="55" spans="1:21" ht="20.25" customHeight="1" thickBot="1" x14ac:dyDescent="0.55000000000000004">
      <c r="A55" s="66" t="s">
        <v>150</v>
      </c>
      <c r="D55" s="92">
        <v>1.0800000000000001E-2</v>
      </c>
      <c r="E55" s="93"/>
      <c r="F55" s="92">
        <v>1.55E-2</v>
      </c>
      <c r="G55" s="93"/>
      <c r="H55" s="92">
        <v>7.1999999999999998E-3</v>
      </c>
      <c r="I55" s="93"/>
      <c r="J55" s="92">
        <v>1.24E-2</v>
      </c>
    </row>
    <row r="56" spans="1:21" ht="21" customHeight="1" thickTop="1" x14ac:dyDescent="0.5">
      <c r="D56" s="95"/>
      <c r="F56" s="95"/>
      <c r="J56" s="68" t="s">
        <v>101</v>
      </c>
    </row>
    <row r="57" spans="1:21" s="85" customFormat="1" ht="21" x14ac:dyDescent="0.5">
      <c r="A57" s="85" t="s">
        <v>187</v>
      </c>
      <c r="B57" s="96"/>
      <c r="C57" s="96"/>
      <c r="L57" s="66"/>
      <c r="M57" s="66"/>
      <c r="N57" s="66"/>
      <c r="O57" s="66"/>
      <c r="P57" s="66"/>
      <c r="Q57" s="66"/>
      <c r="R57" s="66"/>
      <c r="S57" s="66"/>
      <c r="T57" s="66"/>
      <c r="U57" s="66"/>
    </row>
    <row r="58" spans="1:21" ht="20.25" customHeight="1" x14ac:dyDescent="0.5">
      <c r="H58" s="66"/>
      <c r="K58" s="70" t="s">
        <v>46</v>
      </c>
    </row>
    <row r="59" spans="1:21" ht="20.25" customHeight="1" x14ac:dyDescent="0.5">
      <c r="A59" s="71" t="s">
        <v>77</v>
      </c>
    </row>
    <row r="60" spans="1:21" ht="20.25" customHeight="1" x14ac:dyDescent="0.5">
      <c r="A60" s="71" t="s">
        <v>89</v>
      </c>
    </row>
    <row r="61" spans="1:21" ht="20.25" customHeight="1" x14ac:dyDescent="0.5">
      <c r="A61" s="71" t="s">
        <v>216</v>
      </c>
    </row>
    <row r="62" spans="1:21" ht="20.25" customHeight="1" x14ac:dyDescent="0.5">
      <c r="D62" s="72"/>
      <c r="E62" s="72"/>
      <c r="F62" s="72"/>
      <c r="G62" s="72"/>
      <c r="H62" s="72"/>
      <c r="I62" s="72"/>
      <c r="K62" s="70" t="s">
        <v>61</v>
      </c>
    </row>
    <row r="63" spans="1:21" ht="20.25" customHeight="1" x14ac:dyDescent="0.5">
      <c r="D63" s="128" t="s">
        <v>0</v>
      </c>
      <c r="E63" s="128"/>
      <c r="F63" s="128"/>
      <c r="G63" s="73"/>
      <c r="H63" s="128" t="s">
        <v>1</v>
      </c>
      <c r="I63" s="128"/>
      <c r="J63" s="128"/>
    </row>
    <row r="64" spans="1:21" ht="20.25" customHeight="1" x14ac:dyDescent="0.5">
      <c r="B64" s="74" t="s">
        <v>2</v>
      </c>
      <c r="D64" s="74">
        <v>2568</v>
      </c>
      <c r="E64" s="75"/>
      <c r="F64" s="74">
        <v>2567</v>
      </c>
      <c r="G64" s="75"/>
      <c r="H64" s="74">
        <v>2568</v>
      </c>
      <c r="I64" s="75"/>
      <c r="J64" s="74">
        <v>2567</v>
      </c>
    </row>
    <row r="65" spans="1:12" ht="20.25" customHeight="1" x14ac:dyDescent="0.5">
      <c r="A65" s="76" t="s">
        <v>207</v>
      </c>
      <c r="D65" s="67"/>
      <c r="E65" s="75"/>
      <c r="F65" s="67"/>
      <c r="G65" s="75"/>
      <c r="H65" s="67"/>
      <c r="I65" s="75"/>
      <c r="J65" s="67"/>
    </row>
    <row r="66" spans="1:12" ht="20.25" customHeight="1" x14ac:dyDescent="0.5">
      <c r="A66" s="76" t="s">
        <v>40</v>
      </c>
      <c r="D66" s="67"/>
      <c r="E66" s="75"/>
      <c r="F66" s="67"/>
      <c r="G66" s="75"/>
      <c r="H66" s="67"/>
      <c r="I66" s="75"/>
      <c r="J66" s="67"/>
    </row>
    <row r="67" spans="1:12" ht="20.25" customHeight="1" x14ac:dyDescent="0.45">
      <c r="A67" s="66" t="s">
        <v>118</v>
      </c>
      <c r="B67" s="77"/>
      <c r="D67" s="23">
        <v>532038</v>
      </c>
      <c r="E67" s="78"/>
      <c r="F67" s="23">
        <v>471485</v>
      </c>
      <c r="G67" s="78"/>
      <c r="H67" s="23">
        <v>179299</v>
      </c>
      <c r="I67" s="78"/>
      <c r="J67" s="23">
        <v>210554</v>
      </c>
      <c r="L67" s="25"/>
    </row>
    <row r="68" spans="1:12" ht="20.25" customHeight="1" x14ac:dyDescent="0.45">
      <c r="A68" s="66" t="s">
        <v>103</v>
      </c>
      <c r="B68" s="77"/>
      <c r="D68" s="23">
        <v>19024</v>
      </c>
      <c r="E68" s="78"/>
      <c r="F68" s="23">
        <v>36533</v>
      </c>
      <c r="G68" s="78"/>
      <c r="H68" s="23">
        <v>2840</v>
      </c>
      <c r="I68" s="78"/>
      <c r="J68" s="23">
        <v>26321</v>
      </c>
      <c r="L68" s="24"/>
    </row>
    <row r="69" spans="1:12" ht="20.25" customHeight="1" x14ac:dyDescent="0.45">
      <c r="A69" s="66" t="s">
        <v>188</v>
      </c>
      <c r="B69" s="77"/>
      <c r="D69" s="23">
        <v>2007</v>
      </c>
      <c r="E69" s="78"/>
      <c r="F69" s="79">
        <v>1362</v>
      </c>
      <c r="G69" s="78"/>
      <c r="H69" s="23">
        <v>2007</v>
      </c>
      <c r="I69" s="78"/>
      <c r="J69" s="23">
        <v>1362</v>
      </c>
      <c r="L69" s="78"/>
    </row>
    <row r="70" spans="1:12" ht="20.25" customHeight="1" x14ac:dyDescent="0.45">
      <c r="A70" s="66" t="s">
        <v>166</v>
      </c>
      <c r="B70" s="77"/>
      <c r="D70" s="23">
        <v>456</v>
      </c>
      <c r="E70" s="78"/>
      <c r="F70" s="79">
        <v>387</v>
      </c>
      <c r="G70" s="78"/>
      <c r="H70" s="23">
        <v>0</v>
      </c>
      <c r="I70" s="78"/>
      <c r="J70" s="23">
        <v>0</v>
      </c>
      <c r="L70" s="78"/>
    </row>
    <row r="71" spans="1:12" ht="20.25" customHeight="1" x14ac:dyDescent="0.45">
      <c r="A71" s="66" t="s">
        <v>113</v>
      </c>
      <c r="B71" s="77"/>
      <c r="D71" s="68">
        <v>293</v>
      </c>
      <c r="E71" s="78"/>
      <c r="F71" s="23">
        <v>305</v>
      </c>
      <c r="G71" s="78"/>
      <c r="H71" s="23">
        <v>1196</v>
      </c>
      <c r="I71" s="78"/>
      <c r="J71" s="23">
        <v>148</v>
      </c>
      <c r="L71" s="24"/>
    </row>
    <row r="72" spans="1:12" ht="20.25" customHeight="1" x14ac:dyDescent="0.45">
      <c r="A72" s="66" t="s">
        <v>165</v>
      </c>
      <c r="B72" s="77"/>
      <c r="D72" s="23">
        <v>176</v>
      </c>
      <c r="E72" s="78"/>
      <c r="F72" s="23">
        <v>1118</v>
      </c>
      <c r="G72" s="78"/>
      <c r="H72" s="23">
        <v>117</v>
      </c>
      <c r="I72" s="78"/>
      <c r="J72" s="23">
        <v>1161</v>
      </c>
      <c r="L72" s="24"/>
    </row>
    <row r="73" spans="1:12" ht="20.25" customHeight="1" x14ac:dyDescent="0.45">
      <c r="A73" s="66" t="s">
        <v>23</v>
      </c>
      <c r="B73" s="77"/>
      <c r="D73" s="22">
        <v>2087</v>
      </c>
      <c r="E73" s="78"/>
      <c r="F73" s="22">
        <v>2816</v>
      </c>
      <c r="G73" s="78"/>
      <c r="H73" s="22">
        <v>9831</v>
      </c>
      <c r="I73" s="78"/>
      <c r="J73" s="22">
        <v>4245</v>
      </c>
    </row>
    <row r="74" spans="1:12" ht="20.25" customHeight="1" x14ac:dyDescent="0.5">
      <c r="A74" s="71" t="s">
        <v>41</v>
      </c>
      <c r="B74" s="77"/>
      <c r="D74" s="80">
        <f>SUM(D67:D73)</f>
        <v>556081</v>
      </c>
      <c r="E74" s="78"/>
      <c r="F74" s="80">
        <f>SUM(F67:F73)</f>
        <v>514006</v>
      </c>
      <c r="G74" s="78"/>
      <c r="H74" s="80">
        <f>SUM(H67:H73)</f>
        <v>195290</v>
      </c>
      <c r="I74" s="78"/>
      <c r="J74" s="80">
        <f>SUM(J67:J73)</f>
        <v>243791</v>
      </c>
    </row>
    <row r="75" spans="1:12" ht="20.25" customHeight="1" x14ac:dyDescent="0.5">
      <c r="A75" s="71" t="s">
        <v>42</v>
      </c>
      <c r="B75" s="77"/>
      <c r="D75" s="78"/>
      <c r="E75" s="78"/>
      <c r="F75" s="78"/>
      <c r="G75" s="78"/>
      <c r="H75" s="78"/>
      <c r="I75" s="78"/>
      <c r="J75" s="78"/>
    </row>
    <row r="76" spans="1:12" ht="20.25" customHeight="1" x14ac:dyDescent="0.5">
      <c r="A76" s="66" t="s">
        <v>119</v>
      </c>
      <c r="B76" s="77"/>
      <c r="D76" s="81">
        <v>406452</v>
      </c>
      <c r="E76" s="78"/>
      <c r="F76" s="81">
        <v>362836</v>
      </c>
      <c r="G76" s="78"/>
      <c r="H76" s="81">
        <v>124248</v>
      </c>
      <c r="I76" s="78"/>
      <c r="J76" s="81">
        <v>146413</v>
      </c>
    </row>
    <row r="77" spans="1:12" ht="20.25" customHeight="1" x14ac:dyDescent="0.5">
      <c r="A77" s="66" t="s">
        <v>104</v>
      </c>
      <c r="B77" s="77"/>
      <c r="D77" s="81">
        <v>12775</v>
      </c>
      <c r="E77" s="78"/>
      <c r="F77" s="81">
        <v>32558</v>
      </c>
      <c r="G77" s="78"/>
      <c r="H77" s="81">
        <v>157</v>
      </c>
      <c r="I77" s="78"/>
      <c r="J77" s="81">
        <v>25669</v>
      </c>
    </row>
    <row r="78" spans="1:12" ht="20.25" customHeight="1" x14ac:dyDescent="0.5">
      <c r="A78" s="66" t="s">
        <v>106</v>
      </c>
      <c r="B78" s="77"/>
      <c r="D78" s="81">
        <v>14353</v>
      </c>
      <c r="E78" s="78"/>
      <c r="F78" s="81">
        <v>12589</v>
      </c>
      <c r="G78" s="78"/>
      <c r="H78" s="81">
        <v>7908</v>
      </c>
      <c r="I78" s="78"/>
      <c r="J78" s="81">
        <v>8045</v>
      </c>
    </row>
    <row r="79" spans="1:12" ht="20.25" customHeight="1" x14ac:dyDescent="0.5">
      <c r="A79" s="66" t="s">
        <v>24</v>
      </c>
      <c r="B79" s="77"/>
      <c r="D79" s="81">
        <v>82265</v>
      </c>
      <c r="E79" s="78"/>
      <c r="F79" s="81">
        <v>80536</v>
      </c>
      <c r="G79" s="78"/>
      <c r="H79" s="81">
        <v>47326</v>
      </c>
      <c r="I79" s="78"/>
      <c r="J79" s="81">
        <v>47434</v>
      </c>
    </row>
    <row r="80" spans="1:12" ht="20.25" customHeight="1" x14ac:dyDescent="0.5">
      <c r="A80" s="66" t="s">
        <v>189</v>
      </c>
      <c r="B80" s="77"/>
      <c r="D80" s="81">
        <v>-883</v>
      </c>
      <c r="E80" s="78"/>
      <c r="F80" s="81">
        <v>-4559</v>
      </c>
      <c r="G80" s="78"/>
      <c r="H80" s="81">
        <v>-770</v>
      </c>
      <c r="I80" s="78"/>
      <c r="J80" s="81">
        <v>-4425</v>
      </c>
    </row>
    <row r="81" spans="1:11" ht="20.25" customHeight="1" x14ac:dyDescent="0.5">
      <c r="A81" s="71" t="s">
        <v>43</v>
      </c>
      <c r="B81" s="77"/>
      <c r="D81" s="80">
        <f>SUM(D76:D80)</f>
        <v>514962</v>
      </c>
      <c r="E81" s="81"/>
      <c r="F81" s="80">
        <f>SUM(F76:F80)</f>
        <v>483960</v>
      </c>
      <c r="G81" s="78"/>
      <c r="H81" s="80">
        <f>SUM(H76:H80)</f>
        <v>178869</v>
      </c>
      <c r="I81" s="78"/>
      <c r="J81" s="80">
        <f>SUM(J76:J80)</f>
        <v>223136</v>
      </c>
    </row>
    <row r="82" spans="1:11" ht="20.25" customHeight="1" x14ac:dyDescent="0.5">
      <c r="A82" s="71" t="s">
        <v>190</v>
      </c>
      <c r="B82" s="77"/>
      <c r="D82" s="78">
        <f>D74-D81</f>
        <v>41119</v>
      </c>
      <c r="E82" s="78"/>
      <c r="F82" s="78">
        <f>F74-F81</f>
        <v>30046</v>
      </c>
      <c r="G82" s="78"/>
      <c r="H82" s="78">
        <f>H74-H81</f>
        <v>16421</v>
      </c>
      <c r="I82" s="78"/>
      <c r="J82" s="78">
        <f>J74-J81</f>
        <v>20655</v>
      </c>
    </row>
    <row r="83" spans="1:11" ht="20.25" customHeight="1" x14ac:dyDescent="0.5">
      <c r="A83" s="66" t="s">
        <v>191</v>
      </c>
      <c r="B83" s="77"/>
      <c r="D83" s="82">
        <v>-4978</v>
      </c>
      <c r="E83" s="78"/>
      <c r="F83" s="82">
        <v>-4036</v>
      </c>
      <c r="G83" s="78"/>
      <c r="H83" s="82">
        <v>-2533</v>
      </c>
      <c r="I83" s="78"/>
      <c r="J83" s="82">
        <v>-2970</v>
      </c>
    </row>
    <row r="84" spans="1:11" ht="20.25" customHeight="1" x14ac:dyDescent="0.5">
      <c r="A84" s="71" t="s">
        <v>148</v>
      </c>
      <c r="B84" s="77"/>
      <c r="D84" s="78">
        <f>SUM(D82:D83)</f>
        <v>36141</v>
      </c>
      <c r="E84" s="78"/>
      <c r="F84" s="78">
        <f>SUM(F82:F83)</f>
        <v>26010</v>
      </c>
      <c r="G84" s="78"/>
      <c r="H84" s="78">
        <f>SUM(H82:H83)</f>
        <v>13888</v>
      </c>
      <c r="I84" s="78"/>
      <c r="J84" s="78">
        <f>SUM(J82:J83)</f>
        <v>17685</v>
      </c>
    </row>
    <row r="85" spans="1:11" ht="20.25" customHeight="1" x14ac:dyDescent="0.5">
      <c r="A85" s="66" t="s">
        <v>129</v>
      </c>
      <c r="B85" s="77">
        <v>14</v>
      </c>
      <c r="D85" s="83">
        <v>-6767</v>
      </c>
      <c r="E85" s="78"/>
      <c r="F85" s="83">
        <v>-5455</v>
      </c>
      <c r="G85" s="78"/>
      <c r="H85" s="83">
        <v>-3012</v>
      </c>
      <c r="I85" s="78"/>
      <c r="J85" s="83">
        <v>-3400</v>
      </c>
    </row>
    <row r="86" spans="1:11" ht="20.25" customHeight="1" x14ac:dyDescent="0.5">
      <c r="A86" s="71" t="s">
        <v>128</v>
      </c>
      <c r="B86" s="77"/>
      <c r="D86" s="80">
        <f>SUM(D84:D85)</f>
        <v>29374</v>
      </c>
      <c r="E86" s="78"/>
      <c r="F86" s="80">
        <f>SUM(F84:F85)</f>
        <v>20555</v>
      </c>
      <c r="G86" s="78"/>
      <c r="H86" s="80">
        <f>SUM(H84:H85)</f>
        <v>10876</v>
      </c>
      <c r="I86" s="78"/>
      <c r="J86" s="80">
        <f>SUM(J84:J85)</f>
        <v>14285</v>
      </c>
    </row>
    <row r="87" spans="1:11" ht="20.25" customHeight="1" x14ac:dyDescent="0.5">
      <c r="A87" s="71"/>
      <c r="B87" s="77"/>
      <c r="D87" s="78"/>
      <c r="E87" s="78"/>
      <c r="F87" s="78"/>
      <c r="G87" s="78"/>
      <c r="H87" s="78"/>
      <c r="I87" s="78"/>
      <c r="J87" s="78"/>
    </row>
    <row r="88" spans="1:11" ht="20.25" customHeight="1" x14ac:dyDescent="0.5">
      <c r="A88" s="71" t="s">
        <v>85</v>
      </c>
      <c r="B88" s="77"/>
      <c r="D88" s="78"/>
      <c r="E88" s="78"/>
      <c r="F88" s="78"/>
      <c r="G88" s="78"/>
      <c r="H88" s="78"/>
      <c r="I88" s="78"/>
      <c r="J88" s="78"/>
    </row>
    <row r="89" spans="1:11" ht="20.25" customHeight="1" x14ac:dyDescent="0.5">
      <c r="A89" s="71" t="s">
        <v>36</v>
      </c>
      <c r="B89" s="77"/>
      <c r="D89" s="82">
        <v>0</v>
      </c>
      <c r="E89" s="78"/>
      <c r="F89" s="82">
        <v>0</v>
      </c>
      <c r="G89" s="78"/>
      <c r="H89" s="82">
        <v>0</v>
      </c>
      <c r="I89" s="78"/>
      <c r="J89" s="82">
        <v>0</v>
      </c>
    </row>
    <row r="90" spans="1:11" ht="20.25" customHeight="1" x14ac:dyDescent="0.5">
      <c r="A90" s="71"/>
      <c r="B90" s="77"/>
      <c r="D90" s="78"/>
      <c r="E90" s="78"/>
      <c r="F90" s="78"/>
      <c r="G90" s="78"/>
      <c r="H90" s="78"/>
      <c r="I90" s="78"/>
      <c r="J90" s="78"/>
    </row>
    <row r="91" spans="1:11" ht="20.25" customHeight="1" thickBot="1" x14ac:dyDescent="0.55000000000000004">
      <c r="A91" s="71" t="s">
        <v>37</v>
      </c>
      <c r="B91" s="77"/>
      <c r="D91" s="84">
        <f>SUM(D86)</f>
        <v>29374</v>
      </c>
      <c r="E91" s="78"/>
      <c r="F91" s="84">
        <f>SUM(F86)</f>
        <v>20555</v>
      </c>
      <c r="G91" s="78"/>
      <c r="H91" s="84">
        <f>SUM(H86)</f>
        <v>10876</v>
      </c>
      <c r="I91" s="78"/>
      <c r="J91" s="84">
        <f>SUM(J86)</f>
        <v>14285</v>
      </c>
    </row>
    <row r="92" spans="1:11" ht="20.25" customHeight="1" thickTop="1" x14ac:dyDescent="0.5">
      <c r="A92" s="71"/>
      <c r="B92" s="77"/>
      <c r="D92" s="78"/>
      <c r="E92" s="78"/>
      <c r="F92" s="78"/>
      <c r="G92" s="78"/>
      <c r="H92" s="78"/>
      <c r="I92" s="78"/>
      <c r="J92" s="78"/>
    </row>
    <row r="93" spans="1:11" ht="20.25" customHeight="1" x14ac:dyDescent="0.5">
      <c r="A93" s="85" t="s">
        <v>187</v>
      </c>
      <c r="B93" s="77"/>
      <c r="D93" s="78"/>
      <c r="E93" s="78"/>
      <c r="F93" s="78"/>
      <c r="G93" s="78"/>
      <c r="H93" s="78"/>
      <c r="I93" s="78"/>
      <c r="J93" s="78"/>
    </row>
    <row r="94" spans="1:11" ht="20.25" customHeight="1" x14ac:dyDescent="0.5">
      <c r="H94" s="66"/>
      <c r="K94" s="70" t="s">
        <v>46</v>
      </c>
    </row>
    <row r="95" spans="1:11" ht="20.25" customHeight="1" x14ac:dyDescent="0.5">
      <c r="A95" s="71" t="s">
        <v>77</v>
      </c>
    </row>
    <row r="96" spans="1:11" ht="20.25" customHeight="1" x14ac:dyDescent="0.5">
      <c r="A96" s="71" t="s">
        <v>105</v>
      </c>
    </row>
    <row r="97" spans="1:14" ht="20.25" customHeight="1" x14ac:dyDescent="0.5">
      <c r="A97" s="71" t="s">
        <v>216</v>
      </c>
    </row>
    <row r="98" spans="1:14" ht="20.25" customHeight="1" x14ac:dyDescent="0.5">
      <c r="D98" s="72"/>
      <c r="E98" s="72"/>
      <c r="F98" s="72"/>
      <c r="G98" s="72"/>
      <c r="H98" s="72"/>
      <c r="I98" s="72"/>
      <c r="K98" s="70" t="s">
        <v>61</v>
      </c>
    </row>
    <row r="99" spans="1:14" ht="20.25" customHeight="1" x14ac:dyDescent="0.5">
      <c r="D99" s="128" t="s">
        <v>0</v>
      </c>
      <c r="E99" s="128"/>
      <c r="F99" s="128"/>
      <c r="G99" s="73"/>
      <c r="H99" s="128" t="s">
        <v>1</v>
      </c>
      <c r="I99" s="128"/>
      <c r="J99" s="128"/>
    </row>
    <row r="100" spans="1:14" ht="20.25" customHeight="1" x14ac:dyDescent="0.5">
      <c r="B100" s="74" t="s">
        <v>2</v>
      </c>
      <c r="D100" s="74">
        <v>2568</v>
      </c>
      <c r="E100" s="75"/>
      <c r="F100" s="74">
        <v>2567</v>
      </c>
      <c r="G100" s="75"/>
      <c r="H100" s="74">
        <v>2568</v>
      </c>
      <c r="I100" s="75"/>
      <c r="J100" s="74">
        <v>2567</v>
      </c>
    </row>
    <row r="101" spans="1:14" ht="20.25" customHeight="1" x14ac:dyDescent="0.5">
      <c r="A101" s="71" t="s">
        <v>107</v>
      </c>
      <c r="B101" s="77"/>
      <c r="D101" s="78"/>
      <c r="E101" s="78"/>
      <c r="F101" s="78"/>
      <c r="G101" s="78"/>
      <c r="H101" s="78"/>
      <c r="I101" s="78"/>
      <c r="J101" s="78"/>
    </row>
    <row r="102" spans="1:14" ht="20.25" customHeight="1" thickBot="1" x14ac:dyDescent="0.55000000000000004">
      <c r="A102" s="66" t="s">
        <v>44</v>
      </c>
      <c r="B102" s="77"/>
      <c r="D102" s="86">
        <f>D104-D103</f>
        <v>19564</v>
      </c>
      <c r="E102" s="87"/>
      <c r="F102" s="86">
        <f>F104-F103</f>
        <v>16962</v>
      </c>
      <c r="G102" s="87"/>
      <c r="H102" s="84">
        <f>H86</f>
        <v>10876</v>
      </c>
      <c r="I102" s="86"/>
      <c r="J102" s="84">
        <f>J86</f>
        <v>14285</v>
      </c>
    </row>
    <row r="103" spans="1:14" ht="20.25" customHeight="1" thickTop="1" x14ac:dyDescent="0.5">
      <c r="A103" s="66" t="s">
        <v>45</v>
      </c>
      <c r="B103" s="77"/>
      <c r="D103" s="88">
        <v>9810</v>
      </c>
      <c r="E103" s="87"/>
      <c r="F103" s="88">
        <v>3593</v>
      </c>
      <c r="G103" s="87"/>
      <c r="H103" s="86"/>
      <c r="I103" s="86"/>
      <c r="J103" s="86"/>
    </row>
    <row r="104" spans="1:14" ht="20.25" customHeight="1" thickBot="1" x14ac:dyDescent="0.55000000000000004">
      <c r="B104" s="77"/>
      <c r="D104" s="89">
        <f>D86</f>
        <v>29374</v>
      </c>
      <c r="E104" s="78"/>
      <c r="F104" s="89">
        <f>F86</f>
        <v>20555</v>
      </c>
      <c r="G104" s="90"/>
      <c r="H104" s="90"/>
      <c r="I104" s="90"/>
      <c r="J104" s="90"/>
    </row>
    <row r="105" spans="1:14" ht="20.25" customHeight="1" thickTop="1" x14ac:dyDescent="0.5">
      <c r="A105" s="71" t="s">
        <v>86</v>
      </c>
      <c r="B105" s="77"/>
      <c r="D105" s="78"/>
      <c r="E105" s="78"/>
      <c r="F105" s="78"/>
      <c r="G105" s="90"/>
      <c r="H105" s="90"/>
      <c r="I105" s="90"/>
      <c r="J105" s="90"/>
    </row>
    <row r="106" spans="1:14" ht="20.25" customHeight="1" thickBot="1" x14ac:dyDescent="0.55000000000000004">
      <c r="A106" s="66" t="s">
        <v>44</v>
      </c>
      <c r="B106" s="77"/>
      <c r="D106" s="86">
        <f>D108-D107</f>
        <v>19564</v>
      </c>
      <c r="E106" s="78"/>
      <c r="F106" s="86">
        <f>F108-F107</f>
        <v>16962</v>
      </c>
      <c r="G106" s="90"/>
      <c r="H106" s="84">
        <f>H91</f>
        <v>10876</v>
      </c>
      <c r="I106" s="90"/>
      <c r="J106" s="84">
        <f>J91</f>
        <v>14285</v>
      </c>
    </row>
    <row r="107" spans="1:14" ht="20.25" customHeight="1" thickTop="1" x14ac:dyDescent="0.5">
      <c r="A107" s="66" t="s">
        <v>45</v>
      </c>
      <c r="B107" s="77"/>
      <c r="D107" s="88">
        <f>D103</f>
        <v>9810</v>
      </c>
      <c r="E107" s="78"/>
      <c r="F107" s="88">
        <f>F103</f>
        <v>3593</v>
      </c>
      <c r="G107" s="90"/>
      <c r="H107" s="90"/>
      <c r="I107" s="90"/>
      <c r="J107" s="90"/>
    </row>
    <row r="108" spans="1:14" ht="20.25" customHeight="1" thickBot="1" x14ac:dyDescent="0.55000000000000004">
      <c r="B108" s="77"/>
      <c r="D108" s="91">
        <f>D91</f>
        <v>29374</v>
      </c>
      <c r="E108" s="78"/>
      <c r="F108" s="91">
        <f>F91</f>
        <v>20555</v>
      </c>
      <c r="G108" s="90"/>
      <c r="H108" s="90"/>
      <c r="I108" s="90"/>
      <c r="J108" s="90"/>
    </row>
    <row r="109" spans="1:14" ht="20.25" customHeight="1" thickTop="1" x14ac:dyDescent="0.5">
      <c r="A109" s="71"/>
      <c r="B109" s="77"/>
      <c r="D109" s="78"/>
      <c r="E109" s="78"/>
      <c r="F109" s="78"/>
      <c r="G109" s="78"/>
      <c r="H109" s="78"/>
      <c r="I109" s="78"/>
      <c r="J109" s="78"/>
      <c r="K109" s="70" t="s">
        <v>65</v>
      </c>
    </row>
    <row r="110" spans="1:14" ht="20.25" customHeight="1" x14ac:dyDescent="0.5">
      <c r="A110" s="71" t="s">
        <v>25</v>
      </c>
      <c r="B110" s="77">
        <v>15</v>
      </c>
    </row>
    <row r="111" spans="1:14" ht="20.25" customHeight="1" x14ac:dyDescent="0.5">
      <c r="A111" s="66" t="s">
        <v>149</v>
      </c>
    </row>
    <row r="112" spans="1:14" ht="20.25" customHeight="1" thickBot="1" x14ac:dyDescent="0.55000000000000004">
      <c r="A112" s="66" t="s">
        <v>150</v>
      </c>
      <c r="D112" s="92">
        <v>3.5099999999999999E-2</v>
      </c>
      <c r="E112" s="93"/>
      <c r="F112" s="92">
        <v>3.0700000000000002E-2</v>
      </c>
      <c r="G112" s="93"/>
      <c r="H112" s="92">
        <v>1.95E-2</v>
      </c>
      <c r="I112" s="93"/>
      <c r="J112" s="92">
        <v>2.58E-2</v>
      </c>
      <c r="L112" s="94"/>
      <c r="N112" s="94"/>
    </row>
    <row r="113" spans="1:11" ht="21" customHeight="1" thickTop="1" x14ac:dyDescent="0.5">
      <c r="D113" s="95"/>
      <c r="F113" s="95"/>
      <c r="J113" s="68" t="s">
        <v>101</v>
      </c>
    </row>
    <row r="114" spans="1:11" s="85" customFormat="1" ht="21" x14ac:dyDescent="0.5">
      <c r="A114" s="85" t="s">
        <v>187</v>
      </c>
      <c r="B114" s="96"/>
      <c r="C114" s="96"/>
    </row>
    <row r="115" spans="1:11" ht="22.35" customHeight="1" x14ac:dyDescent="0.5">
      <c r="A115" s="85"/>
      <c r="B115" s="96"/>
      <c r="C115" s="96"/>
      <c r="K115" s="66"/>
    </row>
  </sheetData>
  <sheetProtection selectLockedCells="1" selectUnlockedCells="1"/>
  <mergeCells count="8">
    <mergeCell ref="D63:F63"/>
    <mergeCell ref="H63:J63"/>
    <mergeCell ref="D99:F99"/>
    <mergeCell ref="H99:J99"/>
    <mergeCell ref="D6:F6"/>
    <mergeCell ref="H6:J6"/>
    <mergeCell ref="D42:F42"/>
    <mergeCell ref="H42:J42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1" firstPageNumber="4" orientation="portrait" useFirstPageNumber="1" r:id="rId1"/>
  <headerFooter scaleWithDoc="0"/>
  <rowBreaks count="3" manualBreakCount="3">
    <brk id="36" max="16383" man="1"/>
    <brk id="57" max="16383" man="1"/>
    <brk id="9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36"/>
  <sheetViews>
    <sheetView showGridLines="0" view="pageBreakPreview" topLeftCell="D4" zoomScale="70" zoomScaleNormal="50" zoomScaleSheetLayoutView="70" workbookViewId="0">
      <selection activeCell="V29" sqref="V29"/>
    </sheetView>
  </sheetViews>
  <sheetFormatPr defaultColWidth="9.140625" defaultRowHeight="21.75" customHeight="1" x14ac:dyDescent="0.5"/>
  <cols>
    <col min="1" max="1" width="16.42578125" style="2" customWidth="1"/>
    <col min="2" max="2" width="18" style="2" customWidth="1"/>
    <col min="3" max="3" width="1.85546875" style="2" customWidth="1"/>
    <col min="4" max="4" width="15" style="2" customWidth="1"/>
    <col min="5" max="5" width="1.85546875" style="2" customWidth="1"/>
    <col min="6" max="6" width="15" style="2" customWidth="1"/>
    <col min="7" max="7" width="1.85546875" style="2" customWidth="1"/>
    <col min="8" max="8" width="15" style="2" customWidth="1"/>
    <col min="9" max="9" width="1.85546875" style="2" customWidth="1"/>
    <col min="10" max="10" width="15" style="2" customWidth="1"/>
    <col min="11" max="11" width="1.85546875" style="2" customWidth="1"/>
    <col min="12" max="12" width="15" style="2" customWidth="1"/>
    <col min="13" max="13" width="1.85546875" style="2" customWidth="1"/>
    <col min="14" max="14" width="15" style="2" customWidth="1"/>
    <col min="15" max="15" width="1.85546875" style="2" customWidth="1"/>
    <col min="16" max="16" width="15" style="2" customWidth="1"/>
    <col min="17" max="17" width="1.85546875" style="2" customWidth="1"/>
    <col min="18" max="18" width="17.42578125" style="2" customWidth="1"/>
    <col min="19" max="19" width="1.85546875" style="2" customWidth="1"/>
    <col min="20" max="20" width="15" style="2" customWidth="1"/>
    <col min="21" max="21" width="1.85546875" style="2" customWidth="1"/>
    <col min="22" max="22" width="15" style="2" customWidth="1"/>
    <col min="23" max="23" width="1.85546875" style="2" customWidth="1"/>
    <col min="24" max="24" width="15" style="2" customWidth="1"/>
    <col min="25" max="25" width="0.85546875" style="2" customWidth="1"/>
    <col min="26" max="16384" width="9.140625" style="2"/>
  </cols>
  <sheetData>
    <row r="1" spans="1:24" ht="21.75" customHeight="1" x14ac:dyDescent="0.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6" t="s">
        <v>46</v>
      </c>
    </row>
    <row r="2" spans="1:24" ht="21.75" customHeight="1" x14ac:dyDescent="0.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1.75" customHeight="1" x14ac:dyDescent="0.5">
      <c r="A3" s="4" t="s">
        <v>145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1.75" customHeight="1" x14ac:dyDescent="0.5">
      <c r="A4" s="4" t="s">
        <v>216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1.7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5"/>
      <c r="T5" s="6"/>
      <c r="U5" s="5"/>
      <c r="V5" s="5"/>
      <c r="W5" s="5"/>
      <c r="X5" s="6" t="s">
        <v>67</v>
      </c>
    </row>
    <row r="6" spans="1:24" ht="21.75" customHeight="1" x14ac:dyDescent="0.5">
      <c r="A6" s="7"/>
      <c r="B6" s="7"/>
      <c r="C6" s="8"/>
      <c r="D6" s="129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</row>
    <row r="7" spans="1:24" ht="21.75" customHeight="1" x14ac:dyDescent="0.5">
      <c r="A7" s="7"/>
      <c r="B7" s="7"/>
      <c r="C7" s="97"/>
      <c r="D7" s="130" t="s">
        <v>99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9"/>
      <c r="V7" s="7"/>
      <c r="W7" s="9"/>
      <c r="X7" s="9"/>
    </row>
    <row r="8" spans="1:24" ht="21.75" customHeight="1" x14ac:dyDescent="0.5">
      <c r="A8" s="7"/>
      <c r="B8" s="7"/>
      <c r="C8" s="97"/>
      <c r="I8" s="7"/>
      <c r="J8" s="7"/>
      <c r="K8" s="7"/>
      <c r="L8" s="7"/>
      <c r="M8" s="7"/>
      <c r="N8" s="7"/>
      <c r="O8" s="7"/>
      <c r="P8" s="7"/>
      <c r="Q8" s="7"/>
      <c r="R8" s="7" t="s">
        <v>122</v>
      </c>
      <c r="S8" s="7"/>
      <c r="T8" s="7"/>
      <c r="U8" s="9"/>
      <c r="V8" s="7" t="s">
        <v>47</v>
      </c>
      <c r="W8" s="9"/>
      <c r="X8" s="9"/>
    </row>
    <row r="9" spans="1:24" s="7" customFormat="1" ht="21.75" customHeight="1" x14ac:dyDescent="0.5">
      <c r="H9" s="7" t="s">
        <v>153</v>
      </c>
      <c r="J9" s="131" t="s">
        <v>138</v>
      </c>
      <c r="K9" s="131"/>
      <c r="L9" s="131"/>
      <c r="M9" s="131"/>
      <c r="N9" s="131"/>
      <c r="R9" s="10" t="s">
        <v>19</v>
      </c>
      <c r="S9" s="2"/>
      <c r="U9" s="9"/>
      <c r="V9" s="7" t="s">
        <v>48</v>
      </c>
      <c r="W9" s="9"/>
      <c r="X9" s="9"/>
    </row>
    <row r="10" spans="1:24" s="7" customFormat="1" ht="21.75" customHeight="1" x14ac:dyDescent="0.5">
      <c r="C10" s="2"/>
      <c r="H10" s="7" t="s">
        <v>115</v>
      </c>
      <c r="J10" s="130" t="s">
        <v>158</v>
      </c>
      <c r="K10" s="130"/>
      <c r="L10" s="130"/>
      <c r="R10" s="7" t="s">
        <v>78</v>
      </c>
      <c r="T10" s="7" t="s">
        <v>27</v>
      </c>
      <c r="V10" s="7" t="s">
        <v>49</v>
      </c>
      <c r="X10" s="7" t="s">
        <v>27</v>
      </c>
    </row>
    <row r="11" spans="1:24" s="7" customFormat="1" ht="21.75" customHeight="1" x14ac:dyDescent="0.5">
      <c r="C11" s="2"/>
      <c r="D11" s="7" t="s">
        <v>125</v>
      </c>
      <c r="F11" s="7" t="s">
        <v>81</v>
      </c>
      <c r="H11" s="7" t="s">
        <v>116</v>
      </c>
      <c r="L11" s="7" t="s">
        <v>159</v>
      </c>
      <c r="P11" s="27"/>
      <c r="R11" s="7" t="s">
        <v>79</v>
      </c>
      <c r="T11" s="7" t="s">
        <v>19</v>
      </c>
      <c r="V11" s="7" t="s">
        <v>50</v>
      </c>
      <c r="X11" s="7" t="s">
        <v>51</v>
      </c>
    </row>
    <row r="12" spans="1:24" s="7" customFormat="1" ht="21.75" customHeight="1" x14ac:dyDescent="0.5">
      <c r="D12" s="10" t="s">
        <v>126</v>
      </c>
      <c r="F12" s="10" t="s">
        <v>151</v>
      </c>
      <c r="H12" s="10" t="s">
        <v>117</v>
      </c>
      <c r="J12" s="10" t="s">
        <v>108</v>
      </c>
      <c r="L12" s="10" t="s">
        <v>163</v>
      </c>
      <c r="N12" s="10" t="s">
        <v>137</v>
      </c>
      <c r="P12" s="98" t="s">
        <v>163</v>
      </c>
      <c r="R12" s="10" t="s">
        <v>80</v>
      </c>
      <c r="T12" s="10" t="s">
        <v>52</v>
      </c>
      <c r="V12" s="10" t="s">
        <v>53</v>
      </c>
      <c r="X12" s="10" t="s">
        <v>54</v>
      </c>
    </row>
    <row r="13" spans="1:24" s="7" customFormat="1" ht="21.75" customHeight="1" x14ac:dyDescent="0.5">
      <c r="A13" s="11" t="s">
        <v>142</v>
      </c>
      <c r="D13" s="16">
        <v>282571</v>
      </c>
      <c r="E13" s="14"/>
      <c r="F13" s="14">
        <v>76383</v>
      </c>
      <c r="G13" s="14"/>
      <c r="H13" s="14">
        <v>113578</v>
      </c>
      <c r="I13" s="14"/>
      <c r="J13" s="14">
        <v>5400</v>
      </c>
      <c r="K13" s="14"/>
      <c r="L13" s="14">
        <v>1230</v>
      </c>
      <c r="M13" s="14"/>
      <c r="N13" s="14">
        <v>103496</v>
      </c>
      <c r="O13" s="14"/>
      <c r="P13" s="14">
        <v>-1230</v>
      </c>
      <c r="Q13" s="14"/>
      <c r="R13" s="14">
        <v>3365</v>
      </c>
      <c r="S13" s="14"/>
      <c r="T13" s="16">
        <f t="shared" ref="T13:T21" si="0">SUM(D13:R13)</f>
        <v>584793</v>
      </c>
      <c r="U13" s="16"/>
      <c r="V13" s="14">
        <v>219626</v>
      </c>
      <c r="W13" s="16"/>
      <c r="X13" s="16">
        <f>SUM(T13:V13)</f>
        <v>804419</v>
      </c>
    </row>
    <row r="14" spans="1:24" s="7" customFormat="1" ht="21.75" customHeight="1" x14ac:dyDescent="0.5">
      <c r="A14" s="12" t="s">
        <v>128</v>
      </c>
      <c r="B14" s="2"/>
      <c r="D14" s="18">
        <v>0</v>
      </c>
      <c r="E14" s="14"/>
      <c r="F14" s="18">
        <v>0</v>
      </c>
      <c r="G14" s="14"/>
      <c r="H14" s="18">
        <v>0</v>
      </c>
      <c r="I14" s="14"/>
      <c r="J14" s="18">
        <v>0</v>
      </c>
      <c r="K14" s="14"/>
      <c r="L14" s="18">
        <v>0</v>
      </c>
      <c r="M14" s="14"/>
      <c r="N14" s="18">
        <f>PL!F102</f>
        <v>16962</v>
      </c>
      <c r="O14" s="14"/>
      <c r="P14" s="18">
        <v>0</v>
      </c>
      <c r="Q14" s="14"/>
      <c r="R14" s="18">
        <v>0</v>
      </c>
      <c r="S14" s="14"/>
      <c r="T14" s="20">
        <f t="shared" si="0"/>
        <v>16962</v>
      </c>
      <c r="U14" s="14"/>
      <c r="V14" s="18">
        <f>PL!F103</f>
        <v>3593</v>
      </c>
      <c r="W14" s="14"/>
      <c r="X14" s="20">
        <f>SUM(T14:V14)</f>
        <v>20555</v>
      </c>
    </row>
    <row r="15" spans="1:24" s="7" customFormat="1" ht="21.75" customHeight="1" x14ac:dyDescent="0.5">
      <c r="A15" s="12" t="s">
        <v>36</v>
      </c>
      <c r="B15" s="2"/>
      <c r="D15" s="19">
        <v>0</v>
      </c>
      <c r="E15" s="14"/>
      <c r="F15" s="19">
        <v>0</v>
      </c>
      <c r="G15" s="14"/>
      <c r="H15" s="19">
        <v>0</v>
      </c>
      <c r="I15" s="14"/>
      <c r="J15" s="19">
        <v>0</v>
      </c>
      <c r="K15" s="14"/>
      <c r="L15" s="19">
        <v>0</v>
      </c>
      <c r="M15" s="14"/>
      <c r="N15" s="19">
        <v>0</v>
      </c>
      <c r="O15" s="14"/>
      <c r="P15" s="19">
        <v>0</v>
      </c>
      <c r="Q15" s="14"/>
      <c r="R15" s="19">
        <v>0</v>
      </c>
      <c r="S15" s="14"/>
      <c r="T15" s="21">
        <f t="shared" si="0"/>
        <v>0</v>
      </c>
      <c r="U15" s="14"/>
      <c r="V15" s="19">
        <v>0</v>
      </c>
      <c r="W15" s="14"/>
      <c r="X15" s="21">
        <f>SUM(T15:V15)</f>
        <v>0</v>
      </c>
    </row>
    <row r="16" spans="1:24" s="7" customFormat="1" ht="21.75" customHeight="1" x14ac:dyDescent="0.5">
      <c r="A16" s="12" t="s">
        <v>37</v>
      </c>
      <c r="B16" s="2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4"/>
      <c r="L16" s="14">
        <f>SUM(L14:L15)</f>
        <v>0</v>
      </c>
      <c r="M16" s="14"/>
      <c r="N16" s="14">
        <f>SUM(N14:N15)</f>
        <v>16962</v>
      </c>
      <c r="O16" s="14"/>
      <c r="P16" s="14">
        <f>SUM(P14:P15)</f>
        <v>0</v>
      </c>
      <c r="Q16" s="14"/>
      <c r="R16" s="14">
        <f>SUM(R14:R15)</f>
        <v>0</v>
      </c>
      <c r="S16" s="14"/>
      <c r="T16" s="14">
        <f t="shared" si="0"/>
        <v>16962</v>
      </c>
      <c r="U16" s="14"/>
      <c r="V16" s="14">
        <f>SUM(V14:V15)</f>
        <v>3593</v>
      </c>
      <c r="W16" s="14"/>
      <c r="X16" s="14">
        <f>SUM(X14:X15)</f>
        <v>20555</v>
      </c>
    </row>
    <row r="17" spans="1:24" s="7" customFormat="1" ht="21.75" customHeight="1" x14ac:dyDescent="0.5">
      <c r="A17" s="99" t="s">
        <v>222</v>
      </c>
      <c r="B17" s="2"/>
      <c r="D17" s="14">
        <v>0</v>
      </c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v>-5496</v>
      </c>
      <c r="O17" s="14"/>
      <c r="P17" s="14">
        <v>0</v>
      </c>
      <c r="Q17" s="14"/>
      <c r="R17" s="14">
        <v>0</v>
      </c>
      <c r="S17" s="14"/>
      <c r="T17" s="14">
        <f t="shared" si="0"/>
        <v>-5496</v>
      </c>
      <c r="U17" s="14"/>
      <c r="V17" s="14">
        <v>0</v>
      </c>
      <c r="W17" s="14"/>
      <c r="X17" s="100">
        <f t="shared" ref="X17:X21" si="1">SUM(T17:V17)</f>
        <v>-5496</v>
      </c>
    </row>
    <row r="18" spans="1:24" s="7" customFormat="1" ht="21.75" customHeight="1" x14ac:dyDescent="0.5">
      <c r="A18" s="99" t="s">
        <v>217</v>
      </c>
      <c r="B18" s="2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00"/>
    </row>
    <row r="19" spans="1:24" s="7" customFormat="1" ht="21.75" customHeight="1" x14ac:dyDescent="0.5">
      <c r="A19" s="99" t="s">
        <v>218</v>
      </c>
      <c r="B19" s="2"/>
      <c r="D19" s="14">
        <v>0</v>
      </c>
      <c r="E19" s="14"/>
      <c r="F19" s="14">
        <v>0</v>
      </c>
      <c r="G19" s="14"/>
      <c r="H19" s="14">
        <v>0</v>
      </c>
      <c r="I19" s="14"/>
      <c r="J19" s="14">
        <v>0</v>
      </c>
      <c r="K19" s="14"/>
      <c r="L19" s="14">
        <v>0</v>
      </c>
      <c r="M19" s="14"/>
      <c r="N19" s="14">
        <v>0</v>
      </c>
      <c r="O19" s="14"/>
      <c r="P19" s="14">
        <v>0</v>
      </c>
      <c r="Q19" s="14"/>
      <c r="R19" s="14">
        <v>0</v>
      </c>
      <c r="S19" s="14"/>
      <c r="T19" s="14">
        <f t="shared" si="0"/>
        <v>0</v>
      </c>
      <c r="U19" s="14"/>
      <c r="V19" s="14">
        <v>-1972</v>
      </c>
      <c r="W19" s="14"/>
      <c r="X19" s="100">
        <f t="shared" si="1"/>
        <v>-1972</v>
      </c>
    </row>
    <row r="20" spans="1:24" s="7" customFormat="1" ht="21.75" customHeight="1" x14ac:dyDescent="0.5">
      <c r="A20" s="99" t="s">
        <v>203</v>
      </c>
      <c r="B20" s="2"/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4"/>
      <c r="L20" s="14">
        <v>0</v>
      </c>
      <c r="M20" s="14"/>
      <c r="N20" s="14">
        <v>0</v>
      </c>
      <c r="O20" s="14"/>
      <c r="P20" s="14">
        <v>-16602</v>
      </c>
      <c r="Q20" s="14"/>
      <c r="R20" s="14">
        <v>0</v>
      </c>
      <c r="S20" s="14"/>
      <c r="T20" s="14">
        <f t="shared" si="0"/>
        <v>-16602</v>
      </c>
      <c r="U20" s="14"/>
      <c r="V20" s="14">
        <v>0</v>
      </c>
      <c r="W20" s="14"/>
      <c r="X20" s="100">
        <f t="shared" si="1"/>
        <v>-16602</v>
      </c>
    </row>
    <row r="21" spans="1:24" s="7" customFormat="1" ht="21.75" customHeight="1" x14ac:dyDescent="0.5">
      <c r="A21" s="99" t="s">
        <v>205</v>
      </c>
      <c r="B21" s="2"/>
      <c r="D21" s="14">
        <v>0</v>
      </c>
      <c r="E21" s="14"/>
      <c r="F21" s="14">
        <v>0</v>
      </c>
      <c r="G21" s="14"/>
      <c r="H21" s="14">
        <v>0</v>
      </c>
      <c r="I21" s="14"/>
      <c r="J21" s="14">
        <v>0</v>
      </c>
      <c r="K21" s="14"/>
      <c r="L21" s="14">
        <v>16602</v>
      </c>
      <c r="M21" s="14"/>
      <c r="N21" s="14">
        <v>-16602</v>
      </c>
      <c r="O21" s="14"/>
      <c r="P21" s="14">
        <v>0</v>
      </c>
      <c r="Q21" s="14"/>
      <c r="R21" s="14">
        <v>0</v>
      </c>
      <c r="S21" s="14"/>
      <c r="T21" s="14">
        <f t="shared" si="0"/>
        <v>0</v>
      </c>
      <c r="U21" s="14"/>
      <c r="V21" s="100">
        <v>0</v>
      </c>
      <c r="W21" s="100"/>
      <c r="X21" s="100">
        <f t="shared" si="1"/>
        <v>0</v>
      </c>
    </row>
    <row r="22" spans="1:24" ht="21.75" customHeight="1" thickBot="1" x14ac:dyDescent="0.55000000000000004">
      <c r="A22" s="11" t="s">
        <v>214</v>
      </c>
      <c r="C22" s="7"/>
      <c r="D22" s="101">
        <f>SUM(D13,D16:D21)</f>
        <v>282571</v>
      </c>
      <c r="E22" s="16"/>
      <c r="F22" s="101">
        <f>SUM(F13,F16:F21)</f>
        <v>76383</v>
      </c>
      <c r="G22" s="102"/>
      <c r="H22" s="101">
        <f>SUM(H13,H16:H21)</f>
        <v>113578</v>
      </c>
      <c r="I22" s="16"/>
      <c r="J22" s="101">
        <f>SUM(J13,J16:J21)</f>
        <v>5400</v>
      </c>
      <c r="K22" s="102"/>
      <c r="L22" s="101">
        <f>SUM(L13,L16:L21)</f>
        <v>17832</v>
      </c>
      <c r="M22" s="102"/>
      <c r="N22" s="101">
        <f>SUM(N13,N16:N21)</f>
        <v>98360</v>
      </c>
      <c r="O22" s="102"/>
      <c r="P22" s="101">
        <f>SUM(P13,P16:P21)</f>
        <v>-17832</v>
      </c>
      <c r="Q22" s="16"/>
      <c r="R22" s="101">
        <f>SUM(R13,R16:R21)</f>
        <v>3365</v>
      </c>
      <c r="S22" s="16"/>
      <c r="T22" s="101">
        <f>SUM(T13,T16:T21)</f>
        <v>579657</v>
      </c>
      <c r="U22" s="16"/>
      <c r="V22" s="101">
        <f>SUM(V13,V16:V21)</f>
        <v>221247</v>
      </c>
      <c r="W22" s="16"/>
      <c r="X22" s="101">
        <f>SUM(X13,X16:X21)</f>
        <v>800904</v>
      </c>
    </row>
    <row r="23" spans="1:24" ht="21.75" customHeight="1" thickTop="1" x14ac:dyDescent="0.5">
      <c r="A23" s="1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7" customFormat="1" ht="21.75" customHeight="1" x14ac:dyDescent="0.5">
      <c r="A24" s="11" t="s">
        <v>178</v>
      </c>
      <c r="D24" s="16">
        <v>282571</v>
      </c>
      <c r="E24" s="14"/>
      <c r="F24" s="14">
        <v>76383</v>
      </c>
      <c r="G24" s="14"/>
      <c r="H24" s="14">
        <v>113578</v>
      </c>
      <c r="I24" s="14"/>
      <c r="J24" s="14">
        <v>6400</v>
      </c>
      <c r="K24" s="14"/>
      <c r="L24" s="14">
        <v>17833</v>
      </c>
      <c r="M24" s="14"/>
      <c r="N24" s="14">
        <v>89134</v>
      </c>
      <c r="O24" s="14"/>
      <c r="P24" s="14">
        <v>-17833</v>
      </c>
      <c r="Q24" s="14"/>
      <c r="R24" s="14">
        <v>3365</v>
      </c>
      <c r="S24" s="14"/>
      <c r="T24" s="16">
        <f>SUM(D24:R24)</f>
        <v>571431</v>
      </c>
      <c r="U24" s="16"/>
      <c r="V24" s="14">
        <v>224620</v>
      </c>
      <c r="W24" s="16"/>
      <c r="X24" s="16">
        <f>SUM(T24:V24)</f>
        <v>796051</v>
      </c>
    </row>
    <row r="25" spans="1:24" ht="21.75" customHeight="1" x14ac:dyDescent="0.5">
      <c r="A25" s="12" t="s">
        <v>128</v>
      </c>
      <c r="C25" s="7"/>
      <c r="D25" s="18">
        <v>0</v>
      </c>
      <c r="E25" s="14"/>
      <c r="F25" s="18">
        <v>0</v>
      </c>
      <c r="G25" s="14"/>
      <c r="H25" s="18">
        <v>0</v>
      </c>
      <c r="I25" s="14"/>
      <c r="J25" s="18">
        <v>0</v>
      </c>
      <c r="K25" s="14"/>
      <c r="L25" s="18">
        <v>0</v>
      </c>
      <c r="M25" s="14"/>
      <c r="N25" s="18">
        <f>SUM(PL!D102)</f>
        <v>19564</v>
      </c>
      <c r="O25" s="14"/>
      <c r="P25" s="18">
        <v>0</v>
      </c>
      <c r="Q25" s="14"/>
      <c r="R25" s="18">
        <v>0</v>
      </c>
      <c r="S25" s="14"/>
      <c r="T25" s="20">
        <f>SUM(D25:R25)</f>
        <v>19564</v>
      </c>
      <c r="U25" s="14"/>
      <c r="V25" s="18">
        <f>SUM(PL!D103)</f>
        <v>9810</v>
      </c>
      <c r="W25" s="14"/>
      <c r="X25" s="20">
        <f>SUM(T25:V25)</f>
        <v>29374</v>
      </c>
    </row>
    <row r="26" spans="1:24" ht="21.75" customHeight="1" x14ac:dyDescent="0.5">
      <c r="A26" s="12" t="s">
        <v>36</v>
      </c>
      <c r="C26" s="7"/>
      <c r="D26" s="19">
        <v>0</v>
      </c>
      <c r="E26" s="14"/>
      <c r="F26" s="19">
        <v>0</v>
      </c>
      <c r="G26" s="14"/>
      <c r="H26" s="19">
        <v>0</v>
      </c>
      <c r="I26" s="14"/>
      <c r="J26" s="19">
        <v>0</v>
      </c>
      <c r="K26" s="14"/>
      <c r="L26" s="19">
        <v>0</v>
      </c>
      <c r="M26" s="14"/>
      <c r="N26" s="19">
        <f>PL!D89-V26</f>
        <v>0</v>
      </c>
      <c r="O26" s="14"/>
      <c r="P26" s="19">
        <v>0</v>
      </c>
      <c r="Q26" s="14"/>
      <c r="R26" s="19">
        <v>0</v>
      </c>
      <c r="S26" s="14"/>
      <c r="T26" s="21">
        <f>SUM(D26:R26)</f>
        <v>0</v>
      </c>
      <c r="U26" s="14"/>
      <c r="V26" s="19">
        <f>PL!D107-PL!D103</f>
        <v>0</v>
      </c>
      <c r="W26" s="14"/>
      <c r="X26" s="21">
        <f>SUM(T26:V26)</f>
        <v>0</v>
      </c>
    </row>
    <row r="27" spans="1:24" ht="21.75" customHeight="1" x14ac:dyDescent="0.5">
      <c r="A27" s="12" t="s">
        <v>37</v>
      </c>
      <c r="C27" s="7"/>
      <c r="D27" s="14">
        <f>SUM(D25:D26)</f>
        <v>0</v>
      </c>
      <c r="E27" s="14"/>
      <c r="F27" s="14">
        <f>SUM(F25:F26)</f>
        <v>0</v>
      </c>
      <c r="G27" s="14"/>
      <c r="H27" s="14">
        <f>SUM(H25:H26)</f>
        <v>0</v>
      </c>
      <c r="I27" s="14"/>
      <c r="J27" s="14">
        <f>SUM(J25:J26)</f>
        <v>0</v>
      </c>
      <c r="K27" s="14"/>
      <c r="L27" s="14">
        <f>SUM(L25:L26)</f>
        <v>0</v>
      </c>
      <c r="M27" s="14"/>
      <c r="N27" s="14">
        <f>SUM(N25:N26)</f>
        <v>19564</v>
      </c>
      <c r="O27" s="14"/>
      <c r="P27" s="14">
        <f>SUM(P25:P26)</f>
        <v>0</v>
      </c>
      <c r="Q27" s="14"/>
      <c r="R27" s="14">
        <f>SUM(R25:R26)</f>
        <v>0</v>
      </c>
      <c r="S27" s="14"/>
      <c r="T27" s="14">
        <f>SUM(T25:T26)</f>
        <v>19564</v>
      </c>
      <c r="U27" s="14"/>
      <c r="V27" s="14">
        <f>SUM(V25:V26)</f>
        <v>9810</v>
      </c>
      <c r="W27" s="14"/>
      <c r="X27" s="14">
        <f>SUM(X25:X26)</f>
        <v>29374</v>
      </c>
    </row>
    <row r="28" spans="1:24" ht="21.75" customHeight="1" x14ac:dyDescent="0.5">
      <c r="A28" s="99" t="s">
        <v>217</v>
      </c>
      <c r="C28" s="7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ht="21.75" customHeight="1" x14ac:dyDescent="0.5">
      <c r="A29" s="99" t="s">
        <v>218</v>
      </c>
      <c r="C29" s="7"/>
      <c r="D29" s="14">
        <v>0</v>
      </c>
      <c r="E29" s="14"/>
      <c r="F29" s="14">
        <v>0</v>
      </c>
      <c r="G29" s="14"/>
      <c r="H29" s="14">
        <v>0</v>
      </c>
      <c r="I29" s="14"/>
      <c r="J29" s="14">
        <v>0</v>
      </c>
      <c r="K29" s="14"/>
      <c r="L29" s="14">
        <v>0</v>
      </c>
      <c r="M29" s="14"/>
      <c r="N29" s="14">
        <v>0</v>
      </c>
      <c r="O29" s="14"/>
      <c r="P29" s="14">
        <v>0</v>
      </c>
      <c r="Q29" s="14"/>
      <c r="R29" s="14">
        <f>SUM(R27:R28)</f>
        <v>0</v>
      </c>
      <c r="S29" s="14"/>
      <c r="T29" s="14">
        <f>SUM(D29:R29)</f>
        <v>0</v>
      </c>
      <c r="U29" s="14"/>
      <c r="V29" s="14">
        <v>-3278</v>
      </c>
      <c r="W29" s="14"/>
      <c r="X29" s="14">
        <f t="shared" ref="X29:X31" si="2">SUM(T29:V29)</f>
        <v>-3278</v>
      </c>
    </row>
    <row r="30" spans="1:24" ht="21.6" customHeight="1" x14ac:dyDescent="0.5">
      <c r="A30" s="12" t="s">
        <v>203</v>
      </c>
      <c r="C30" s="7"/>
      <c r="D30" s="14">
        <v>0</v>
      </c>
      <c r="E30" s="14"/>
      <c r="F30" s="14">
        <v>-9659</v>
      </c>
      <c r="G30" s="14"/>
      <c r="H30" s="14">
        <v>0</v>
      </c>
      <c r="I30" s="14"/>
      <c r="J30" s="14">
        <v>0</v>
      </c>
      <c r="K30" s="14"/>
      <c r="L30" s="14">
        <v>0</v>
      </c>
      <c r="M30" s="14"/>
      <c r="N30" s="14">
        <v>0</v>
      </c>
      <c r="O30" s="14"/>
      <c r="P30" s="14">
        <v>17833</v>
      </c>
      <c r="Q30" s="14"/>
      <c r="R30" s="14">
        <v>0</v>
      </c>
      <c r="S30" s="14"/>
      <c r="T30" s="14">
        <f>SUM(D30:R30)</f>
        <v>8174</v>
      </c>
      <c r="U30" s="14"/>
      <c r="V30" s="14">
        <v>0</v>
      </c>
      <c r="W30" s="14"/>
      <c r="X30" s="14">
        <f t="shared" si="2"/>
        <v>8174</v>
      </c>
    </row>
    <row r="31" spans="1:24" ht="21.75" customHeight="1" x14ac:dyDescent="0.5">
      <c r="A31" s="12" t="s">
        <v>205</v>
      </c>
      <c r="C31" s="7"/>
      <c r="D31" s="14">
        <v>0</v>
      </c>
      <c r="E31" s="14"/>
      <c r="F31" s="14">
        <v>0</v>
      </c>
      <c r="G31" s="14"/>
      <c r="H31" s="14">
        <v>0</v>
      </c>
      <c r="I31" s="14"/>
      <c r="J31" s="14">
        <v>0</v>
      </c>
      <c r="K31" s="14"/>
      <c r="L31" s="14">
        <v>-17833</v>
      </c>
      <c r="M31" s="14"/>
      <c r="N31" s="14">
        <v>17833</v>
      </c>
      <c r="O31" s="14"/>
      <c r="P31" s="14">
        <v>0</v>
      </c>
      <c r="Q31" s="14"/>
      <c r="R31" s="14">
        <v>0</v>
      </c>
      <c r="S31" s="14"/>
      <c r="T31" s="14">
        <f>SUM(D31:R31)</f>
        <v>0</v>
      </c>
      <c r="U31" s="14"/>
      <c r="V31" s="14">
        <v>0</v>
      </c>
      <c r="W31" s="14"/>
      <c r="X31" s="14">
        <f t="shared" si="2"/>
        <v>0</v>
      </c>
    </row>
    <row r="32" spans="1:24" ht="21.75" customHeight="1" thickBot="1" x14ac:dyDescent="0.55000000000000004">
      <c r="A32" s="11" t="s">
        <v>215</v>
      </c>
      <c r="C32" s="7"/>
      <c r="D32" s="101">
        <f>SUM(D24,D27:D31)</f>
        <v>282571</v>
      </c>
      <c r="E32" s="16"/>
      <c r="F32" s="101">
        <f>SUM(F24,F27:F31)</f>
        <v>66724</v>
      </c>
      <c r="G32" s="102"/>
      <c r="H32" s="101">
        <f>SUM(H24,H27:H31)</f>
        <v>113578</v>
      </c>
      <c r="I32" s="16"/>
      <c r="J32" s="101">
        <f>SUM(J24,J27:J31)</f>
        <v>6400</v>
      </c>
      <c r="K32" s="102"/>
      <c r="L32" s="101">
        <f>SUM(L24,L27:L31)</f>
        <v>0</v>
      </c>
      <c r="M32" s="102"/>
      <c r="N32" s="101">
        <f>SUM(N24,N27:N31)</f>
        <v>126531</v>
      </c>
      <c r="O32" s="102"/>
      <c r="P32" s="101">
        <f>SUM(P24,P27:P31)</f>
        <v>0</v>
      </c>
      <c r="Q32" s="16"/>
      <c r="R32" s="101">
        <f>SUM(R24,R27:R31)</f>
        <v>3365</v>
      </c>
      <c r="S32" s="16"/>
      <c r="T32" s="101">
        <f>SUM(T24,T27:T31)</f>
        <v>599169</v>
      </c>
      <c r="U32" s="16"/>
      <c r="V32" s="101">
        <f>SUM(V24,V27:V31)</f>
        <v>231152</v>
      </c>
      <c r="W32" s="16"/>
      <c r="X32" s="101">
        <f>SUM(X24,X27:X31)</f>
        <v>830321</v>
      </c>
    </row>
    <row r="33" spans="1:24" ht="21.75" customHeight="1" thickTop="1" x14ac:dyDescent="0.5">
      <c r="A33" s="11"/>
      <c r="C33" s="7"/>
      <c r="D33" s="2">
        <f>D32-BS!E83</f>
        <v>0</v>
      </c>
      <c r="F33" s="2">
        <f>F32-BS!E84</f>
        <v>0</v>
      </c>
      <c r="H33" s="2">
        <f>H32-BS!E85</f>
        <v>0</v>
      </c>
      <c r="J33" s="2">
        <f>J32-BS!E88</f>
        <v>0</v>
      </c>
      <c r="L33" s="2">
        <f>L32-BS!E89</f>
        <v>0</v>
      </c>
      <c r="N33" s="2">
        <f>N32-BS!E90</f>
        <v>0</v>
      </c>
      <c r="P33" s="2">
        <f>P32-BS!E91</f>
        <v>0</v>
      </c>
      <c r="R33" s="2">
        <f>R32-BS!E92</f>
        <v>0</v>
      </c>
      <c r="T33" s="2">
        <f>T32-BS!E93</f>
        <v>0</v>
      </c>
      <c r="V33" s="2">
        <f>V32-BS!E94</f>
        <v>0</v>
      </c>
      <c r="X33" s="2">
        <f>X32-BS!E95</f>
        <v>0</v>
      </c>
    </row>
    <row r="34" spans="1:24" s="13" customFormat="1" ht="21.75" customHeight="1" x14ac:dyDescent="0.5">
      <c r="A34" s="12" t="s">
        <v>187</v>
      </c>
      <c r="B34" s="49"/>
    </row>
    <row r="35" spans="1:24" s="13" customFormat="1" ht="21.75" customHeight="1" x14ac:dyDescent="0.5">
      <c r="B35" s="4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24" ht="21.75" customHeight="1" x14ac:dyDescent="0.5">
      <c r="D36" s="2">
        <f>D24-BS!G83</f>
        <v>0</v>
      </c>
      <c r="F36" s="2">
        <f>F24-BS!G84</f>
        <v>0</v>
      </c>
      <c r="H36" s="2">
        <f>H24-BS!G85</f>
        <v>0</v>
      </c>
      <c r="J36" s="2">
        <f>J24-BS!G88</f>
        <v>0</v>
      </c>
      <c r="N36" s="2">
        <f>N24-BS!G90</f>
        <v>0</v>
      </c>
      <c r="R36" s="2">
        <f>R24-BS!G92</f>
        <v>0</v>
      </c>
      <c r="T36" s="2">
        <f>T24-BS!G93</f>
        <v>0</v>
      </c>
      <c r="V36" s="2">
        <f>V24-BS!G94</f>
        <v>0</v>
      </c>
      <c r="X36" s="2">
        <f>X24-BS!G95</f>
        <v>0</v>
      </c>
    </row>
  </sheetData>
  <mergeCells count="4">
    <mergeCell ref="D6:X6"/>
    <mergeCell ref="D7:T7"/>
    <mergeCell ref="J9:N9"/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9"/>
  <sheetViews>
    <sheetView showGridLines="0" view="pageBreakPreview" zoomScale="70" zoomScaleNormal="62" zoomScaleSheetLayoutView="70" workbookViewId="0">
      <selection activeCell="K11" sqref="K11"/>
    </sheetView>
  </sheetViews>
  <sheetFormatPr defaultColWidth="9.140625" defaultRowHeight="21.75" customHeight="1" x14ac:dyDescent="0.5"/>
  <cols>
    <col min="1" max="1" width="14.5703125" style="2" customWidth="1"/>
    <col min="2" max="2" width="13.140625" style="2" customWidth="1"/>
    <col min="3" max="3" width="8" style="2" customWidth="1"/>
    <col min="4" max="4" width="3.85546875" style="2" customWidth="1"/>
    <col min="5" max="5" width="16.42578125" style="2" customWidth="1"/>
    <col min="6" max="6" width="1.5703125" style="2" customWidth="1"/>
    <col min="7" max="7" width="16.42578125" style="2" customWidth="1"/>
    <col min="8" max="8" width="1.5703125" style="2" customWidth="1"/>
    <col min="9" max="9" width="16.42578125" style="2" customWidth="1"/>
    <col min="10" max="10" width="1.5703125" style="2" customWidth="1"/>
    <col min="11" max="11" width="16.42578125" style="2" customWidth="1"/>
    <col min="12" max="12" width="1.5703125" style="2" customWidth="1"/>
    <col min="13" max="13" width="16.42578125" style="2" customWidth="1"/>
    <col min="14" max="14" width="1.42578125" style="2" customWidth="1"/>
    <col min="15" max="15" width="16.42578125" style="2" customWidth="1"/>
    <col min="16" max="16" width="1.5703125" style="2" customWidth="1"/>
    <col min="17" max="17" width="16.42578125" style="2" customWidth="1"/>
    <col min="18" max="18" width="1.85546875" style="2" customWidth="1"/>
    <col min="19" max="16384" width="9.140625" style="2"/>
  </cols>
  <sheetData>
    <row r="1" spans="1:17" ht="21.75" customHeight="1" x14ac:dyDescent="0.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 t="s">
        <v>46</v>
      </c>
    </row>
    <row r="2" spans="1:17" ht="21.75" customHeight="1" x14ac:dyDescent="0.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1.75" customHeight="1" x14ac:dyDescent="0.5">
      <c r="A3" s="4" t="s">
        <v>164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.75" customHeight="1" x14ac:dyDescent="0.5">
      <c r="A4" s="4" t="s">
        <v>216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1.7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 t="s">
        <v>67</v>
      </c>
    </row>
    <row r="6" spans="1:17" ht="21.75" customHeight="1" x14ac:dyDescent="0.5">
      <c r="A6" s="7"/>
      <c r="B6" s="7"/>
      <c r="C6" s="7"/>
      <c r="D6" s="8"/>
      <c r="E6" s="129" t="s">
        <v>1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ht="21.75" customHeight="1" x14ac:dyDescent="0.5">
      <c r="A7" s="7"/>
      <c r="B7" s="7"/>
      <c r="C7" s="7"/>
      <c r="D7" s="8"/>
      <c r="E7" s="9"/>
      <c r="F7" s="9"/>
      <c r="G7" s="9"/>
      <c r="H7" s="9"/>
      <c r="I7" s="131" t="s">
        <v>138</v>
      </c>
      <c r="J7" s="131"/>
      <c r="K7" s="131"/>
      <c r="L7" s="131"/>
      <c r="M7" s="131"/>
      <c r="N7" s="7"/>
      <c r="O7" s="7"/>
      <c r="P7" s="9"/>
      <c r="Q7" s="9"/>
    </row>
    <row r="8" spans="1:17" ht="21.75" customHeight="1" x14ac:dyDescent="0.5">
      <c r="A8" s="7"/>
      <c r="B8" s="7"/>
      <c r="C8" s="7"/>
      <c r="D8" s="8"/>
      <c r="E8" s="9"/>
      <c r="F8" s="9"/>
      <c r="G8" s="9"/>
      <c r="H8" s="9"/>
      <c r="I8" s="130" t="s">
        <v>158</v>
      </c>
      <c r="J8" s="130"/>
      <c r="K8" s="130"/>
      <c r="L8" s="7"/>
      <c r="M8" s="7"/>
      <c r="N8" s="7"/>
      <c r="O8" s="7"/>
      <c r="P8" s="9"/>
      <c r="Q8" s="9"/>
    </row>
    <row r="9" spans="1:17" s="7" customFormat="1" ht="21.75" customHeight="1" x14ac:dyDescent="0.5">
      <c r="E9" s="7" t="s">
        <v>125</v>
      </c>
      <c r="G9" s="7" t="s">
        <v>81</v>
      </c>
      <c r="K9" s="7" t="s">
        <v>159</v>
      </c>
      <c r="O9" s="27"/>
      <c r="Q9" s="7" t="s">
        <v>82</v>
      </c>
    </row>
    <row r="10" spans="1:17" s="7" customFormat="1" ht="21.75" customHeight="1" x14ac:dyDescent="0.5">
      <c r="E10" s="10" t="s">
        <v>126</v>
      </c>
      <c r="G10" s="10" t="s">
        <v>151</v>
      </c>
      <c r="I10" s="10" t="s">
        <v>108</v>
      </c>
      <c r="K10" s="10" t="s">
        <v>163</v>
      </c>
      <c r="M10" s="10" t="s">
        <v>26</v>
      </c>
      <c r="O10" s="98" t="s">
        <v>163</v>
      </c>
      <c r="Q10" s="10" t="s">
        <v>83</v>
      </c>
    </row>
    <row r="11" spans="1:17" s="7" customFormat="1" ht="21.75" customHeight="1" x14ac:dyDescent="0.5">
      <c r="A11" s="11" t="s">
        <v>142</v>
      </c>
      <c r="E11" s="14">
        <v>282571</v>
      </c>
      <c r="F11" s="16"/>
      <c r="G11" s="14">
        <v>76383</v>
      </c>
      <c r="H11" s="16"/>
      <c r="I11" s="14">
        <v>5400</v>
      </c>
      <c r="J11" s="14"/>
      <c r="K11" s="14">
        <v>1230</v>
      </c>
      <c r="L11" s="16"/>
      <c r="M11" s="14">
        <v>103374</v>
      </c>
      <c r="N11" s="14"/>
      <c r="O11" s="14">
        <v>-1230</v>
      </c>
      <c r="P11" s="16"/>
      <c r="Q11" s="14">
        <f>SUM(E11:O11)</f>
        <v>467728</v>
      </c>
    </row>
    <row r="12" spans="1:17" ht="21.75" customHeight="1" x14ac:dyDescent="0.5">
      <c r="A12" s="12" t="s">
        <v>128</v>
      </c>
      <c r="D12" s="7"/>
      <c r="E12" s="18">
        <v>0</v>
      </c>
      <c r="F12" s="14"/>
      <c r="G12" s="18">
        <v>0</v>
      </c>
      <c r="H12" s="14"/>
      <c r="I12" s="18">
        <v>0</v>
      </c>
      <c r="J12" s="14"/>
      <c r="K12" s="18">
        <v>0</v>
      </c>
      <c r="L12" s="14"/>
      <c r="M12" s="18">
        <f>SUM(PL!J102)</f>
        <v>14285</v>
      </c>
      <c r="N12" s="14"/>
      <c r="O12" s="18">
        <v>0</v>
      </c>
      <c r="P12" s="14"/>
      <c r="Q12" s="20">
        <f>SUM(E12:M12)</f>
        <v>14285</v>
      </c>
    </row>
    <row r="13" spans="1:17" ht="21.75" customHeight="1" x14ac:dyDescent="0.5">
      <c r="A13" s="12" t="s">
        <v>36</v>
      </c>
      <c r="D13" s="7"/>
      <c r="E13" s="19">
        <v>0</v>
      </c>
      <c r="F13" s="14"/>
      <c r="G13" s="19">
        <v>0</v>
      </c>
      <c r="H13" s="14"/>
      <c r="I13" s="19">
        <v>0</v>
      </c>
      <c r="J13" s="14"/>
      <c r="K13" s="19">
        <v>0</v>
      </c>
      <c r="L13" s="14"/>
      <c r="M13" s="19">
        <v>0</v>
      </c>
      <c r="N13" s="14"/>
      <c r="O13" s="19">
        <v>0</v>
      </c>
      <c r="P13" s="14"/>
      <c r="Q13" s="21">
        <f>SUM(E13:M13)</f>
        <v>0</v>
      </c>
    </row>
    <row r="14" spans="1:17" ht="21.75" customHeight="1" x14ac:dyDescent="0.5">
      <c r="A14" s="12" t="s">
        <v>37</v>
      </c>
      <c r="D14" s="7"/>
      <c r="E14" s="14">
        <f>SUM(E12:E13)</f>
        <v>0</v>
      </c>
      <c r="F14" s="14"/>
      <c r="G14" s="14">
        <f>SUM(G12:G13)</f>
        <v>0</v>
      </c>
      <c r="H14" s="14"/>
      <c r="I14" s="14">
        <f>SUM(I12:I13)</f>
        <v>0</v>
      </c>
      <c r="J14" s="14"/>
      <c r="K14" s="14">
        <f>SUM(K12:K13)</f>
        <v>0</v>
      </c>
      <c r="L14" s="14"/>
      <c r="M14" s="14">
        <f>SUM(M12:M13)</f>
        <v>14285</v>
      </c>
      <c r="N14" s="14"/>
      <c r="O14" s="14">
        <f>SUM(O12:O13)</f>
        <v>0</v>
      </c>
      <c r="P14" s="14"/>
      <c r="Q14" s="14">
        <f>SUM(Q12:Q13)</f>
        <v>14285</v>
      </c>
    </row>
    <row r="15" spans="1:17" ht="21.75" customHeight="1" x14ac:dyDescent="0.5">
      <c r="A15" s="99" t="s">
        <v>222</v>
      </c>
      <c r="D15" s="7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v>-5496</v>
      </c>
      <c r="N15" s="14"/>
      <c r="O15" s="14">
        <v>0</v>
      </c>
      <c r="P15" s="14"/>
      <c r="Q15" s="14">
        <f>SUM(E15:O15)</f>
        <v>-5496</v>
      </c>
    </row>
    <row r="16" spans="1:17" ht="21.75" customHeight="1" x14ac:dyDescent="0.5">
      <c r="A16" s="12" t="s">
        <v>203</v>
      </c>
      <c r="D16" s="7"/>
      <c r="E16" s="14">
        <v>0</v>
      </c>
      <c r="F16" s="14"/>
      <c r="G16" s="14">
        <v>0</v>
      </c>
      <c r="H16" s="14"/>
      <c r="I16" s="14">
        <v>0</v>
      </c>
      <c r="J16" s="14"/>
      <c r="K16" s="14">
        <v>0</v>
      </c>
      <c r="L16" s="14"/>
      <c r="M16" s="14">
        <v>0</v>
      </c>
      <c r="N16" s="14"/>
      <c r="O16" s="14">
        <v>-16602</v>
      </c>
      <c r="P16" s="14"/>
      <c r="Q16" s="14">
        <f>SUM(E16:O16)</f>
        <v>-16602</v>
      </c>
    </row>
    <row r="17" spans="1:17" ht="21.75" customHeight="1" x14ac:dyDescent="0.5">
      <c r="A17" s="12" t="s">
        <v>205</v>
      </c>
      <c r="D17" s="7"/>
      <c r="E17" s="14">
        <v>0</v>
      </c>
      <c r="F17" s="14"/>
      <c r="G17" s="14">
        <v>0</v>
      </c>
      <c r="H17" s="14"/>
      <c r="I17" s="14">
        <v>0</v>
      </c>
      <c r="J17" s="14"/>
      <c r="K17" s="14">
        <v>16602</v>
      </c>
      <c r="L17" s="14"/>
      <c r="M17" s="14">
        <v>-16602</v>
      </c>
      <c r="N17" s="14"/>
      <c r="O17" s="14">
        <v>0</v>
      </c>
      <c r="P17" s="14"/>
      <c r="Q17" s="14">
        <f>SUM(E17:O17)</f>
        <v>0</v>
      </c>
    </row>
    <row r="18" spans="1:17" ht="21.75" customHeight="1" thickBot="1" x14ac:dyDescent="0.55000000000000004">
      <c r="A18" s="11" t="s">
        <v>214</v>
      </c>
      <c r="D18" s="7"/>
      <c r="E18" s="15">
        <f>SUM(E11,E14:E17)</f>
        <v>282571</v>
      </c>
      <c r="F18" s="14"/>
      <c r="G18" s="15">
        <f>SUM(G11,G14:G17)</f>
        <v>76383</v>
      </c>
      <c r="H18" s="14"/>
      <c r="I18" s="15">
        <f>SUM(I11,I14:I17)</f>
        <v>5400</v>
      </c>
      <c r="J18" s="14"/>
      <c r="K18" s="15">
        <f>SUM(K11,K14:K17)</f>
        <v>17832</v>
      </c>
      <c r="L18" s="16"/>
      <c r="M18" s="15">
        <f>SUM(M11,M14:M17)</f>
        <v>95561</v>
      </c>
      <c r="N18" s="14"/>
      <c r="O18" s="15">
        <f>SUM(O11,O14:O17)</f>
        <v>-17832</v>
      </c>
      <c r="P18" s="16"/>
      <c r="Q18" s="15">
        <f>SUM(Q11,Q14:Q17)</f>
        <v>459915</v>
      </c>
    </row>
    <row r="19" spans="1:17" ht="21.75" customHeight="1" thickTop="1" x14ac:dyDescent="0.5">
      <c r="A19" s="12"/>
      <c r="E19" s="14"/>
      <c r="F19" s="14"/>
      <c r="G19" s="14"/>
      <c r="H19" s="16"/>
      <c r="I19" s="14"/>
      <c r="J19" s="14"/>
      <c r="K19" s="14"/>
      <c r="L19" s="16"/>
      <c r="M19" s="14"/>
      <c r="N19" s="14"/>
      <c r="O19" s="14"/>
      <c r="P19" s="16"/>
      <c r="Q19" s="14"/>
    </row>
    <row r="20" spans="1:17" ht="21.75" customHeight="1" x14ac:dyDescent="0.5">
      <c r="A20" s="11" t="s">
        <v>178</v>
      </c>
      <c r="E20" s="14">
        <v>282571</v>
      </c>
      <c r="F20" s="16"/>
      <c r="G20" s="14">
        <v>76383</v>
      </c>
      <c r="H20" s="16"/>
      <c r="I20" s="14">
        <v>6400</v>
      </c>
      <c r="J20" s="14"/>
      <c r="K20" s="14">
        <v>17833</v>
      </c>
      <c r="L20" s="16"/>
      <c r="M20" s="14">
        <v>89938</v>
      </c>
      <c r="N20" s="14"/>
      <c r="O20" s="14">
        <v>-17833</v>
      </c>
      <c r="P20" s="16"/>
      <c r="Q20" s="14">
        <f>SUM(E20:O20)</f>
        <v>455292</v>
      </c>
    </row>
    <row r="21" spans="1:17" ht="21.75" customHeight="1" x14ac:dyDescent="0.5">
      <c r="A21" s="12" t="s">
        <v>128</v>
      </c>
      <c r="D21" s="7"/>
      <c r="E21" s="18">
        <v>0</v>
      </c>
      <c r="F21" s="16"/>
      <c r="G21" s="18">
        <v>0</v>
      </c>
      <c r="H21" s="16"/>
      <c r="I21" s="18">
        <v>0</v>
      </c>
      <c r="J21" s="14"/>
      <c r="K21" s="18">
        <v>0</v>
      </c>
      <c r="L21" s="16"/>
      <c r="M21" s="18">
        <f>SUM(PL!H102)</f>
        <v>10876</v>
      </c>
      <c r="N21" s="14"/>
      <c r="O21" s="18">
        <v>0</v>
      </c>
      <c r="P21" s="16"/>
      <c r="Q21" s="20">
        <f t="shared" ref="Q21:Q22" si="0">SUM(E21:M21)</f>
        <v>10876</v>
      </c>
    </row>
    <row r="22" spans="1:17" ht="21.75" customHeight="1" x14ac:dyDescent="0.5">
      <c r="A22" s="12" t="s">
        <v>36</v>
      </c>
      <c r="D22" s="7"/>
      <c r="E22" s="19">
        <v>0</v>
      </c>
      <c r="F22" s="16"/>
      <c r="G22" s="19">
        <v>0</v>
      </c>
      <c r="H22" s="16"/>
      <c r="I22" s="19">
        <v>0</v>
      </c>
      <c r="J22" s="14"/>
      <c r="K22" s="19">
        <v>0</v>
      </c>
      <c r="L22" s="16"/>
      <c r="M22" s="19">
        <v>0</v>
      </c>
      <c r="N22" s="14"/>
      <c r="O22" s="19">
        <v>0</v>
      </c>
      <c r="P22" s="16"/>
      <c r="Q22" s="21">
        <f t="shared" si="0"/>
        <v>0</v>
      </c>
    </row>
    <row r="23" spans="1:17" ht="21.75" customHeight="1" x14ac:dyDescent="0.5">
      <c r="A23" s="12" t="s">
        <v>37</v>
      </c>
      <c r="D23" s="7"/>
      <c r="E23" s="14">
        <f>SUM(E21:E22)</f>
        <v>0</v>
      </c>
      <c r="F23" s="16"/>
      <c r="G23" s="14">
        <f>SUM(G21:G22)</f>
        <v>0</v>
      </c>
      <c r="H23" s="16"/>
      <c r="I23" s="14">
        <f>SUM(I21:I22)</f>
        <v>0</v>
      </c>
      <c r="J23" s="14"/>
      <c r="K23" s="14">
        <f>SUM(K21:K22)</f>
        <v>0</v>
      </c>
      <c r="L23" s="16"/>
      <c r="M23" s="14">
        <f>SUM(M21:M22)</f>
        <v>10876</v>
      </c>
      <c r="N23" s="14"/>
      <c r="O23" s="14">
        <f>SUM(O21:O22)</f>
        <v>0</v>
      </c>
      <c r="P23" s="16"/>
      <c r="Q23" s="14">
        <f>SUM(Q21:Q22)</f>
        <v>10876</v>
      </c>
    </row>
    <row r="24" spans="1:17" ht="21.75" customHeight="1" x14ac:dyDescent="0.5">
      <c r="A24" s="12" t="s">
        <v>203</v>
      </c>
      <c r="D24" s="7"/>
      <c r="E24" s="14">
        <v>0</v>
      </c>
      <c r="F24" s="16"/>
      <c r="G24" s="14">
        <v>-9659</v>
      </c>
      <c r="H24" s="16"/>
      <c r="I24" s="14">
        <v>0</v>
      </c>
      <c r="J24" s="14"/>
      <c r="K24" s="14">
        <v>0</v>
      </c>
      <c r="L24" s="16"/>
      <c r="M24" s="14">
        <v>0</v>
      </c>
      <c r="N24" s="14"/>
      <c r="O24" s="14">
        <v>17833</v>
      </c>
      <c r="P24" s="16"/>
      <c r="Q24" s="14">
        <f>SUM(E24:O24)</f>
        <v>8174</v>
      </c>
    </row>
    <row r="25" spans="1:17" ht="21.75" customHeight="1" x14ac:dyDescent="0.5">
      <c r="A25" s="12" t="s">
        <v>205</v>
      </c>
      <c r="D25" s="7"/>
      <c r="E25" s="14">
        <v>0</v>
      </c>
      <c r="F25" s="16"/>
      <c r="G25" s="14">
        <v>0</v>
      </c>
      <c r="H25" s="16"/>
      <c r="I25" s="14">
        <v>0</v>
      </c>
      <c r="J25" s="14"/>
      <c r="K25" s="14">
        <v>-17833</v>
      </c>
      <c r="L25" s="16"/>
      <c r="M25" s="14">
        <v>17833</v>
      </c>
      <c r="N25" s="14"/>
      <c r="O25" s="14">
        <v>0</v>
      </c>
      <c r="P25" s="16"/>
      <c r="Q25" s="14">
        <f>SUM(E25:O25)</f>
        <v>0</v>
      </c>
    </row>
    <row r="26" spans="1:17" ht="21.75" customHeight="1" thickBot="1" x14ac:dyDescent="0.55000000000000004">
      <c r="A26" s="11" t="s">
        <v>215</v>
      </c>
      <c r="D26" s="7"/>
      <c r="E26" s="17">
        <f>SUM(E20,E23:E25)</f>
        <v>282571</v>
      </c>
      <c r="F26" s="16"/>
      <c r="G26" s="17">
        <f>SUM(G20,G23:G25)</f>
        <v>66724</v>
      </c>
      <c r="H26" s="16"/>
      <c r="I26" s="17">
        <f>SUM(I20,I23:I25)</f>
        <v>6400</v>
      </c>
      <c r="J26" s="16"/>
      <c r="K26" s="17">
        <f>SUM(K20,K23:K25)</f>
        <v>0</v>
      </c>
      <c r="L26" s="16"/>
      <c r="M26" s="17">
        <f>SUM(M20,M23:M25)</f>
        <v>118647</v>
      </c>
      <c r="N26" s="16"/>
      <c r="O26" s="17">
        <f>SUM(O20,O23:O25)</f>
        <v>0</v>
      </c>
      <c r="P26" s="16"/>
      <c r="Q26" s="17">
        <f>SUM(Q20,Q23:Q25)</f>
        <v>474342</v>
      </c>
    </row>
    <row r="27" spans="1:17" ht="21.75" customHeight="1" thickTop="1" x14ac:dyDescent="0.5">
      <c r="A27" s="11"/>
      <c r="D27" s="7"/>
      <c r="E27" s="7">
        <f>E26-BS!I83</f>
        <v>0</v>
      </c>
      <c r="F27" s="7"/>
      <c r="G27" s="7">
        <f>G26-BS!I84</f>
        <v>0</v>
      </c>
      <c r="H27" s="7"/>
      <c r="I27" s="7">
        <f>I26-BS!I88</f>
        <v>0</v>
      </c>
      <c r="J27" s="7"/>
      <c r="K27" s="7">
        <f>K26-BS!I89</f>
        <v>0</v>
      </c>
      <c r="L27" s="7"/>
      <c r="M27" s="7">
        <f>M26-BS!I90</f>
        <v>0</v>
      </c>
      <c r="N27" s="7"/>
      <c r="O27" s="7">
        <f>O26-BS!I91</f>
        <v>0</v>
      </c>
      <c r="P27" s="7"/>
      <c r="Q27" s="7">
        <f>Q26-BS!I93</f>
        <v>0</v>
      </c>
    </row>
    <row r="28" spans="1:17" ht="21.75" customHeight="1" x14ac:dyDescent="0.5">
      <c r="A28" s="12" t="s">
        <v>187</v>
      </c>
    </row>
    <row r="29" spans="1:17" ht="21.75" customHeight="1" x14ac:dyDescent="0.5">
      <c r="E29" s="2">
        <f>E20-BS!K83</f>
        <v>0</v>
      </c>
      <c r="G29" s="2">
        <f>G20-BS!K84</f>
        <v>0</v>
      </c>
      <c r="I29" s="2">
        <f>I20-BS!K88</f>
        <v>0</v>
      </c>
      <c r="M29" s="2">
        <f>M20-BS!K90</f>
        <v>0</v>
      </c>
      <c r="Q29" s="2">
        <f>Q20-BS!K93</f>
        <v>0</v>
      </c>
    </row>
  </sheetData>
  <mergeCells count="3">
    <mergeCell ref="E6:Q6"/>
    <mergeCell ref="I7:M7"/>
    <mergeCell ref="I8:K8"/>
  </mergeCells>
  <pageMargins left="0.78740157480314965" right="0.39370078740157483" top="0.78740157480314965" bottom="0.39370078740157483" header="0.31496062992125984" footer="0.31496062992125984"/>
  <pageSetup paperSize="9" scale="86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10"/>
  <sheetViews>
    <sheetView showGridLines="0" tabSelected="1" view="pageBreakPreview" topLeftCell="A66" zoomScaleNormal="100" zoomScaleSheetLayoutView="100" workbookViewId="0">
      <selection activeCell="A81" sqref="A81"/>
    </sheetView>
  </sheetViews>
  <sheetFormatPr defaultColWidth="9.140625" defaultRowHeight="22.5" customHeight="1" x14ac:dyDescent="0.5"/>
  <cols>
    <col min="1" max="1" width="63.28515625" style="29" customWidth="1"/>
    <col min="2" max="2" width="1.5703125" style="29" customWidth="1"/>
    <col min="3" max="3" width="12.5703125" style="104" customWidth="1"/>
    <col min="4" max="4" width="1.5703125" style="105" customWidth="1"/>
    <col min="5" max="5" width="12.5703125" style="62" customWidth="1"/>
    <col min="6" max="6" width="1.5703125" style="105" customWidth="1"/>
    <col min="7" max="7" width="12.5703125" style="104" customWidth="1"/>
    <col min="8" max="8" width="1.5703125" style="106" customWidth="1"/>
    <col min="9" max="9" width="12.5703125" style="104" customWidth="1"/>
    <col min="10" max="10" width="1.5703125" style="108" customWidth="1"/>
    <col min="11" max="11" width="9.140625" style="33"/>
    <col min="12" max="16384" width="9.140625" style="29"/>
  </cols>
  <sheetData>
    <row r="1" spans="1:11" ht="22.5" customHeight="1" x14ac:dyDescent="0.5">
      <c r="J1" s="32" t="s">
        <v>46</v>
      </c>
    </row>
    <row r="2" spans="1:11" ht="22.5" customHeight="1" x14ac:dyDescent="0.5">
      <c r="A2" s="107" t="s">
        <v>77</v>
      </c>
    </row>
    <row r="3" spans="1:11" ht="22.5" customHeight="1" x14ac:dyDescent="0.5">
      <c r="A3" s="28" t="s">
        <v>28</v>
      </c>
    </row>
    <row r="4" spans="1:11" ht="22.5" customHeight="1" x14ac:dyDescent="0.5">
      <c r="A4" s="28" t="s">
        <v>216</v>
      </c>
    </row>
    <row r="5" spans="1:11" ht="22.5" customHeight="1" x14ac:dyDescent="0.5">
      <c r="D5" s="106"/>
      <c r="E5" s="104"/>
      <c r="F5" s="106"/>
      <c r="I5" s="29"/>
      <c r="J5" s="104" t="s">
        <v>61</v>
      </c>
    </row>
    <row r="6" spans="1:11" ht="22.5" customHeight="1" x14ac:dyDescent="0.5">
      <c r="C6" s="132" t="s">
        <v>0</v>
      </c>
      <c r="D6" s="132"/>
      <c r="E6" s="132"/>
      <c r="F6" s="109"/>
      <c r="G6" s="132" t="s">
        <v>1</v>
      </c>
      <c r="H6" s="132"/>
      <c r="I6" s="132"/>
      <c r="J6" s="110"/>
    </row>
    <row r="7" spans="1:11" ht="22.5" customHeight="1" x14ac:dyDescent="0.5">
      <c r="C7" s="111">
        <v>2568</v>
      </c>
      <c r="D7" s="29"/>
      <c r="E7" s="111">
        <v>2567</v>
      </c>
      <c r="F7" s="112"/>
      <c r="G7" s="111">
        <v>2568</v>
      </c>
      <c r="H7" s="29"/>
      <c r="I7" s="111">
        <v>2567</v>
      </c>
      <c r="J7" s="112"/>
      <c r="K7" s="29"/>
    </row>
    <row r="8" spans="1:11" ht="22.5" customHeight="1" x14ac:dyDescent="0.5">
      <c r="A8" s="28" t="s">
        <v>29</v>
      </c>
      <c r="E8" s="104"/>
    </row>
    <row r="9" spans="1:11" ht="22.5" customHeight="1" x14ac:dyDescent="0.5">
      <c r="A9" s="29" t="s">
        <v>132</v>
      </c>
      <c r="C9" s="104">
        <f>SUM(PL!D84)</f>
        <v>36141</v>
      </c>
      <c r="E9" s="104">
        <f>SUM(PL!F84)</f>
        <v>26010</v>
      </c>
      <c r="G9" s="104">
        <f>SUM(PL!H84)</f>
        <v>13888</v>
      </c>
      <c r="I9" s="104">
        <f>SUM(PL!J84)</f>
        <v>17685</v>
      </c>
      <c r="K9" s="108"/>
    </row>
    <row r="10" spans="1:11" ht="22.5" customHeight="1" x14ac:dyDescent="0.5">
      <c r="A10" s="29" t="s">
        <v>134</v>
      </c>
      <c r="E10" s="104"/>
      <c r="K10" s="108"/>
    </row>
    <row r="11" spans="1:11" ht="22.5" customHeight="1" x14ac:dyDescent="0.5">
      <c r="A11" s="29" t="s">
        <v>71</v>
      </c>
      <c r="E11" s="104"/>
      <c r="K11" s="108"/>
    </row>
    <row r="12" spans="1:11" ht="22.5" customHeight="1" x14ac:dyDescent="0.5">
      <c r="A12" s="113" t="s">
        <v>60</v>
      </c>
      <c r="C12" s="104">
        <v>30118</v>
      </c>
      <c r="E12" s="104">
        <v>27128</v>
      </c>
      <c r="G12" s="104">
        <v>7980</v>
      </c>
      <c r="H12" s="105"/>
      <c r="I12" s="104">
        <v>8052</v>
      </c>
      <c r="K12" s="114"/>
    </row>
    <row r="13" spans="1:11" ht="22.5" customHeight="1" x14ac:dyDescent="0.5">
      <c r="A13" s="113" t="s">
        <v>233</v>
      </c>
      <c r="C13" s="104">
        <v>-883</v>
      </c>
      <c r="E13" s="104">
        <v>-5173</v>
      </c>
      <c r="G13" s="115">
        <v>-770</v>
      </c>
      <c r="H13" s="105"/>
      <c r="I13" s="115">
        <v>-4812</v>
      </c>
      <c r="K13" s="114"/>
    </row>
    <row r="14" spans="1:11" ht="22.5" customHeight="1" x14ac:dyDescent="0.5">
      <c r="A14" s="113" t="s">
        <v>219</v>
      </c>
      <c r="C14" s="104">
        <v>163</v>
      </c>
      <c r="E14" s="104">
        <v>616</v>
      </c>
      <c r="G14" s="115">
        <v>102</v>
      </c>
      <c r="H14" s="105"/>
      <c r="I14" s="115">
        <v>386</v>
      </c>
      <c r="K14" s="114"/>
    </row>
    <row r="15" spans="1:11" ht="22.5" customHeight="1" x14ac:dyDescent="0.5">
      <c r="A15" s="113" t="s">
        <v>234</v>
      </c>
      <c r="C15" s="104">
        <v>-109</v>
      </c>
      <c r="E15" s="104">
        <v>-462</v>
      </c>
      <c r="G15" s="115">
        <v>-44</v>
      </c>
      <c r="H15" s="105"/>
      <c r="I15" s="115">
        <v>-652</v>
      </c>
      <c r="K15" s="108"/>
    </row>
    <row r="16" spans="1:11" ht="22.5" customHeight="1" x14ac:dyDescent="0.5">
      <c r="A16" s="113" t="s">
        <v>235</v>
      </c>
      <c r="C16" s="104">
        <v>-211</v>
      </c>
      <c r="E16" s="104">
        <v>633</v>
      </c>
      <c r="G16" s="104">
        <v>-338</v>
      </c>
      <c r="H16" s="105"/>
      <c r="I16" s="104">
        <v>634</v>
      </c>
      <c r="K16" s="108"/>
    </row>
    <row r="17" spans="1:11" ht="22.5" customHeight="1" x14ac:dyDescent="0.5">
      <c r="A17" s="113" t="s">
        <v>236</v>
      </c>
      <c r="C17" s="104">
        <v>679</v>
      </c>
      <c r="E17" s="104">
        <v>-1375</v>
      </c>
      <c r="G17" s="104">
        <v>721</v>
      </c>
      <c r="H17" s="105"/>
      <c r="I17" s="104">
        <v>-1375</v>
      </c>
      <c r="K17" s="108"/>
    </row>
    <row r="18" spans="1:11" ht="22.5" customHeight="1" x14ac:dyDescent="0.5">
      <c r="A18" s="113" t="s">
        <v>237</v>
      </c>
      <c r="C18" s="104">
        <v>70</v>
      </c>
      <c r="E18" s="104">
        <v>142</v>
      </c>
      <c r="G18" s="104">
        <v>3</v>
      </c>
      <c r="H18" s="105"/>
      <c r="I18" s="104">
        <v>-27</v>
      </c>
      <c r="K18" s="108"/>
    </row>
    <row r="19" spans="1:11" ht="22.5" customHeight="1" x14ac:dyDescent="0.5">
      <c r="A19" s="116" t="s">
        <v>224</v>
      </c>
      <c r="C19" s="104">
        <v>23</v>
      </c>
      <c r="E19" s="104">
        <v>0</v>
      </c>
      <c r="G19" s="104">
        <v>5</v>
      </c>
      <c r="H19" s="105"/>
      <c r="I19" s="104">
        <v>0</v>
      </c>
      <c r="K19" s="108"/>
    </row>
    <row r="20" spans="1:11" ht="22.5" customHeight="1" x14ac:dyDescent="0.5">
      <c r="A20" s="113" t="s">
        <v>230</v>
      </c>
      <c r="C20" s="104">
        <v>-335</v>
      </c>
      <c r="E20" s="104">
        <v>-521</v>
      </c>
      <c r="G20" s="104">
        <v>0</v>
      </c>
      <c r="H20" s="105"/>
      <c r="I20" s="104">
        <v>0</v>
      </c>
      <c r="K20" s="108"/>
    </row>
    <row r="21" spans="1:11" ht="22.5" customHeight="1" x14ac:dyDescent="0.5">
      <c r="A21" s="113" t="s">
        <v>231</v>
      </c>
      <c r="C21" s="104">
        <v>2909</v>
      </c>
      <c r="E21" s="104">
        <v>3693</v>
      </c>
      <c r="G21" s="104">
        <v>2909</v>
      </c>
      <c r="H21" s="105"/>
      <c r="I21" s="104">
        <v>3693</v>
      </c>
      <c r="K21" s="108"/>
    </row>
    <row r="22" spans="1:11" ht="22.5" customHeight="1" x14ac:dyDescent="0.5">
      <c r="A22" s="113" t="s">
        <v>229</v>
      </c>
      <c r="C22" s="104">
        <v>52</v>
      </c>
      <c r="E22" s="104">
        <v>0</v>
      </c>
      <c r="G22" s="104">
        <v>0</v>
      </c>
      <c r="H22" s="105"/>
      <c r="I22" s="104">
        <v>0</v>
      </c>
      <c r="K22" s="108"/>
    </row>
    <row r="23" spans="1:11" ht="22.5" customHeight="1" x14ac:dyDescent="0.5">
      <c r="A23" s="113" t="s">
        <v>220</v>
      </c>
      <c r="C23" s="104">
        <v>0</v>
      </c>
      <c r="E23" s="104">
        <v>0</v>
      </c>
      <c r="G23" s="104">
        <v>-3710</v>
      </c>
      <c r="H23" s="105"/>
      <c r="I23" s="104">
        <v>-2229</v>
      </c>
      <c r="K23" s="108"/>
    </row>
    <row r="24" spans="1:11" ht="22.5" customHeight="1" x14ac:dyDescent="0.5">
      <c r="A24" s="113" t="s">
        <v>171</v>
      </c>
      <c r="C24" s="104">
        <v>-124</v>
      </c>
      <c r="E24" s="104">
        <v>-29</v>
      </c>
      <c r="G24" s="104">
        <v>-124</v>
      </c>
      <c r="H24" s="105"/>
      <c r="I24" s="104">
        <v>0</v>
      </c>
      <c r="K24" s="114"/>
    </row>
    <row r="25" spans="1:11" ht="22.5" customHeight="1" x14ac:dyDescent="0.5">
      <c r="A25" s="113" t="s">
        <v>200</v>
      </c>
      <c r="C25" s="104">
        <v>2490</v>
      </c>
      <c r="E25" s="104">
        <v>1205</v>
      </c>
      <c r="G25" s="104">
        <v>1083</v>
      </c>
      <c r="H25" s="105"/>
      <c r="I25" s="104">
        <v>729</v>
      </c>
      <c r="K25" s="114"/>
    </row>
    <row r="26" spans="1:11" ht="22.5" customHeight="1" x14ac:dyDescent="0.5">
      <c r="A26" s="113" t="s">
        <v>192</v>
      </c>
      <c r="C26" s="104">
        <v>4978</v>
      </c>
      <c r="E26" s="104">
        <v>4036</v>
      </c>
      <c r="G26" s="104">
        <v>2533</v>
      </c>
      <c r="H26" s="105"/>
      <c r="I26" s="104">
        <v>2970</v>
      </c>
      <c r="K26" s="108"/>
    </row>
    <row r="27" spans="1:11" ht="22.5" customHeight="1" x14ac:dyDescent="0.5">
      <c r="A27" s="113" t="s">
        <v>55</v>
      </c>
      <c r="C27" s="117">
        <v>-749</v>
      </c>
      <c r="E27" s="117">
        <v>-692</v>
      </c>
      <c r="G27" s="117">
        <v>-1196</v>
      </c>
      <c r="H27" s="105"/>
      <c r="I27" s="117">
        <v>-148</v>
      </c>
      <c r="K27" s="108"/>
    </row>
    <row r="28" spans="1:11" ht="22.5" customHeight="1" x14ac:dyDescent="0.5">
      <c r="A28" s="29" t="s">
        <v>102</v>
      </c>
      <c r="E28" s="104"/>
      <c r="K28" s="108"/>
    </row>
    <row r="29" spans="1:11" ht="22.5" customHeight="1" x14ac:dyDescent="0.5">
      <c r="A29" s="29" t="s">
        <v>57</v>
      </c>
      <c r="C29" s="104">
        <f>SUM(C9:C27)</f>
        <v>75212</v>
      </c>
      <c r="E29" s="104">
        <f>SUM(E9:E27)</f>
        <v>55211</v>
      </c>
      <c r="G29" s="104">
        <f>SUM(G9:G27)</f>
        <v>23042</v>
      </c>
      <c r="I29" s="104">
        <f>SUM(I9:I27)</f>
        <v>24906</v>
      </c>
      <c r="K29" s="108"/>
    </row>
    <row r="30" spans="1:11" ht="22.5" customHeight="1" x14ac:dyDescent="0.5">
      <c r="A30" s="29" t="s">
        <v>72</v>
      </c>
      <c r="E30" s="104"/>
      <c r="K30" s="108"/>
    </row>
    <row r="31" spans="1:11" ht="22.5" customHeight="1" x14ac:dyDescent="0.5">
      <c r="A31" s="29" t="s">
        <v>193</v>
      </c>
      <c r="C31" s="104">
        <v>-16902</v>
      </c>
      <c r="E31" s="104">
        <v>-5507</v>
      </c>
      <c r="G31" s="104">
        <v>16847</v>
      </c>
      <c r="H31" s="105"/>
      <c r="I31" s="104">
        <v>6460</v>
      </c>
      <c r="K31" s="108"/>
    </row>
    <row r="32" spans="1:11" ht="22.5" customHeight="1" x14ac:dyDescent="0.5">
      <c r="A32" s="29" t="s">
        <v>208</v>
      </c>
      <c r="C32" s="104">
        <v>-3348</v>
      </c>
      <c r="E32" s="104">
        <v>0</v>
      </c>
      <c r="G32" s="104">
        <v>1330</v>
      </c>
      <c r="H32" s="105"/>
      <c r="I32" s="104">
        <v>0</v>
      </c>
      <c r="K32" s="108"/>
    </row>
    <row r="33" spans="1:12" ht="22.5" customHeight="1" x14ac:dyDescent="0.5">
      <c r="A33" s="29" t="s">
        <v>135</v>
      </c>
      <c r="C33" s="104">
        <v>793</v>
      </c>
      <c r="E33" s="104">
        <v>977</v>
      </c>
      <c r="G33" s="104">
        <v>0</v>
      </c>
      <c r="H33" s="105"/>
      <c r="I33" s="104">
        <v>0</v>
      </c>
      <c r="K33" s="108"/>
    </row>
    <row r="34" spans="1:12" ht="22.5" customHeight="1" x14ac:dyDescent="0.5">
      <c r="A34" s="29" t="s">
        <v>30</v>
      </c>
      <c r="C34" s="104">
        <v>-5860</v>
      </c>
      <c r="E34" s="104">
        <v>-5081</v>
      </c>
      <c r="G34" s="104">
        <v>-10931</v>
      </c>
      <c r="H34" s="105"/>
      <c r="I34" s="104">
        <v>-595</v>
      </c>
      <c r="K34" s="108"/>
    </row>
    <row r="35" spans="1:12" ht="22.5" customHeight="1" x14ac:dyDescent="0.5">
      <c r="A35" s="29" t="s">
        <v>84</v>
      </c>
      <c r="C35" s="104">
        <v>1010</v>
      </c>
      <c r="E35" s="104">
        <v>2438</v>
      </c>
      <c r="G35" s="104">
        <v>1005</v>
      </c>
      <c r="H35" s="105"/>
      <c r="I35" s="104">
        <v>2689</v>
      </c>
      <c r="K35" s="108"/>
    </row>
    <row r="36" spans="1:12" ht="22.5" customHeight="1" x14ac:dyDescent="0.5">
      <c r="A36" s="29" t="s">
        <v>31</v>
      </c>
      <c r="C36" s="104">
        <v>-1437</v>
      </c>
      <c r="E36" s="104">
        <v>-3692</v>
      </c>
      <c r="G36" s="104">
        <v>-1687</v>
      </c>
      <c r="H36" s="105"/>
      <c r="I36" s="104">
        <v>-2838</v>
      </c>
      <c r="K36" s="114"/>
      <c r="L36" s="118"/>
    </row>
    <row r="37" spans="1:12" ht="22.5" customHeight="1" x14ac:dyDescent="0.5">
      <c r="A37" s="29" t="s">
        <v>32</v>
      </c>
      <c r="C37" s="104">
        <v>-703</v>
      </c>
      <c r="E37" s="104">
        <v>641</v>
      </c>
      <c r="G37" s="104">
        <v>174</v>
      </c>
      <c r="H37" s="105"/>
      <c r="I37" s="104">
        <v>902</v>
      </c>
      <c r="K37" s="108"/>
    </row>
    <row r="38" spans="1:12" ht="22.5" customHeight="1" x14ac:dyDescent="0.5">
      <c r="H38" s="105"/>
      <c r="K38" s="108"/>
    </row>
    <row r="39" spans="1:12" ht="22.5" customHeight="1" x14ac:dyDescent="0.5">
      <c r="A39" s="119" t="s">
        <v>187</v>
      </c>
      <c r="H39" s="105"/>
      <c r="K39" s="108"/>
    </row>
    <row r="40" spans="1:12" ht="22.5" customHeight="1" x14ac:dyDescent="0.5">
      <c r="J40" s="32" t="s">
        <v>46</v>
      </c>
    </row>
    <row r="41" spans="1:12" ht="22.5" customHeight="1" x14ac:dyDescent="0.5">
      <c r="A41" s="107" t="s">
        <v>77</v>
      </c>
    </row>
    <row r="42" spans="1:12" ht="22.5" customHeight="1" x14ac:dyDescent="0.5">
      <c r="A42" s="28" t="s">
        <v>66</v>
      </c>
    </row>
    <row r="43" spans="1:12" ht="22.5" customHeight="1" x14ac:dyDescent="0.5">
      <c r="A43" s="28" t="s">
        <v>216</v>
      </c>
      <c r="E43" s="29"/>
    </row>
    <row r="44" spans="1:12" ht="22.5" customHeight="1" x14ac:dyDescent="0.5">
      <c r="D44" s="106"/>
      <c r="E44" s="104"/>
      <c r="F44" s="106"/>
      <c r="I44" s="29"/>
      <c r="J44" s="104" t="s">
        <v>61</v>
      </c>
    </row>
    <row r="45" spans="1:12" ht="22.5" customHeight="1" x14ac:dyDescent="0.5">
      <c r="C45" s="132" t="s">
        <v>0</v>
      </c>
      <c r="D45" s="132"/>
      <c r="E45" s="132"/>
      <c r="F45" s="109"/>
      <c r="G45" s="132" t="s">
        <v>1</v>
      </c>
      <c r="H45" s="132"/>
      <c r="I45" s="132"/>
      <c r="J45" s="110"/>
    </row>
    <row r="46" spans="1:12" ht="22.5" customHeight="1" x14ac:dyDescent="0.5">
      <c r="C46" s="111">
        <v>2568</v>
      </c>
      <c r="D46" s="29"/>
      <c r="E46" s="111">
        <v>2567</v>
      </c>
      <c r="F46" s="112"/>
      <c r="G46" s="111">
        <v>2568</v>
      </c>
      <c r="H46" s="29"/>
      <c r="I46" s="111">
        <v>2567</v>
      </c>
      <c r="J46" s="112"/>
      <c r="K46" s="29"/>
    </row>
    <row r="47" spans="1:12" ht="22.5" customHeight="1" x14ac:dyDescent="0.5">
      <c r="A47" s="29" t="s">
        <v>73</v>
      </c>
      <c r="E47" s="104"/>
      <c r="H47" s="105"/>
      <c r="K47" s="108"/>
    </row>
    <row r="48" spans="1:12" ht="22.5" customHeight="1" x14ac:dyDescent="0.5">
      <c r="A48" s="29" t="s">
        <v>194</v>
      </c>
      <c r="C48" s="104">
        <v>-12669</v>
      </c>
      <c r="E48" s="104">
        <v>18894</v>
      </c>
      <c r="G48" s="104">
        <v>-2653</v>
      </c>
      <c r="H48" s="105"/>
      <c r="I48" s="104">
        <v>4688</v>
      </c>
      <c r="K48" s="108"/>
    </row>
    <row r="49" spans="1:11" ht="22.5" customHeight="1" x14ac:dyDescent="0.5">
      <c r="A49" s="29" t="s">
        <v>167</v>
      </c>
      <c r="C49" s="104">
        <v>-4510</v>
      </c>
      <c r="E49" s="104">
        <v>-990</v>
      </c>
      <c r="G49" s="104">
        <v>-4510</v>
      </c>
      <c r="H49" s="105"/>
      <c r="I49" s="104">
        <v>-990</v>
      </c>
      <c r="K49" s="108"/>
    </row>
    <row r="50" spans="1:11" ht="22.5" customHeight="1" x14ac:dyDescent="0.5">
      <c r="A50" s="29" t="s">
        <v>160</v>
      </c>
      <c r="C50" s="104">
        <v>-3705</v>
      </c>
      <c r="E50" s="104">
        <v>5279</v>
      </c>
      <c r="G50" s="104">
        <v>-3247</v>
      </c>
      <c r="H50" s="105"/>
      <c r="I50" s="104">
        <v>4903</v>
      </c>
      <c r="K50" s="108"/>
    </row>
    <row r="51" spans="1:11" ht="22.5" customHeight="1" x14ac:dyDescent="0.5">
      <c r="A51" s="29" t="s">
        <v>33</v>
      </c>
      <c r="C51" s="104">
        <v>-1953</v>
      </c>
      <c r="E51" s="104">
        <v>2955</v>
      </c>
      <c r="G51" s="104">
        <v>-3247</v>
      </c>
      <c r="H51" s="105"/>
      <c r="I51" s="104">
        <v>717</v>
      </c>
      <c r="K51" s="108"/>
    </row>
    <row r="52" spans="1:11" ht="22.5" customHeight="1" x14ac:dyDescent="0.5">
      <c r="A52" s="29" t="s">
        <v>201</v>
      </c>
      <c r="C52" s="104">
        <v>-3698</v>
      </c>
      <c r="E52" s="104">
        <v>-5738</v>
      </c>
      <c r="G52" s="104">
        <v>-6225</v>
      </c>
      <c r="H52" s="105"/>
      <c r="I52" s="104">
        <v>-5529</v>
      </c>
      <c r="K52" s="108"/>
    </row>
    <row r="53" spans="1:11" ht="22.5" customHeight="1" x14ac:dyDescent="0.5">
      <c r="A53" s="29" t="s">
        <v>88</v>
      </c>
      <c r="C53" s="104">
        <v>97</v>
      </c>
      <c r="E53" s="104">
        <v>-232</v>
      </c>
      <c r="G53" s="104">
        <v>-104</v>
      </c>
      <c r="H53" s="105"/>
      <c r="I53" s="104">
        <v>770</v>
      </c>
      <c r="K53" s="108"/>
    </row>
    <row r="54" spans="1:11" ht="22.5" customHeight="1" x14ac:dyDescent="0.5">
      <c r="A54" s="29" t="s">
        <v>195</v>
      </c>
      <c r="C54" s="120">
        <f>SUM(C29:C37,C48:C53)</f>
        <v>22327</v>
      </c>
      <c r="E54" s="120">
        <f>SUM(E29:E37,E48:E53)</f>
        <v>65155</v>
      </c>
      <c r="G54" s="120">
        <f>SUM(G29:G37,G48:G53)</f>
        <v>9794</v>
      </c>
      <c r="I54" s="120">
        <f>SUM(I29:I37,I48:I53)</f>
        <v>36083</v>
      </c>
      <c r="K54" s="108"/>
    </row>
    <row r="55" spans="1:11" ht="22.5" customHeight="1" x14ac:dyDescent="0.5">
      <c r="A55" s="29" t="s">
        <v>206</v>
      </c>
      <c r="C55" s="104">
        <v>201</v>
      </c>
      <c r="E55" s="104">
        <v>218</v>
      </c>
      <c r="G55" s="104">
        <v>96</v>
      </c>
      <c r="I55" s="104">
        <v>106</v>
      </c>
      <c r="K55" s="108"/>
    </row>
    <row r="56" spans="1:11" ht="22.5" customHeight="1" x14ac:dyDescent="0.5">
      <c r="A56" s="29" t="s">
        <v>70</v>
      </c>
      <c r="C56" s="104">
        <v>-7262</v>
      </c>
      <c r="E56" s="104">
        <v>-3466</v>
      </c>
      <c r="G56" s="104">
        <v>-2909</v>
      </c>
      <c r="H56" s="105"/>
      <c r="I56" s="104">
        <v>-6</v>
      </c>
      <c r="K56" s="114"/>
    </row>
    <row r="57" spans="1:11" ht="22.5" customHeight="1" x14ac:dyDescent="0.5">
      <c r="A57" s="28" t="s">
        <v>227</v>
      </c>
      <c r="C57" s="121">
        <f>SUM(C54:C56)</f>
        <v>15266</v>
      </c>
      <c r="E57" s="121">
        <f>SUM(E54:E56)</f>
        <v>61907</v>
      </c>
      <c r="G57" s="121">
        <f>SUM(G54:G56)</f>
        <v>6981</v>
      </c>
      <c r="I57" s="121">
        <f>SUM(I54:I56)</f>
        <v>36183</v>
      </c>
      <c r="K57" s="108"/>
    </row>
    <row r="58" spans="1:11" ht="22.5" customHeight="1" x14ac:dyDescent="0.5">
      <c r="A58" s="28" t="s">
        <v>34</v>
      </c>
      <c r="C58" s="62"/>
      <c r="G58" s="62"/>
      <c r="H58" s="105"/>
      <c r="I58" s="62"/>
    </row>
    <row r="59" spans="1:11" ht="22.5" customHeight="1" x14ac:dyDescent="0.5">
      <c r="A59" s="29" t="s">
        <v>141</v>
      </c>
      <c r="C59" s="104">
        <v>-387</v>
      </c>
      <c r="E59" s="104">
        <v>-62</v>
      </c>
      <c r="G59" s="104">
        <v>-40</v>
      </c>
      <c r="H59" s="105"/>
      <c r="I59" s="104">
        <v>-30</v>
      </c>
    </row>
    <row r="60" spans="1:11" ht="22.5" customHeight="1" x14ac:dyDescent="0.5">
      <c r="A60" s="29" t="s">
        <v>196</v>
      </c>
      <c r="C60" s="104">
        <v>78</v>
      </c>
      <c r="D60" s="62"/>
      <c r="E60" s="104">
        <v>46</v>
      </c>
      <c r="F60" s="62"/>
      <c r="G60" s="104">
        <v>30</v>
      </c>
      <c r="H60" s="62"/>
      <c r="I60" s="104">
        <v>20</v>
      </c>
    </row>
    <row r="61" spans="1:11" ht="22.5" customHeight="1" x14ac:dyDescent="0.5">
      <c r="A61" s="29" t="s">
        <v>204</v>
      </c>
      <c r="C61" s="104">
        <v>0</v>
      </c>
      <c r="D61" s="62"/>
      <c r="E61" s="104">
        <v>0</v>
      </c>
      <c r="F61" s="62"/>
      <c r="G61" s="104">
        <v>-9100</v>
      </c>
      <c r="H61" s="62"/>
      <c r="I61" s="104">
        <v>0</v>
      </c>
    </row>
    <row r="62" spans="1:11" ht="22.5" customHeight="1" x14ac:dyDescent="0.5">
      <c r="A62" s="29" t="s">
        <v>109</v>
      </c>
      <c r="C62" s="104">
        <v>123</v>
      </c>
      <c r="D62" s="62"/>
      <c r="E62" s="104">
        <v>468</v>
      </c>
      <c r="F62" s="62"/>
      <c r="G62" s="104">
        <v>6</v>
      </c>
      <c r="H62" s="62"/>
      <c r="I62" s="104">
        <v>465</v>
      </c>
    </row>
    <row r="63" spans="1:11" ht="22.5" customHeight="1" x14ac:dyDescent="0.5">
      <c r="A63" s="29" t="s">
        <v>223</v>
      </c>
      <c r="C63" s="104">
        <v>0</v>
      </c>
      <c r="D63" s="62"/>
      <c r="E63" s="104">
        <v>0</v>
      </c>
      <c r="F63" s="62"/>
      <c r="G63" s="104">
        <v>0</v>
      </c>
      <c r="H63" s="62"/>
      <c r="I63" s="104">
        <v>-1250</v>
      </c>
    </row>
    <row r="64" spans="1:11" ht="22.5" customHeight="1" x14ac:dyDescent="0.5">
      <c r="A64" s="29" t="s">
        <v>184</v>
      </c>
      <c r="C64" s="104">
        <v>-14400</v>
      </c>
      <c r="D64" s="62"/>
      <c r="E64" s="104">
        <v>-9760</v>
      </c>
      <c r="F64" s="62"/>
      <c r="G64" s="104">
        <v>0</v>
      </c>
      <c r="H64" s="62"/>
      <c r="I64" s="104">
        <v>0</v>
      </c>
    </row>
    <row r="65" spans="1:11" ht="22.5" customHeight="1" x14ac:dyDescent="0.5">
      <c r="A65" s="29" t="s">
        <v>183</v>
      </c>
      <c r="C65" s="104">
        <v>14843</v>
      </c>
      <c r="D65" s="62"/>
      <c r="E65" s="104">
        <v>34760</v>
      </c>
      <c r="F65" s="62"/>
      <c r="G65" s="104">
        <v>0</v>
      </c>
      <c r="H65" s="62"/>
      <c r="I65" s="104">
        <v>0</v>
      </c>
    </row>
    <row r="66" spans="1:11" ht="22.5" customHeight="1" x14ac:dyDescent="0.5">
      <c r="A66" s="29" t="s">
        <v>221</v>
      </c>
      <c r="C66" s="104">
        <v>0</v>
      </c>
      <c r="D66" s="62"/>
      <c r="E66" s="104">
        <v>0</v>
      </c>
      <c r="F66" s="62"/>
      <c r="G66" s="104">
        <v>3710</v>
      </c>
      <c r="H66" s="62"/>
      <c r="I66" s="104">
        <v>2229</v>
      </c>
      <c r="K66" s="113"/>
    </row>
    <row r="67" spans="1:11" ht="22.5" customHeight="1" x14ac:dyDescent="0.5">
      <c r="A67" s="29" t="s">
        <v>152</v>
      </c>
      <c r="C67" s="104">
        <v>-32293</v>
      </c>
      <c r="D67" s="62"/>
      <c r="E67" s="104">
        <v>-34554</v>
      </c>
      <c r="F67" s="62"/>
      <c r="G67" s="104">
        <v>-1258</v>
      </c>
      <c r="H67" s="62"/>
      <c r="I67" s="104">
        <v>-3874</v>
      </c>
      <c r="K67" s="113"/>
    </row>
    <row r="68" spans="1:11" ht="22.5" customHeight="1" x14ac:dyDescent="0.5">
      <c r="A68" s="29" t="s">
        <v>154</v>
      </c>
      <c r="C68" s="104">
        <v>-1679</v>
      </c>
      <c r="D68" s="62"/>
      <c r="E68" s="104">
        <v>-2079</v>
      </c>
      <c r="F68" s="62"/>
      <c r="G68" s="104">
        <v>-1225</v>
      </c>
      <c r="H68" s="62"/>
      <c r="I68" s="104">
        <v>-1614</v>
      </c>
      <c r="K68" s="113"/>
    </row>
    <row r="69" spans="1:11" ht="22.5" customHeight="1" x14ac:dyDescent="0.5">
      <c r="A69" s="28" t="s">
        <v>225</v>
      </c>
      <c r="C69" s="121">
        <f>SUM(C59:C68)</f>
        <v>-33715</v>
      </c>
      <c r="D69" s="104"/>
      <c r="E69" s="121">
        <f>SUM(E59:E68)</f>
        <v>-11181</v>
      </c>
      <c r="F69" s="104"/>
      <c r="G69" s="121">
        <f>SUM(G59:G68)</f>
        <v>-7877</v>
      </c>
      <c r="H69" s="104"/>
      <c r="I69" s="121">
        <f>SUM(I59:I68)</f>
        <v>-4054</v>
      </c>
    </row>
    <row r="70" spans="1:11" ht="22.5" customHeight="1" x14ac:dyDescent="0.5">
      <c r="H70" s="105"/>
      <c r="K70" s="108"/>
    </row>
    <row r="71" spans="1:11" ht="22.5" customHeight="1" x14ac:dyDescent="0.5">
      <c r="A71" s="119" t="s">
        <v>187</v>
      </c>
      <c r="H71" s="105"/>
      <c r="K71" s="108"/>
    </row>
    <row r="72" spans="1:11" ht="22.5" customHeight="1" x14ac:dyDescent="0.5">
      <c r="J72" s="32" t="s">
        <v>46</v>
      </c>
    </row>
    <row r="73" spans="1:11" ht="22.5" customHeight="1" x14ac:dyDescent="0.5">
      <c r="A73" s="107" t="s">
        <v>77</v>
      </c>
    </row>
    <row r="74" spans="1:11" ht="22.5" customHeight="1" x14ac:dyDescent="0.5">
      <c r="A74" s="28" t="s">
        <v>66</v>
      </c>
    </row>
    <row r="75" spans="1:11" ht="22.5" customHeight="1" x14ac:dyDescent="0.5">
      <c r="A75" s="28" t="s">
        <v>216</v>
      </c>
      <c r="E75" s="29"/>
    </row>
    <row r="76" spans="1:11" ht="22.5" customHeight="1" x14ac:dyDescent="0.5">
      <c r="D76" s="106"/>
      <c r="E76" s="104"/>
      <c r="F76" s="106"/>
      <c r="I76" s="29"/>
      <c r="J76" s="104" t="s">
        <v>61</v>
      </c>
    </row>
    <row r="77" spans="1:11" ht="22.5" customHeight="1" x14ac:dyDescent="0.5">
      <c r="C77" s="132" t="s">
        <v>0</v>
      </c>
      <c r="D77" s="132"/>
      <c r="E77" s="132"/>
      <c r="F77" s="109"/>
      <c r="G77" s="132" t="s">
        <v>1</v>
      </c>
      <c r="H77" s="132"/>
      <c r="I77" s="132"/>
      <c r="J77" s="110"/>
    </row>
    <row r="78" spans="1:11" ht="22.5" customHeight="1" x14ac:dyDescent="0.5">
      <c r="C78" s="111">
        <v>2568</v>
      </c>
      <c r="D78" s="29"/>
      <c r="E78" s="111">
        <v>2567</v>
      </c>
      <c r="F78" s="112"/>
      <c r="G78" s="111">
        <v>2568</v>
      </c>
      <c r="H78" s="29"/>
      <c r="I78" s="111">
        <v>2567</v>
      </c>
      <c r="J78" s="112"/>
      <c r="K78" s="29"/>
    </row>
    <row r="79" spans="1:11" ht="22.5" customHeight="1" x14ac:dyDescent="0.5">
      <c r="A79" s="28" t="s">
        <v>56</v>
      </c>
    </row>
    <row r="80" spans="1:11" ht="22.5" customHeight="1" x14ac:dyDescent="0.5">
      <c r="A80" s="29" t="s">
        <v>238</v>
      </c>
      <c r="C80" s="104">
        <v>-13636</v>
      </c>
      <c r="D80" s="104"/>
      <c r="E80" s="104">
        <v>-10588</v>
      </c>
      <c r="F80" s="104"/>
      <c r="G80" s="104">
        <v>-14683</v>
      </c>
      <c r="H80" s="104"/>
      <c r="I80" s="104">
        <v>-10588</v>
      </c>
      <c r="K80" s="113"/>
    </row>
    <row r="81" spans="1:11" ht="22.5" customHeight="1" x14ac:dyDescent="0.5">
      <c r="A81" s="29" t="s">
        <v>197</v>
      </c>
      <c r="C81" s="104">
        <v>-5709</v>
      </c>
      <c r="D81" s="104"/>
      <c r="E81" s="104">
        <v>-6283</v>
      </c>
      <c r="F81" s="104"/>
      <c r="G81" s="104">
        <v>-3909</v>
      </c>
      <c r="H81" s="104"/>
      <c r="I81" s="104">
        <v>-3658</v>
      </c>
    </row>
    <row r="82" spans="1:11" ht="22.5" customHeight="1" x14ac:dyDescent="0.5">
      <c r="A82" s="29" t="s">
        <v>169</v>
      </c>
      <c r="C82" s="104">
        <v>3126</v>
      </c>
      <c r="D82" s="104"/>
      <c r="E82" s="104">
        <v>14445</v>
      </c>
      <c r="F82" s="104"/>
      <c r="G82" s="104">
        <v>0</v>
      </c>
      <c r="H82" s="104"/>
      <c r="I82" s="104">
        <v>0</v>
      </c>
    </row>
    <row r="83" spans="1:11" ht="22.5" customHeight="1" x14ac:dyDescent="0.5">
      <c r="A83" s="29" t="s">
        <v>161</v>
      </c>
      <c r="C83" s="104">
        <v>-13436</v>
      </c>
      <c r="D83" s="104"/>
      <c r="E83" s="104">
        <v>-11808</v>
      </c>
      <c r="F83" s="104"/>
      <c r="G83" s="104">
        <v>-5547</v>
      </c>
      <c r="H83" s="104"/>
      <c r="I83" s="104">
        <v>-3923</v>
      </c>
    </row>
    <row r="84" spans="1:11" ht="22.5" customHeight="1" x14ac:dyDescent="0.5">
      <c r="A84" s="29" t="s">
        <v>172</v>
      </c>
      <c r="C84" s="104">
        <v>30357</v>
      </c>
      <c r="D84" s="104"/>
      <c r="E84" s="104">
        <v>0</v>
      </c>
      <c r="F84" s="104"/>
      <c r="G84" s="104">
        <v>0</v>
      </c>
      <c r="H84" s="104"/>
      <c r="I84" s="104">
        <v>0</v>
      </c>
    </row>
    <row r="85" spans="1:11" ht="22.5" customHeight="1" x14ac:dyDescent="0.5">
      <c r="A85" s="29" t="s">
        <v>173</v>
      </c>
      <c r="C85" s="104">
        <v>-2434</v>
      </c>
      <c r="D85" s="104"/>
      <c r="E85" s="104">
        <v>0</v>
      </c>
      <c r="F85" s="104"/>
      <c r="G85" s="104">
        <v>0</v>
      </c>
      <c r="H85" s="104"/>
      <c r="I85" s="104">
        <v>0</v>
      </c>
    </row>
    <row r="86" spans="1:11" ht="22.5" customHeight="1" x14ac:dyDescent="0.5">
      <c r="A86" s="29" t="s">
        <v>198</v>
      </c>
      <c r="C86" s="104">
        <v>-3282</v>
      </c>
      <c r="D86" s="104"/>
      <c r="E86" s="104">
        <v>-7450</v>
      </c>
      <c r="F86" s="104"/>
      <c r="G86" s="104">
        <v>-5</v>
      </c>
      <c r="H86" s="104"/>
      <c r="I86" s="104">
        <v>-5480</v>
      </c>
    </row>
    <row r="87" spans="1:11" ht="22.5" customHeight="1" x14ac:dyDescent="0.5">
      <c r="A87" s="29" t="s">
        <v>185</v>
      </c>
      <c r="C87" s="104">
        <v>0</v>
      </c>
      <c r="D87" s="104"/>
      <c r="E87" s="104">
        <v>-16602</v>
      </c>
      <c r="F87" s="104"/>
      <c r="G87" s="104">
        <v>0</v>
      </c>
      <c r="H87" s="104"/>
      <c r="I87" s="104">
        <v>-16602</v>
      </c>
    </row>
    <row r="88" spans="1:11" ht="22.5" customHeight="1" x14ac:dyDescent="0.5">
      <c r="A88" s="29" t="s">
        <v>186</v>
      </c>
      <c r="C88" s="104">
        <v>8174</v>
      </c>
      <c r="D88" s="104"/>
      <c r="E88" s="104">
        <v>0</v>
      </c>
      <c r="F88" s="104"/>
      <c r="G88" s="104">
        <v>8174</v>
      </c>
      <c r="H88" s="104"/>
      <c r="I88" s="104">
        <v>0</v>
      </c>
    </row>
    <row r="89" spans="1:11" ht="22.5" customHeight="1" x14ac:dyDescent="0.5">
      <c r="A89" s="29" t="s">
        <v>90</v>
      </c>
      <c r="C89" s="104">
        <v>-5271</v>
      </c>
      <c r="E89" s="104">
        <v>-4059</v>
      </c>
      <c r="F89" s="104"/>
      <c r="G89" s="104">
        <v>-2637</v>
      </c>
      <c r="H89" s="104"/>
      <c r="I89" s="104">
        <v>-3017</v>
      </c>
      <c r="K89" s="113"/>
    </row>
    <row r="90" spans="1:11" ht="22.5" customHeight="1" x14ac:dyDescent="0.5">
      <c r="A90" s="28" t="s">
        <v>226</v>
      </c>
      <c r="C90" s="121">
        <f>SUM(C80:C89)</f>
        <v>-2111</v>
      </c>
      <c r="D90" s="104"/>
      <c r="E90" s="121">
        <f>SUM(E80:E89)</f>
        <v>-42345</v>
      </c>
      <c r="F90" s="104"/>
      <c r="G90" s="121">
        <f>SUM(G80:G89)</f>
        <v>-18607</v>
      </c>
      <c r="H90" s="104"/>
      <c r="I90" s="121">
        <f>SUM(I80:I89)</f>
        <v>-43268</v>
      </c>
    </row>
    <row r="91" spans="1:11" ht="22.5" customHeight="1" x14ac:dyDescent="0.5">
      <c r="A91" s="28" t="s">
        <v>133</v>
      </c>
      <c r="C91" s="104">
        <f>SUM(C57,C69,C90)</f>
        <v>-20560</v>
      </c>
      <c r="D91" s="62"/>
      <c r="E91" s="104">
        <f>SUM(E57,E69,E90)</f>
        <v>8381</v>
      </c>
      <c r="F91" s="62"/>
      <c r="G91" s="104">
        <f>SUM(G57,G69,G90)</f>
        <v>-19503</v>
      </c>
      <c r="H91" s="104"/>
      <c r="I91" s="104">
        <f>SUM(I57,I69,I90)</f>
        <v>-11139</v>
      </c>
    </row>
    <row r="92" spans="1:11" ht="22.5" customHeight="1" x14ac:dyDescent="0.5">
      <c r="A92" s="29" t="s">
        <v>232</v>
      </c>
      <c r="C92" s="104">
        <v>-198</v>
      </c>
      <c r="D92" s="62"/>
      <c r="E92" s="104">
        <v>210</v>
      </c>
      <c r="F92" s="62"/>
      <c r="G92" s="104">
        <v>-198</v>
      </c>
      <c r="H92" s="104"/>
      <c r="I92" s="104">
        <v>210</v>
      </c>
    </row>
    <row r="93" spans="1:11" ht="22.5" customHeight="1" x14ac:dyDescent="0.5">
      <c r="A93" s="29" t="s">
        <v>92</v>
      </c>
      <c r="C93" s="122">
        <v>124315</v>
      </c>
      <c r="D93" s="62"/>
      <c r="E93" s="122">
        <v>74458</v>
      </c>
      <c r="F93" s="62"/>
      <c r="G93" s="122">
        <v>56492</v>
      </c>
      <c r="H93" s="104"/>
      <c r="I93" s="122">
        <v>45199</v>
      </c>
    </row>
    <row r="94" spans="1:11" ht="22.5" customHeight="1" x14ac:dyDescent="0.5">
      <c r="A94" s="28" t="s">
        <v>91</v>
      </c>
      <c r="C94" s="123">
        <f>SUM(C91:C93)</f>
        <v>103557</v>
      </c>
      <c r="D94" s="62"/>
      <c r="E94" s="123">
        <f>SUM(E91:E93)</f>
        <v>83049</v>
      </c>
      <c r="F94" s="62"/>
      <c r="G94" s="123">
        <f>SUM(G91:G93)</f>
        <v>36791</v>
      </c>
      <c r="H94" s="104"/>
      <c r="I94" s="123">
        <f>SUM(I91:I93)</f>
        <v>34270</v>
      </c>
    </row>
    <row r="95" spans="1:11" ht="22.5" customHeight="1" x14ac:dyDescent="0.5">
      <c r="C95" s="104">
        <f>SUM(C94-BS!E11)</f>
        <v>0</v>
      </c>
      <c r="D95" s="104"/>
      <c r="E95" s="104"/>
      <c r="F95" s="62"/>
      <c r="G95" s="104">
        <f>SUM(G94-BS!I11)</f>
        <v>0</v>
      </c>
      <c r="H95" s="104"/>
    </row>
    <row r="96" spans="1:11" ht="22.5" customHeight="1" x14ac:dyDescent="0.5">
      <c r="A96" s="28" t="s">
        <v>58</v>
      </c>
      <c r="D96" s="62"/>
      <c r="E96" s="104"/>
      <c r="F96" s="62"/>
      <c r="H96" s="104"/>
    </row>
    <row r="97" spans="1:11" ht="22.5" customHeight="1" x14ac:dyDescent="0.5">
      <c r="A97" s="29" t="s">
        <v>59</v>
      </c>
      <c r="D97" s="62"/>
      <c r="E97" s="104"/>
      <c r="F97" s="62"/>
      <c r="H97" s="104"/>
    </row>
    <row r="98" spans="1:11" ht="22.5" customHeight="1" x14ac:dyDescent="0.5">
      <c r="A98" s="29" t="s">
        <v>199</v>
      </c>
      <c r="C98" s="104">
        <v>-18225</v>
      </c>
      <c r="D98" s="62"/>
      <c r="E98" s="104">
        <v>25149</v>
      </c>
      <c r="F98" s="62"/>
      <c r="G98" s="104">
        <v>184</v>
      </c>
      <c r="H98" s="104"/>
      <c r="I98" s="104">
        <v>284</v>
      </c>
      <c r="K98" s="113"/>
    </row>
    <row r="99" spans="1:11" ht="22.5" customHeight="1" x14ac:dyDescent="0.5">
      <c r="A99" s="124" t="s">
        <v>228</v>
      </c>
      <c r="B99" s="124"/>
      <c r="C99" s="62">
        <v>233</v>
      </c>
      <c r="D99" s="125"/>
      <c r="E99" s="62">
        <v>424</v>
      </c>
      <c r="F99" s="125"/>
      <c r="G99" s="62">
        <v>501</v>
      </c>
      <c r="H99" s="125"/>
      <c r="I99" s="62">
        <v>349</v>
      </c>
    </row>
    <row r="100" spans="1:11" ht="22.5" customHeight="1" x14ac:dyDescent="0.5">
      <c r="A100" s="124" t="s">
        <v>136</v>
      </c>
      <c r="B100" s="124"/>
      <c r="C100" s="62">
        <v>20450</v>
      </c>
      <c r="D100" s="125"/>
      <c r="E100" s="62">
        <v>7332</v>
      </c>
      <c r="F100" s="125"/>
      <c r="G100" s="62">
        <v>7909</v>
      </c>
      <c r="H100" s="125"/>
      <c r="I100" s="62">
        <v>6427</v>
      </c>
    </row>
    <row r="101" spans="1:11" ht="22.5" customHeight="1" x14ac:dyDescent="0.5">
      <c r="A101" s="124" t="s">
        <v>210</v>
      </c>
      <c r="B101" s="124"/>
      <c r="C101" s="62"/>
      <c r="D101" s="125"/>
      <c r="F101" s="125"/>
      <c r="G101" s="62"/>
      <c r="H101" s="125"/>
      <c r="I101" s="62"/>
    </row>
    <row r="102" spans="1:11" ht="22.5" customHeight="1" x14ac:dyDescent="0.5">
      <c r="A102" s="124" t="s">
        <v>209</v>
      </c>
      <c r="B102" s="124"/>
      <c r="C102" s="62">
        <v>-3940</v>
      </c>
      <c r="D102" s="125"/>
      <c r="E102" s="62">
        <v>-462</v>
      </c>
      <c r="F102" s="125"/>
      <c r="G102" s="62">
        <v>-3940</v>
      </c>
      <c r="H102" s="125"/>
      <c r="I102" s="62">
        <v>-462</v>
      </c>
    </row>
    <row r="103" spans="1:11" ht="22.5" customHeight="1" x14ac:dyDescent="0.5">
      <c r="A103" s="124" t="s">
        <v>175</v>
      </c>
      <c r="B103" s="124"/>
      <c r="C103" s="62">
        <v>263</v>
      </c>
      <c r="D103" s="125"/>
      <c r="E103" s="62">
        <v>262</v>
      </c>
      <c r="F103" s="125"/>
      <c r="G103" s="62">
        <v>258</v>
      </c>
      <c r="H103" s="125"/>
      <c r="I103" s="62">
        <v>257</v>
      </c>
    </row>
    <row r="104" spans="1:11" ht="22.5" customHeight="1" x14ac:dyDescent="0.5">
      <c r="A104" s="124"/>
      <c r="B104" s="124"/>
      <c r="C104" s="125"/>
      <c r="D104" s="125"/>
      <c r="E104" s="125"/>
      <c r="F104" s="125"/>
      <c r="G104" s="62"/>
      <c r="H104" s="125"/>
      <c r="I104" s="62"/>
    </row>
    <row r="105" spans="1:11" ht="22.5" customHeight="1" x14ac:dyDescent="0.5">
      <c r="A105" s="119" t="s">
        <v>187</v>
      </c>
      <c r="B105" s="49"/>
      <c r="C105" s="31"/>
      <c r="D105" s="126"/>
      <c r="E105" s="31"/>
      <c r="F105" s="126"/>
      <c r="G105" s="31"/>
      <c r="H105" s="126"/>
      <c r="I105" s="31"/>
      <c r="J105" s="26"/>
      <c r="K105" s="29"/>
    </row>
    <row r="106" spans="1:11" ht="22.5" customHeight="1" x14ac:dyDescent="0.5">
      <c r="A106" s="13"/>
      <c r="B106" s="49"/>
      <c r="C106" s="31"/>
      <c r="D106" s="126"/>
      <c r="E106" s="31"/>
      <c r="F106" s="126"/>
      <c r="G106" s="31"/>
      <c r="H106" s="126"/>
      <c r="I106" s="31"/>
      <c r="J106" s="29"/>
      <c r="K106" s="29"/>
    </row>
    <row r="107" spans="1:11" ht="22.5" customHeight="1" x14ac:dyDescent="0.5">
      <c r="A107" s="13"/>
      <c r="B107" s="49"/>
      <c r="C107" s="31"/>
      <c r="D107" s="126"/>
      <c r="E107" s="31"/>
      <c r="F107" s="126"/>
      <c r="G107" s="31"/>
      <c r="H107" s="126"/>
      <c r="I107" s="31"/>
      <c r="J107" s="26"/>
      <c r="K107" s="29"/>
    </row>
    <row r="108" spans="1:11" ht="22.5" customHeight="1" x14ac:dyDescent="0.5">
      <c r="A108" s="13"/>
      <c r="B108" s="49"/>
      <c r="C108" s="31"/>
      <c r="D108" s="126"/>
      <c r="E108" s="31"/>
      <c r="F108" s="126"/>
      <c r="G108" s="31"/>
      <c r="H108" s="126"/>
      <c r="I108" s="31"/>
      <c r="J108" s="26"/>
      <c r="K108" s="29"/>
    </row>
    <row r="109" spans="1:11" ht="22.5" customHeight="1" x14ac:dyDescent="0.5">
      <c r="A109" s="13"/>
      <c r="B109" s="49"/>
      <c r="C109" s="31"/>
      <c r="D109" s="126"/>
      <c r="E109" s="31"/>
      <c r="F109" s="126"/>
      <c r="G109" s="31"/>
      <c r="H109" s="126"/>
      <c r="I109" s="31"/>
      <c r="J109" s="26"/>
      <c r="K109" s="29"/>
    </row>
    <row r="110" spans="1:11" ht="22.5" customHeight="1" x14ac:dyDescent="0.5">
      <c r="A110" s="13"/>
      <c r="B110" s="49"/>
      <c r="C110" s="31"/>
      <c r="D110" s="126"/>
      <c r="E110" s="31"/>
      <c r="F110" s="126"/>
      <c r="G110" s="31"/>
      <c r="H110" s="126"/>
      <c r="I110" s="31"/>
      <c r="J110" s="26"/>
      <c r="K110" s="29"/>
    </row>
  </sheetData>
  <sheetProtection selectLockedCells="1" selectUnlockedCells="1"/>
  <mergeCells count="6">
    <mergeCell ref="G77:I77"/>
    <mergeCell ref="C77:E77"/>
    <mergeCell ref="C6:E6"/>
    <mergeCell ref="G6:I6"/>
    <mergeCell ref="C45:E45"/>
    <mergeCell ref="G45:I4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0" firstPageNumber="8" orientation="portrait" useFirstPageNumber="1" r:id="rId1"/>
  <headerFooter scaleWithDoc="0"/>
  <rowBreaks count="2" manualBreakCount="2">
    <brk id="39" max="16383" man="1"/>
    <brk id="7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63E11C3ED78894EAA917325BCFB8842" ma:contentTypeVersion="4" ma:contentTypeDescription="สร้างเอกสารใหม่" ma:contentTypeScope="" ma:versionID="ac507fb7a261afa91916c6aa595bcbb8">
  <xsd:schema xmlns:xsd="http://www.w3.org/2001/XMLSchema" xmlns:xs="http://www.w3.org/2001/XMLSchema" xmlns:p="http://schemas.microsoft.com/office/2006/metadata/properties" xmlns:ns2="345a80f6-1e07-47a3-ba13-a411bf813e7c" targetNamespace="http://schemas.microsoft.com/office/2006/metadata/properties" ma:root="true" ma:fieldsID="74795d39e671e3d9554408157e00ef14" ns2:_="">
    <xsd:import namespace="345a80f6-1e07-47a3-ba13-a411bf813e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a80f6-1e07-47a3-ba13-a411bf813e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72D1AE-3058-48EC-975F-D59F95839D8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45a80f6-1e07-47a3-ba13-a411bf813e7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67B871E-7A09-4B7E-B491-8DD79B0CDA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5a80f6-1e07-47a3-ba13-a411bf813e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CE-Consolidated</vt:lpstr>
      <vt:lpstr>CE-The Company</vt:lpstr>
      <vt:lpstr>Cashflow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2025-08-11T10:31:17Z</cp:lastPrinted>
  <dcterms:created xsi:type="dcterms:W3CDTF">2011-04-04T11:07:06Z</dcterms:created>
  <dcterms:modified xsi:type="dcterms:W3CDTF">2025-08-11T10:31:21Z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0x010100663E11C3ED78894EAA917325BCFB8842</vt:lpwstr>
  </property>
  <property fmtid="{D5CDD505-2E9C-101B-9397-08002B2CF9AE}" pid="3" name="MediaServiceImageTags">
    <vt:lpwstr/>
  </property>
</Properties>
</file>