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8\ไตรมาส 2\จี แคปปิตอล_TQ2_68\"/>
    </mc:Choice>
  </mc:AlternateContent>
  <xr:revisionPtr revIDLastSave="0" documentId="13_ncr:1_{AE855848-4C1C-4781-9214-ECE769E4573F}" xr6:coauthVersionLast="47" xr6:coauthVersionMax="47" xr10:uidLastSave="{00000000-0000-0000-0000-000000000000}"/>
  <bookViews>
    <workbookView xWindow="-120" yWindow="-120" windowWidth="29040" windowHeight="15840" tabRatio="832" xr2:uid="{00000000-000D-0000-FFFF-FFFF00000000}"/>
  </bookViews>
  <sheets>
    <sheet name="Financial position" sheetId="1" r:id="rId1"/>
    <sheet name="Statements of Income three,six" sheetId="21" r:id="rId2"/>
    <sheet name="Statements of Changes (6m)" sheetId="22" r:id="rId3"/>
    <sheet name="Statements of Cash Flows " sheetId="23" r:id="rId4"/>
  </sheets>
  <definedNames>
    <definedName name="_xlnm._FilterDatabase" localSheetId="0" hidden="1">'Financial position'!#REF!</definedName>
    <definedName name="_xlnm.Print_Area" localSheetId="0">'Financial position'!$A$1:$J$108</definedName>
    <definedName name="_xlnm.Print_Area" localSheetId="3">'Statements of Cash Flows '!$A$1:$H$77</definedName>
    <definedName name="_xlnm.Print_Area" localSheetId="2">'Statements of Changes (6m)'!$A$1:$Q$28</definedName>
    <definedName name="_xlnm.Print_Area" localSheetId="1">'Statements of Income three,six'!$A$1:$N$41</definedName>
  </definedNames>
  <calcPr calcId="181029"/>
</workbook>
</file>

<file path=xl/calcChain.xml><?xml version="1.0" encoding="utf-8"?>
<calcChain xmlns="http://schemas.openxmlformats.org/spreadsheetml/2006/main">
  <c r="K16" i="22" l="1"/>
  <c r="Q14" i="22"/>
  <c r="H67" i="23"/>
  <c r="F23" i="23"/>
  <c r="H60" i="1"/>
  <c r="O22" i="22"/>
  <c r="M22" i="22"/>
  <c r="K22" i="22"/>
  <c r="I22" i="22"/>
  <c r="G22" i="22"/>
  <c r="Q21" i="22"/>
  <c r="Q20" i="22"/>
  <c r="Q19" i="22"/>
  <c r="Q22" i="22" s="1"/>
  <c r="O16" i="22"/>
  <c r="M16" i="22"/>
  <c r="I16" i="22"/>
  <c r="G16" i="22"/>
  <c r="Q15" i="22"/>
  <c r="Q13" i="22"/>
  <c r="N25" i="21"/>
  <c r="L25" i="21"/>
  <c r="J25" i="21"/>
  <c r="H25" i="21"/>
  <c r="N18" i="21"/>
  <c r="L18" i="21"/>
  <c r="J18" i="21"/>
  <c r="H18" i="21"/>
  <c r="H99" i="1"/>
  <c r="H67" i="1"/>
  <c r="H31" i="1"/>
  <c r="H18" i="1"/>
  <c r="L26" i="21" l="1"/>
  <c r="L28" i="21" s="1"/>
  <c r="L30" i="21" s="1"/>
  <c r="L32" i="21" s="1"/>
  <c r="L34" i="21" s="1"/>
  <c r="H26" i="21"/>
  <c r="H28" i="21" s="1"/>
  <c r="H30" i="21" s="1"/>
  <c r="H32" i="21" s="1"/>
  <c r="H34" i="21" s="1"/>
  <c r="Q16" i="22"/>
  <c r="N26" i="21"/>
  <c r="N28" i="21" s="1"/>
  <c r="N30" i="21" s="1"/>
  <c r="N32" i="21" s="1"/>
  <c r="N34" i="21" s="1"/>
  <c r="J26" i="21"/>
  <c r="J28" i="21" s="1"/>
  <c r="J30" i="21" s="1"/>
  <c r="J32" i="21" s="1"/>
  <c r="H68" i="1"/>
  <c r="H100" i="1" s="1"/>
  <c r="H32" i="1"/>
</calcChain>
</file>

<file path=xl/sharedStrings.xml><?xml version="1.0" encoding="utf-8"?>
<sst xmlns="http://schemas.openxmlformats.org/spreadsheetml/2006/main" count="248" uniqueCount="186">
  <si>
    <t>- 7 -</t>
  </si>
  <si>
    <t>G CAPITAL PUBLIC COMPANY LIMITED</t>
  </si>
  <si>
    <t>STATEMENT OF FINANCIAL POSITION</t>
  </si>
  <si>
    <t>ASSETS</t>
  </si>
  <si>
    <t>Current assets</t>
  </si>
  <si>
    <t>Cash and cash equivalents</t>
  </si>
  <si>
    <t xml:space="preserve">Current portion of hire-purchase receivables </t>
  </si>
  <si>
    <t>Current portion of loan receivables</t>
  </si>
  <si>
    <t>Properties foreclosed</t>
  </si>
  <si>
    <t>Other current receivables</t>
  </si>
  <si>
    <t>Total current assets</t>
  </si>
  <si>
    <t xml:space="preserve">Hire-purchase receivables </t>
  </si>
  <si>
    <t xml:space="preserve">Loan receivables </t>
  </si>
  <si>
    <t>Properties foreclosed using for quarantee</t>
  </si>
  <si>
    <t>Receivables under litigation enforcement process</t>
  </si>
  <si>
    <t xml:space="preserve">Equipment 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</si>
  <si>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</si>
  <si>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</si>
  <si>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</si>
  <si>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</si>
  <si>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</si>
  <si>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Trade and other current payables</t>
  </si>
  <si>
    <t>Current portion of lease liabilities</t>
  </si>
  <si>
    <t>Total current liabilities</t>
  </si>
  <si>
    <t>Lease liabilities</t>
  </si>
  <si>
    <t>Other non-current liabilities</t>
  </si>
  <si>
    <t>Total non-current liabilities</t>
  </si>
  <si>
    <t>Share capital</t>
  </si>
  <si>
    <t>Registered share capital</t>
  </si>
  <si>
    <t>Issued and paid up share capital</t>
  </si>
  <si>
    <t>Retained earnings (deficits)</t>
  </si>
  <si>
    <t>Appropriated to legal reserve</t>
  </si>
  <si>
    <t>Unappropriated</t>
  </si>
  <si>
    <t xml:space="preserve">Total shareholders' equity </t>
  </si>
  <si>
    <t>Non-current liabilities</t>
  </si>
  <si>
    <t>Total assets</t>
  </si>
  <si>
    <t>………………………………………Director                              ……………………………………...Director</t>
  </si>
  <si>
    <t>Notes</t>
  </si>
  <si>
    <t>STATEMENT OF FINANCIAL POSITION (CONT.)</t>
  </si>
  <si>
    <t>LIABILITIES AND SHAREHOLDERS' EQUITY</t>
  </si>
  <si>
    <t xml:space="preserve"> Baht</t>
  </si>
  <si>
    <t>Current liabilities</t>
  </si>
  <si>
    <t>Total liabilities</t>
  </si>
  <si>
    <t>LIABILITIES AND SHAREHOLDERS' EQUITY (CONT.)</t>
  </si>
  <si>
    <t>Shareholders' equity</t>
  </si>
  <si>
    <t>Total liabilities and shareholders' equity</t>
  </si>
  <si>
    <t>STATEMENT OF COMPREHENSIVE INCOME</t>
  </si>
  <si>
    <t>Revenues</t>
  </si>
  <si>
    <t>Income from hire-purchase contracts</t>
  </si>
  <si>
    <t>Income from penalty on hire-purchase contracts</t>
  </si>
  <si>
    <t>Income from penalty on loans</t>
  </si>
  <si>
    <t>Total revenues</t>
  </si>
  <si>
    <t>Expenses</t>
  </si>
  <si>
    <t>Selling expenses</t>
  </si>
  <si>
    <t>Administrative expenses</t>
  </si>
  <si>
    <t>Expected credit losses of hire purchase</t>
  </si>
  <si>
    <t>Expected credit losses of loans</t>
  </si>
  <si>
    <t>Total expenses</t>
  </si>
  <si>
    <t>Profit (loss) from operating activities</t>
  </si>
  <si>
    <t>Finance costs</t>
  </si>
  <si>
    <t>Earnings (loss) per share</t>
  </si>
  <si>
    <t>STATEMENT OF CHANGES IN SHAREHOLDERS' EQUITY</t>
  </si>
  <si>
    <t xml:space="preserve">Baht </t>
  </si>
  <si>
    <t xml:space="preserve">Premium on </t>
  </si>
  <si>
    <t>Total</t>
  </si>
  <si>
    <t>issued and</t>
  </si>
  <si>
    <t>Appropriated</t>
  </si>
  <si>
    <t>paid-up</t>
  </si>
  <si>
    <t>to legal reserve</t>
  </si>
  <si>
    <t xml:space="preserve">(Mr.Anuwat Kosol)                                                                  (Mr.Nattaphon  Sarasas)         </t>
  </si>
  <si>
    <t>STATEMENT OF CASH FLOWS</t>
  </si>
  <si>
    <t>Baht</t>
  </si>
  <si>
    <t>Depreciation and amortization</t>
  </si>
  <si>
    <t>Expected credit losses of other assets</t>
  </si>
  <si>
    <t>Employee benefits expenses</t>
  </si>
  <si>
    <t>Profit from operation before changing in operating assets and liabilities</t>
  </si>
  <si>
    <t>(Increase) decrease in operating assets</t>
  </si>
  <si>
    <t>Loan receivables</t>
  </si>
  <si>
    <t>Other non-current assets</t>
  </si>
  <si>
    <t>STATEMENT OF CASH FLOWS (CONT.)</t>
  </si>
  <si>
    <t>Increase (decrease) in operating liabilities</t>
  </si>
  <si>
    <t>Cash received (paid) from operating activities</t>
  </si>
  <si>
    <t>Cash paid for finance costs</t>
  </si>
  <si>
    <t>Net cash provided by (used in) operating activities</t>
  </si>
  <si>
    <t>Cash paid for purchase of fixed assets and intangible assets</t>
  </si>
  <si>
    <t>Cash received from sales of fixed assets</t>
  </si>
  <si>
    <t>Net cash provided by (used in) investing activities</t>
  </si>
  <si>
    <t>Cash paid for long-term secured and unsecured debentures</t>
  </si>
  <si>
    <t>Cash paid for lease liabilities</t>
  </si>
  <si>
    <t xml:space="preserve">Net cash provided by (used in) financing activities </t>
  </si>
  <si>
    <t>Net increase (decrease) in cash and cash equivalents</t>
  </si>
  <si>
    <t>(Mr.Anuwat Kosol)                                                   (Mr.Nattaphon  Sarasas)</t>
  </si>
  <si>
    <t>Non-current assets</t>
  </si>
  <si>
    <t>Bank overdrafts and short-term loan</t>
  </si>
  <si>
    <t>from financial institutions</t>
  </si>
  <si>
    <t xml:space="preserve">Current portion of long-term secured and </t>
  </si>
  <si>
    <t>unsecured debentures</t>
  </si>
  <si>
    <t>Premium on shares</t>
  </si>
  <si>
    <t xml:space="preserve">Convertible debentures to issued and paid-up capital </t>
  </si>
  <si>
    <t>Cash flows from financing activities :</t>
  </si>
  <si>
    <t>Other non-current receivables</t>
  </si>
  <si>
    <t>Advanced received from convertible debentrues</t>
  </si>
  <si>
    <t>from convertible</t>
  </si>
  <si>
    <t>Loss on written-off fixed assets</t>
  </si>
  <si>
    <t>Long-term loan from financial institutions</t>
  </si>
  <si>
    <t>549,926,747 common shares at Baht 0.50 per share</t>
  </si>
  <si>
    <t>523,897,340 common shares at Baht 0.50 per share</t>
  </si>
  <si>
    <t>Cash paid for compansation of convertible debentures</t>
  </si>
  <si>
    <t>As at December</t>
  </si>
  <si>
    <t>31, 2024</t>
  </si>
  <si>
    <t>Comprehensive income (loss) for the period</t>
  </si>
  <si>
    <t>Profit (Loss) for the period</t>
  </si>
  <si>
    <t>Total comprehensive income (loss) for the period</t>
  </si>
  <si>
    <t>4, 9</t>
  </si>
  <si>
    <t>Other comprehensive income (loss)</t>
  </si>
  <si>
    <t>Provisions for employee benefits</t>
  </si>
  <si>
    <t>- 2 -</t>
  </si>
  <si>
    <r>
      <t>“</t>
    </r>
    <r>
      <rPr>
        <b/>
        <u/>
        <sz val="16"/>
        <color rgb="FF000000"/>
        <rFont val="Angsana New"/>
        <family val="1"/>
      </rPr>
      <t>UNAUDITED</t>
    </r>
    <r>
      <rPr>
        <b/>
        <sz val="16"/>
        <color rgb="FF000000"/>
        <rFont val="Angsana New"/>
        <family val="1"/>
      </rPr>
      <t>”</t>
    </r>
  </si>
  <si>
    <r>
      <t xml:space="preserve"> “</t>
    </r>
    <r>
      <rPr>
        <b/>
        <u/>
        <sz val="16"/>
        <color rgb="FF000000"/>
        <rFont val="Angsana New"/>
        <family val="1"/>
      </rPr>
      <t>REVIEWED</t>
    </r>
    <r>
      <rPr>
        <b/>
        <sz val="16"/>
        <color rgb="FF000000"/>
        <rFont val="Angsana New"/>
        <family val="1"/>
      </rPr>
      <t>”</t>
    </r>
  </si>
  <si>
    <t>- 3 -</t>
  </si>
  <si>
    <t>- 4 -</t>
  </si>
  <si>
    <t xml:space="preserve"> - 5 -</t>
  </si>
  <si>
    <t>- 8 -</t>
  </si>
  <si>
    <t xml:space="preserve">Short-term loan </t>
  </si>
  <si>
    <t>AS AT JUNE 30, 2025</t>
  </si>
  <si>
    <t>As at June</t>
  </si>
  <si>
    <t>30, 2025</t>
  </si>
  <si>
    <t>Ending balance  as at June 30, 2025</t>
  </si>
  <si>
    <t>Ending balance  as at June 30, 2024</t>
  </si>
  <si>
    <t>FOR THE SIX-MONTH PERIOD ENDED JUNE 30, 2025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</si>
  <si>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</si>
  <si>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</si>
  <si>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For the three-month periods </t>
  </si>
  <si>
    <t xml:space="preserve">For the six-month periods </t>
  </si>
  <si>
    <t>ended June 30,</t>
  </si>
  <si>
    <t>Interest income - loans</t>
  </si>
  <si>
    <t>Other incomes</t>
  </si>
  <si>
    <t>4</t>
  </si>
  <si>
    <t>Weighted average number of issued and paid-up</t>
  </si>
  <si>
    <t>common shares (shares)</t>
  </si>
  <si>
    <t>………………………………………Director                   ……………………………………...Director</t>
  </si>
  <si>
    <t xml:space="preserve">    (Mr.Anuwat Kosol)                                                      (Mr.Nattaphon  Sarasas)  </t>
  </si>
  <si>
    <t>- 6 -</t>
  </si>
  <si>
    <t xml:space="preserve">Advanced received </t>
  </si>
  <si>
    <t>shares</t>
  </si>
  <si>
    <t xml:space="preserve"> debentrues</t>
  </si>
  <si>
    <t>Beginning balance  as at  January 1, 2024</t>
  </si>
  <si>
    <t xml:space="preserve">         ………………………………………Director         ……………………………………...Director</t>
  </si>
  <si>
    <t xml:space="preserve">        (Mr.Anuwat Kosol)                                               (Mr.Nattaphon  Sarasas)</t>
  </si>
  <si>
    <t>Accrued dividend</t>
  </si>
  <si>
    <t>Cash flows from operating activities :</t>
  </si>
  <si>
    <t>(Increase) decrease expected credit losses of hire - purchase</t>
  </si>
  <si>
    <t>(Increase) decrease expected credit losses of loans</t>
  </si>
  <si>
    <t>(Increase) decrease expected credit losses of other assets</t>
  </si>
  <si>
    <t>Cash flows from investing activities :</t>
  </si>
  <si>
    <t>Cash paid for purchase of right-of-use assets</t>
  </si>
  <si>
    <t>Increase in bank overdrafts</t>
  </si>
  <si>
    <t>Cash and cash equivalents, beginning of period</t>
  </si>
  <si>
    <t>Cash and cash equivalents, end of period</t>
  </si>
  <si>
    <t>………………………………………Director     ……………………………………...Director</t>
  </si>
  <si>
    <t>FOR THREE-MONTH AND SIX-MONTH PERIODS ENDED JUNE 30, 2025</t>
  </si>
  <si>
    <t>Beginning balance  as at  January 1, 2025</t>
  </si>
  <si>
    <t>15</t>
  </si>
  <si>
    <t>Investments in joint venture</t>
  </si>
  <si>
    <t>541,897,340 common shares at Baht 0.50 per share</t>
  </si>
  <si>
    <t>603,316,481 common shares at Baht 0.50 per share</t>
  </si>
  <si>
    <t>Supplemental cash flow information</t>
  </si>
  <si>
    <t>Cash received from short-term loans</t>
  </si>
  <si>
    <t>Cash paid for short-term loans</t>
  </si>
  <si>
    <t>Current portion of long-term loan from financial institutions</t>
  </si>
  <si>
    <t>Payable for investment in joint venture</t>
  </si>
  <si>
    <t>Profit (loss) before tax expenses</t>
  </si>
  <si>
    <t>Tax expenses</t>
  </si>
  <si>
    <t>(Gain) loss on sale of fixed assets</t>
  </si>
  <si>
    <t>Cash paid for long-term loan from financial institutions</t>
  </si>
  <si>
    <t>Increase in payable for purchase of fixed assets</t>
  </si>
  <si>
    <t>Increase in payable for investment in joint venture</t>
  </si>
  <si>
    <t>Cash received from long-term loans from other companies</t>
  </si>
  <si>
    <t>Cash paid for long-term loans for other companies</t>
  </si>
  <si>
    <t>Long-term loan from other companies</t>
  </si>
  <si>
    <t>Current portion of long-term loan from other companies</t>
  </si>
  <si>
    <t>4, 18</t>
  </si>
  <si>
    <t>4, 20</t>
  </si>
  <si>
    <t>from operating activities:</t>
  </si>
  <si>
    <t>Adjustment to reconcile profit (loss) to net cash provided by (used in)</t>
  </si>
  <si>
    <t>Basic earnings (loss) per share (Baht :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</si>
</sst>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_ ;\-#,##0\ "/>
    <numFmt numFmtId="165" formatCode="#,##0;\(#,##0\)"/>
    <numFmt numFmtId="166" formatCode="_-* #,##0_-;\-* #,##0_-;_-* &quot;-&quot;??_-;_-@_-"/>
    <numFmt numFmtId="167" formatCode="#,##0\ ;\(#,##0\);&quot;-   &quot;\ \ \ "/>
    <numFmt numFmtId="168" formatCode="#,##0\ ;\(#,##0\);&quot;-  &quot;\ \ \ "/>
    <numFmt numFmtId="169" formatCode="#,##0\ ;\(#,##0\);\-\ "/>
    <numFmt numFmtId="170" formatCode="_(* #,##0_);_(* \(#,##0\);_(* \-??_);_(@_)"/>
    <numFmt numFmtId="171" formatCode="#,##0\ \ ;\(#,##0\);&quot;-      &quot;"/>
    <numFmt numFmtId="172" formatCode="#,##0\ ;\(#,##0\);&quot;- &quot;\ \ \ "/>
    <numFmt numFmtId="173" formatCode="#,##0.00\ ;\(#,##0.00\);&quot;-  &quot;\ \ \ "/>
    <numFmt numFmtId="174" formatCode="#,##0.00;\(#,##0.00\)"/>
    <numFmt numFmtId="175" formatCode="_-* #,##0.000_-;\-* #,##0.000_-;_-* &quot;-&quot;??_-;_-@_-"/>
    <numFmt numFmtId="176" formatCode="#,##0.000\ ;\(#,##0.000\);&quot;-   &quot;\ \ \ "/>
  </numFmts>
  <fonts count="2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3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6"/>
      <color indexed="8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4"/>
      <name val="Cordia New"/>
      <family val="2"/>
    </font>
    <font>
      <b/>
      <sz val="16"/>
      <color rgb="FF000000"/>
      <name val="Angsana New"/>
      <family val="1"/>
    </font>
    <font>
      <b/>
      <u/>
      <sz val="16"/>
      <color rgb="FF000000"/>
      <name val="Angsana New"/>
      <family val="1"/>
    </font>
    <font>
      <sz val="14"/>
      <name val="Cordia New"/>
      <family val="2"/>
    </font>
    <font>
      <b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1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</cellStyleXfs>
  <cellXfs count="213">
    <xf numFmtId="0" fontId="0" fillId="0" borderId="0" xfId="0"/>
    <xf numFmtId="166" fontId="3" fillId="0" borderId="0" xfId="28" applyNumberFormat="1" applyFont="1" applyFill="1" applyBorder="1" applyAlignment="1">
      <alignment horizontal="center" vertical="center"/>
    </xf>
    <xf numFmtId="166" fontId="3" fillId="0" borderId="0" xfId="23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6" fontId="3" fillId="0" borderId="1" xfId="28" applyNumberFormat="1" applyFont="1" applyFill="1" applyBorder="1" applyAlignment="1">
      <alignment horizontal="center" vertical="center"/>
    </xf>
    <xf numFmtId="166" fontId="3" fillId="0" borderId="3" xfId="28" applyNumberFormat="1" applyFont="1" applyFill="1" applyBorder="1" applyAlignment="1">
      <alignment horizontal="center" vertical="center"/>
    </xf>
    <xf numFmtId="166" fontId="3" fillId="0" borderId="0" xfId="23" applyNumberFormat="1" applyFont="1" applyFill="1" applyBorder="1" applyAlignment="1">
      <alignment horizontal="right" vertical="center"/>
    </xf>
    <xf numFmtId="170" fontId="3" fillId="0" borderId="4" xfId="23" applyNumberFormat="1" applyFont="1" applyFill="1" applyBorder="1" applyAlignment="1">
      <alignment horizontal="right" vertical="center"/>
    </xf>
    <xf numFmtId="166" fontId="3" fillId="0" borderId="1" xfId="23" applyNumberFormat="1" applyFont="1" applyFill="1" applyBorder="1" applyAlignment="1">
      <alignment horizontal="right" vertical="center"/>
    </xf>
    <xf numFmtId="166" fontId="3" fillId="0" borderId="3" xfId="23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13" applyFont="1" applyAlignment="1">
      <alignment horizontal="right" vertical="center"/>
    </xf>
    <xf numFmtId="0" fontId="3" fillId="0" borderId="0" xfId="15" applyFont="1" applyAlignment="1">
      <alignment vertical="center"/>
    </xf>
    <xf numFmtId="0" fontId="3" fillId="0" borderId="0" xfId="14" applyFont="1" applyAlignment="1">
      <alignment vertical="center"/>
    </xf>
    <xf numFmtId="166" fontId="3" fillId="0" borderId="0" xfId="23" applyNumberFormat="1" applyFont="1" applyFill="1" applyAlignment="1">
      <alignment horizontal="right" vertical="center"/>
    </xf>
    <xf numFmtId="0" fontId="3" fillId="0" borderId="0" xfId="14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11" applyFont="1" applyAlignment="1">
      <alignment vertical="center"/>
    </xf>
    <xf numFmtId="43" fontId="3" fillId="0" borderId="0" xfId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14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13" applyFont="1" applyAlignment="1">
      <alignment horizontal="center" vertical="center"/>
    </xf>
    <xf numFmtId="166" fontId="2" fillId="0" borderId="0" xfId="13" applyNumberFormat="1" applyFont="1" applyAlignment="1">
      <alignment horizontal="center" vertical="center"/>
    </xf>
    <xf numFmtId="0" fontId="4" fillId="0" borderId="0" xfId="13" applyFont="1" applyAlignment="1">
      <alignment horizontal="center" vertical="center"/>
    </xf>
    <xf numFmtId="0" fontId="3" fillId="0" borderId="0" xfId="13" applyFont="1" applyAlignment="1">
      <alignment vertical="center"/>
    </xf>
    <xf numFmtId="0" fontId="3" fillId="0" borderId="0" xfId="13" applyFont="1" applyAlignment="1">
      <alignment horizontal="center" vertical="center"/>
    </xf>
    <xf numFmtId="49" fontId="3" fillId="0" borderId="0" xfId="13" applyNumberFormat="1" applyFont="1" applyAlignment="1">
      <alignment horizontal="center" vertical="center"/>
    </xf>
    <xf numFmtId="166" fontId="3" fillId="0" borderId="0" xfId="13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16" applyFont="1" applyAlignment="1">
      <alignment vertical="center"/>
    </xf>
    <xf numFmtId="0" fontId="3" fillId="0" borderId="0" xfId="9" applyNumberFormat="1" applyFont="1" applyFill="1" applyBorder="1" applyAlignment="1">
      <alignment horizontal="center" vertical="center"/>
    </xf>
    <xf numFmtId="43" fontId="3" fillId="0" borderId="0" xfId="9" applyFont="1" applyFill="1" applyBorder="1" applyAlignment="1">
      <alignment horizontal="center" vertical="center"/>
    </xf>
    <xf numFmtId="0" fontId="3" fillId="0" borderId="0" xfId="30" applyFont="1" applyAlignment="1">
      <alignment horizontal="right" vertical="center"/>
    </xf>
    <xf numFmtId="0" fontId="3" fillId="0" borderId="0" xfId="13" quotePrefix="1" applyFont="1" applyAlignment="1">
      <alignment horizontal="right" vertical="center"/>
    </xf>
    <xf numFmtId="0" fontId="14" fillId="0" borderId="0" xfId="13" applyFont="1" applyAlignment="1">
      <alignment vertical="center"/>
    </xf>
    <xf numFmtId="166" fontId="3" fillId="0" borderId="0" xfId="3" applyNumberFormat="1" applyFont="1" applyFill="1" applyBorder="1" applyAlignment="1">
      <alignment horizontal="right" vertical="center"/>
    </xf>
    <xf numFmtId="0" fontId="14" fillId="0" borderId="0" xfId="14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3" fillId="0" borderId="0" xfId="3" applyNumberFormat="1" applyFont="1" applyFill="1" applyAlignment="1">
      <alignment horizontal="right" vertical="center"/>
    </xf>
    <xf numFmtId="166" fontId="3" fillId="0" borderId="4" xfId="23" applyNumberFormat="1" applyFont="1" applyFill="1" applyBorder="1" applyAlignment="1">
      <alignment horizontal="right" vertical="center"/>
    </xf>
    <xf numFmtId="0" fontId="14" fillId="0" borderId="0" xfId="11" applyFont="1" applyAlignment="1">
      <alignment horizontal="center" vertical="center"/>
    </xf>
    <xf numFmtId="0" fontId="14" fillId="0" borderId="0" xfId="11" applyFont="1" applyAlignment="1">
      <alignment vertical="center"/>
    </xf>
    <xf numFmtId="0" fontId="14" fillId="0" borderId="0" xfId="14" applyFont="1" applyAlignment="1">
      <alignment vertical="center"/>
    </xf>
    <xf numFmtId="0" fontId="14" fillId="0" borderId="0" xfId="11" quotePrefix="1" applyFont="1" applyAlignment="1">
      <alignment vertical="center"/>
    </xf>
    <xf numFmtId="0" fontId="14" fillId="0" borderId="0" xfId="15" applyFont="1" applyAlignment="1">
      <alignment vertical="center"/>
    </xf>
    <xf numFmtId="0" fontId="3" fillId="0" borderId="0" xfId="12" applyFont="1" applyAlignment="1">
      <alignment vertical="center"/>
    </xf>
    <xf numFmtId="164" fontId="3" fillId="0" borderId="0" xfId="9" applyNumberFormat="1" applyFont="1" applyFill="1" applyBorder="1" applyAlignment="1">
      <alignment vertical="center"/>
    </xf>
    <xf numFmtId="166" fontId="3" fillId="0" borderId="0" xfId="12" applyNumberFormat="1" applyFont="1" applyAlignment="1">
      <alignment vertical="center"/>
    </xf>
    <xf numFmtId="164" fontId="3" fillId="0" borderId="0" xfId="9" applyNumberFormat="1" applyFont="1" applyFill="1" applyBorder="1" applyAlignment="1">
      <alignment horizontal="right" vertical="center"/>
    </xf>
    <xf numFmtId="3" fontId="3" fillId="0" borderId="0" xfId="3" applyNumberFormat="1" applyFont="1" applyFill="1" applyAlignment="1">
      <alignment horizontal="right" vertical="center"/>
    </xf>
    <xf numFmtId="0" fontId="3" fillId="0" borderId="0" xfId="13" applyFont="1" applyAlignment="1">
      <alignment horizontal="left" vertical="center"/>
    </xf>
    <xf numFmtId="166" fontId="3" fillId="0" borderId="5" xfId="23" applyNumberFormat="1" applyFont="1" applyFill="1" applyBorder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166" fontId="3" fillId="0" borderId="0" xfId="28" applyNumberFormat="1" applyFont="1" applyFill="1" applyAlignment="1">
      <alignment vertical="center"/>
    </xf>
    <xf numFmtId="0" fontId="3" fillId="0" borderId="0" xfId="30" applyFont="1" applyAlignment="1">
      <alignment vertical="center"/>
    </xf>
    <xf numFmtId="164" fontId="3" fillId="0" borderId="0" xfId="28" applyNumberFormat="1" applyFont="1" applyFill="1" applyBorder="1" applyAlignment="1">
      <alignment vertical="center"/>
    </xf>
    <xf numFmtId="0" fontId="3" fillId="0" borderId="0" xfId="0" quotePrefix="1" applyFont="1" applyAlignment="1">
      <alignment vertical="center"/>
    </xf>
    <xf numFmtId="166" fontId="3" fillId="0" borderId="0" xfId="9" applyNumberFormat="1" applyFont="1" applyFill="1" applyBorder="1" applyAlignment="1">
      <alignment vertical="center"/>
    </xf>
    <xf numFmtId="166" fontId="3" fillId="0" borderId="0" xfId="9" applyNumberFormat="1" applyFont="1" applyFill="1" applyAlignment="1">
      <alignment vertical="center"/>
    </xf>
    <xf numFmtId="3" fontId="14" fillId="0" borderId="0" xfId="0" applyNumberFormat="1" applyFont="1" applyAlignment="1">
      <alignment horizontal="left" vertical="center"/>
    </xf>
    <xf numFmtId="0" fontId="14" fillId="0" borderId="0" xfId="0" quotePrefix="1" applyFont="1" applyAlignment="1">
      <alignment vertical="center"/>
    </xf>
    <xf numFmtId="49" fontId="14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0" xfId="16" applyFont="1" applyAlignment="1">
      <alignment horizontal="center" vertical="center"/>
    </xf>
    <xf numFmtId="0" fontId="3" fillId="0" borderId="0" xfId="18" applyFont="1" applyAlignment="1">
      <alignment vertical="center"/>
    </xf>
    <xf numFmtId="172" fontId="3" fillId="0" borderId="0" xfId="23" applyNumberFormat="1" applyFont="1" applyFill="1" applyBorder="1" applyAlignment="1">
      <alignment vertical="center"/>
    </xf>
    <xf numFmtId="165" fontId="3" fillId="0" borderId="0" xfId="23" applyNumberFormat="1" applyFont="1" applyFill="1" applyBorder="1" applyAlignment="1">
      <alignment vertical="center"/>
    </xf>
    <xf numFmtId="169" fontId="3" fillId="0" borderId="0" xfId="29" applyNumberFormat="1" applyFont="1" applyAlignment="1">
      <alignment vertical="center"/>
    </xf>
    <xf numFmtId="169" fontId="3" fillId="0" borderId="1" xfId="29" applyNumberFormat="1" applyFont="1" applyBorder="1" applyAlignment="1">
      <alignment vertical="center"/>
    </xf>
    <xf numFmtId="174" fontId="3" fillId="0" borderId="0" xfId="20" applyNumberFormat="1" applyFont="1" applyAlignment="1">
      <alignment vertical="center"/>
    </xf>
    <xf numFmtId="0" fontId="3" fillId="0" borderId="2" xfId="19" applyFont="1" applyBorder="1" applyAlignment="1">
      <alignment horizontal="center" vertical="center"/>
    </xf>
    <xf numFmtId="0" fontId="3" fillId="0" borderId="2" xfId="30" applyFont="1" applyBorder="1" applyAlignment="1">
      <alignment horizontal="center" vertical="center"/>
    </xf>
    <xf numFmtId="49" fontId="3" fillId="0" borderId="4" xfId="19" applyNumberFormat="1" applyFont="1" applyBorder="1" applyAlignment="1">
      <alignment horizontal="center" vertical="center"/>
    </xf>
    <xf numFmtId="0" fontId="3" fillId="0" borderId="0" xfId="19" applyFont="1" applyAlignment="1">
      <alignment horizontal="center" vertical="center"/>
    </xf>
    <xf numFmtId="3" fontId="3" fillId="0" borderId="0" xfId="16" applyNumberFormat="1" applyFont="1" applyAlignment="1">
      <alignment horizontal="left" vertical="center"/>
    </xf>
    <xf numFmtId="170" fontId="6" fillId="0" borderId="0" xfId="23" applyNumberFormat="1" applyFont="1" applyBorder="1" applyAlignment="1">
      <alignment horizontal="right" vertical="top"/>
    </xf>
    <xf numFmtId="166" fontId="6" fillId="0" borderId="0" xfId="23" applyNumberFormat="1" applyFont="1" applyBorder="1" applyAlignment="1">
      <alignment horizontal="right" vertical="top"/>
    </xf>
    <xf numFmtId="166" fontId="6" fillId="0" borderId="0" xfId="23" applyNumberFormat="1" applyFont="1" applyBorder="1" applyAlignment="1">
      <alignment horizontal="center" vertical="top"/>
    </xf>
    <xf numFmtId="166" fontId="6" fillId="0" borderId="0" xfId="23" applyNumberFormat="1" applyFont="1" applyAlignment="1">
      <alignment horizontal="center" vertical="top"/>
    </xf>
    <xf numFmtId="166" fontId="6" fillId="0" borderId="0" xfId="23" applyNumberFormat="1" applyFont="1" applyFill="1" applyBorder="1" applyAlignment="1">
      <alignment horizontal="right" vertical="top"/>
    </xf>
    <xf numFmtId="0" fontId="3" fillId="0" borderId="0" xfId="30" quotePrefix="1" applyFont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0" fontId="19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16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16" applyFont="1" applyAlignment="1">
      <alignment vertical="center"/>
    </xf>
    <xf numFmtId="0" fontId="5" fillId="0" borderId="4" xfId="16" applyFont="1" applyBorder="1" applyAlignment="1">
      <alignment horizontal="center" vertical="center"/>
    </xf>
    <xf numFmtId="0" fontId="5" fillId="0" borderId="0" xfId="16" applyFont="1" applyAlignment="1">
      <alignment horizontal="center" vertical="center"/>
    </xf>
    <xf numFmtId="0" fontId="5" fillId="0" borderId="0" xfId="16" applyFont="1" applyAlignment="1">
      <alignment horizontal="right" vertical="center"/>
    </xf>
    <xf numFmtId="164" fontId="5" fillId="0" borderId="0" xfId="26" applyNumberFormat="1" applyFont="1" applyBorder="1" applyAlignment="1">
      <alignment vertical="center"/>
    </xf>
    <xf numFmtId="166" fontId="5" fillId="0" borderId="0" xfId="26" applyNumberFormat="1" applyFont="1" applyFill="1" applyBorder="1" applyAlignment="1">
      <alignment vertical="center"/>
    </xf>
    <xf numFmtId="166" fontId="5" fillId="0" borderId="0" xfId="23" applyNumberFormat="1" applyFont="1" applyAlignment="1">
      <alignment vertical="center"/>
    </xf>
    <xf numFmtId="166" fontId="5" fillId="0" borderId="0" xfId="23" applyNumberFormat="1" applyFont="1" applyBorder="1" applyAlignment="1">
      <alignment vertical="center"/>
    </xf>
    <xf numFmtId="168" fontId="5" fillId="0" borderId="0" xfId="26" applyNumberFormat="1" applyFont="1" applyAlignment="1">
      <alignment vertical="center"/>
    </xf>
    <xf numFmtId="0" fontId="5" fillId="0" borderId="0" xfId="15" applyFont="1" applyAlignment="1">
      <alignment vertical="center"/>
    </xf>
    <xf numFmtId="49" fontId="5" fillId="0" borderId="0" xfId="16" applyNumberFormat="1" applyFont="1" applyAlignment="1">
      <alignment horizontal="right" vertical="center"/>
    </xf>
    <xf numFmtId="166" fontId="5" fillId="0" borderId="1" xfId="23" applyNumberFormat="1" applyFont="1" applyFill="1" applyBorder="1" applyAlignment="1">
      <alignment horizontal="right" vertical="center"/>
    </xf>
    <xf numFmtId="166" fontId="5" fillId="0" borderId="0" xfId="23" applyNumberFormat="1" applyFont="1" applyFill="1" applyBorder="1" applyAlignment="1">
      <alignment horizontal="right" vertical="center"/>
    </xf>
    <xf numFmtId="166" fontId="5" fillId="0" borderId="0" xfId="16" applyNumberFormat="1" applyFont="1" applyAlignment="1">
      <alignment vertical="center"/>
    </xf>
    <xf numFmtId="0" fontId="5" fillId="0" borderId="0" xfId="14" applyFont="1" applyAlignment="1">
      <alignment vertical="center"/>
    </xf>
    <xf numFmtId="165" fontId="5" fillId="0" borderId="0" xfId="23" applyNumberFormat="1" applyFont="1" applyAlignment="1">
      <alignment vertical="center"/>
    </xf>
    <xf numFmtId="172" fontId="5" fillId="0" borderId="0" xfId="23" applyNumberFormat="1" applyFont="1" applyAlignment="1">
      <alignment vertical="center"/>
    </xf>
    <xf numFmtId="172" fontId="5" fillId="0" borderId="0" xfId="26" applyNumberFormat="1" applyFont="1" applyAlignment="1">
      <alignment vertical="center"/>
    </xf>
    <xf numFmtId="172" fontId="5" fillId="0" borderId="0" xfId="23" applyNumberFormat="1" applyFont="1" applyBorder="1" applyAlignment="1">
      <alignment vertical="center"/>
    </xf>
    <xf numFmtId="166" fontId="5" fillId="0" borderId="1" xfId="23" applyNumberFormat="1" applyFont="1" applyBorder="1" applyAlignment="1">
      <alignment vertical="center"/>
    </xf>
    <xf numFmtId="166" fontId="5" fillId="0" borderId="0" xfId="26" applyNumberFormat="1" applyFont="1" applyAlignment="1">
      <alignment vertical="center"/>
    </xf>
    <xf numFmtId="167" fontId="5" fillId="0" borderId="0" xfId="23" applyNumberFormat="1" applyFont="1" applyFill="1" applyBorder="1" applyAlignment="1">
      <alignment horizontal="right" vertical="center"/>
    </xf>
    <xf numFmtId="0" fontId="5" fillId="0" borderId="0" xfId="48" applyFont="1" applyAlignment="1">
      <alignment vertical="center"/>
    </xf>
    <xf numFmtId="167" fontId="5" fillId="0" borderId="4" xfId="23" applyNumberFormat="1" applyFont="1" applyFill="1" applyBorder="1" applyAlignment="1">
      <alignment horizontal="right" vertical="center"/>
    </xf>
    <xf numFmtId="166" fontId="5" fillId="0" borderId="0" xfId="26" applyNumberFormat="1" applyFont="1" applyBorder="1" applyAlignment="1">
      <alignment vertical="center"/>
    </xf>
    <xf numFmtId="165" fontId="5" fillId="0" borderId="0" xfId="26" applyNumberFormat="1" applyFont="1" applyFill="1" applyBorder="1" applyAlignment="1">
      <alignment horizontal="right" vertical="center"/>
    </xf>
    <xf numFmtId="165" fontId="5" fillId="0" borderId="4" xfId="26" applyNumberFormat="1" applyFont="1" applyFill="1" applyBorder="1" applyAlignment="1">
      <alignment horizontal="right" vertical="center"/>
    </xf>
    <xf numFmtId="166" fontId="5" fillId="0" borderId="0" xfId="49" applyNumberFormat="1" applyFont="1" applyFill="1" applyBorder="1" applyAlignment="1">
      <alignment horizontal="right" vertical="center"/>
    </xf>
    <xf numFmtId="167" fontId="5" fillId="0" borderId="0" xfId="16" applyNumberFormat="1" applyFont="1" applyAlignment="1">
      <alignment vertical="center"/>
    </xf>
    <xf numFmtId="167" fontId="5" fillId="0" borderId="4" xfId="16" quotePrefix="1" applyNumberFormat="1" applyFont="1" applyBorder="1" applyAlignment="1">
      <alignment vertical="center"/>
    </xf>
    <xf numFmtId="166" fontId="5" fillId="0" borderId="0" xfId="23" quotePrefix="1" applyNumberFormat="1" applyFont="1" applyBorder="1" applyAlignment="1">
      <alignment vertical="center"/>
    </xf>
    <xf numFmtId="43" fontId="5" fillId="0" borderId="0" xfId="26" applyFont="1" applyAlignment="1">
      <alignment vertical="center"/>
    </xf>
    <xf numFmtId="165" fontId="5" fillId="0" borderId="0" xfId="16" applyNumberFormat="1" applyFont="1" applyAlignment="1">
      <alignment vertical="center"/>
    </xf>
    <xf numFmtId="49" fontId="5" fillId="0" borderId="0" xfId="16" applyNumberFormat="1" applyFont="1" applyAlignment="1">
      <alignment horizontal="center" vertical="center"/>
    </xf>
    <xf numFmtId="166" fontId="5" fillId="0" borderId="4" xfId="23" applyNumberFormat="1" applyFont="1" applyBorder="1" applyAlignment="1">
      <alignment vertical="center"/>
    </xf>
    <xf numFmtId="43" fontId="5" fillId="0" borderId="0" xfId="26" applyFont="1" applyFill="1" applyBorder="1" applyAlignment="1">
      <alignment horizontal="right" vertical="center"/>
    </xf>
    <xf numFmtId="167" fontId="5" fillId="0" borderId="5" xfId="23" applyNumberFormat="1" applyFont="1" applyFill="1" applyBorder="1" applyAlignment="1">
      <alignment horizontal="right" vertical="center"/>
    </xf>
    <xf numFmtId="43" fontId="5" fillId="0" borderId="0" xfId="23" applyFont="1" applyFill="1" applyBorder="1" applyAlignment="1">
      <alignment vertical="center"/>
    </xf>
    <xf numFmtId="176" fontId="5" fillId="0" borderId="5" xfId="23" applyNumberFormat="1" applyFont="1" applyFill="1" applyBorder="1" applyAlignment="1">
      <alignment horizontal="right" vertical="center"/>
    </xf>
    <xf numFmtId="175" fontId="5" fillId="0" borderId="0" xfId="26" applyNumberFormat="1" applyFont="1" applyAlignment="1">
      <alignment vertical="center"/>
    </xf>
    <xf numFmtId="176" fontId="5" fillId="0" borderId="0" xfId="23" applyNumberFormat="1" applyFont="1" applyFill="1" applyBorder="1" applyAlignment="1">
      <alignment horizontal="right" vertical="center"/>
    </xf>
    <xf numFmtId="166" fontId="5" fillId="0" borderId="5" xfId="26" applyNumberFormat="1" applyFont="1" applyFill="1" applyBorder="1" applyAlignment="1">
      <alignment horizontal="right" vertical="center"/>
    </xf>
    <xf numFmtId="166" fontId="5" fillId="0" borderId="0" xfId="26" applyNumberFormat="1" applyFont="1" applyFill="1" applyBorder="1" applyAlignment="1">
      <alignment horizontal="right" vertical="center"/>
    </xf>
    <xf numFmtId="43" fontId="5" fillId="0" borderId="0" xfId="16" applyNumberFormat="1" applyFont="1" applyAlignment="1">
      <alignment vertical="center"/>
    </xf>
    <xf numFmtId="0" fontId="3" fillId="0" borderId="0" xfId="29" applyFont="1" applyAlignment="1">
      <alignment vertical="center"/>
    </xf>
    <xf numFmtId="43" fontId="3" fillId="0" borderId="0" xfId="16" applyNumberFormat="1" applyFont="1" applyAlignment="1">
      <alignment vertical="center"/>
    </xf>
    <xf numFmtId="0" fontId="6" fillId="0" borderId="0" xfId="30" applyFont="1" applyAlignment="1">
      <alignment horizontal="center" vertical="top"/>
    </xf>
    <xf numFmtId="166" fontId="6" fillId="0" borderId="0" xfId="23" applyNumberFormat="1" applyFont="1" applyFill="1" applyBorder="1" applyAlignment="1">
      <alignment horizontal="center" vertical="top"/>
    </xf>
    <xf numFmtId="166" fontId="6" fillId="0" borderId="0" xfId="49" applyNumberFormat="1" applyFont="1" applyFill="1" applyBorder="1" applyAlignment="1">
      <alignment horizontal="right" vertical="top"/>
    </xf>
    <xf numFmtId="166" fontId="14" fillId="0" borderId="0" xfId="0" applyNumberFormat="1" applyFont="1" applyAlignment="1">
      <alignment vertical="center"/>
    </xf>
    <xf numFmtId="170" fontId="6" fillId="0" borderId="0" xfId="23" applyNumberFormat="1" applyFont="1" applyFill="1" applyBorder="1" applyAlignment="1">
      <alignment horizontal="right" vertical="top"/>
    </xf>
    <xf numFmtId="43" fontId="6" fillId="0" borderId="0" xfId="23" applyFont="1" applyFill="1" applyBorder="1" applyAlignment="1">
      <alignment horizontal="center" vertical="top"/>
    </xf>
    <xf numFmtId="166" fontId="6" fillId="0" borderId="0" xfId="49" applyNumberFormat="1" applyFont="1" applyFill="1" applyBorder="1" applyAlignment="1">
      <alignment horizontal="center" vertical="top"/>
    </xf>
    <xf numFmtId="166" fontId="6" fillId="0" borderId="0" xfId="23" applyNumberFormat="1" applyFont="1" applyFill="1" applyAlignment="1">
      <alignment horizontal="center" vertical="top"/>
    </xf>
    <xf numFmtId="43" fontId="6" fillId="0" borderId="0" xfId="23" applyFont="1" applyBorder="1" applyAlignment="1">
      <alignment horizontal="center" vertical="top"/>
    </xf>
    <xf numFmtId="166" fontId="6" fillId="0" borderId="0" xfId="49" applyNumberFormat="1" applyFont="1" applyBorder="1" applyAlignment="1">
      <alignment horizontal="right" vertical="top"/>
    </xf>
    <xf numFmtId="170" fontId="6" fillId="0" borderId="0" xfId="23" applyNumberFormat="1" applyFont="1" applyAlignment="1">
      <alignment horizontal="center" vertical="top"/>
    </xf>
    <xf numFmtId="166" fontId="6" fillId="0" borderId="3" xfId="49" applyNumberFormat="1" applyFont="1" applyFill="1" applyBorder="1" applyAlignment="1">
      <alignment horizontal="right" vertical="center"/>
    </xf>
    <xf numFmtId="166" fontId="6" fillId="0" borderId="0" xfId="49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6" fontId="6" fillId="0" borderId="0" xfId="28" applyNumberFormat="1" applyFont="1" applyAlignment="1">
      <alignment horizontal="center" vertical="center"/>
    </xf>
    <xf numFmtId="166" fontId="6" fillId="0" borderId="0" xfId="49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6" fontId="6" fillId="0" borderId="0" xfId="49" applyNumberFormat="1" applyFont="1" applyBorder="1" applyAlignment="1">
      <alignment horizontal="right" vertical="center"/>
    </xf>
    <xf numFmtId="166" fontId="6" fillId="0" borderId="0" xfId="49" applyNumberFormat="1" applyFont="1" applyAlignment="1">
      <alignment horizontal="center" vertical="center"/>
    </xf>
    <xf numFmtId="166" fontId="6" fillId="0" borderId="0" xfId="49" applyNumberFormat="1" applyFont="1" applyFill="1" applyAlignment="1">
      <alignment horizontal="center" vertical="center"/>
    </xf>
    <xf numFmtId="0" fontId="14" fillId="0" borderId="0" xfId="29" applyFont="1" applyAlignment="1">
      <alignment horizontal="center" vertical="center"/>
    </xf>
    <xf numFmtId="0" fontId="5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171" fontId="3" fillId="0" borderId="0" xfId="23" applyNumberFormat="1" applyFont="1" applyFill="1" applyAlignment="1">
      <alignment vertical="center"/>
    </xf>
    <xf numFmtId="166" fontId="3" fillId="0" borderId="0" xfId="49" applyNumberFormat="1" applyFont="1" applyFill="1" applyAlignment="1">
      <alignment vertical="center"/>
    </xf>
    <xf numFmtId="166" fontId="3" fillId="0" borderId="0" xfId="49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0" xfId="23" applyNumberFormat="1" applyFont="1" applyFill="1" applyAlignment="1">
      <alignment vertical="center"/>
    </xf>
    <xf numFmtId="166" fontId="3" fillId="0" borderId="4" xfId="23" applyNumberFormat="1" applyFont="1" applyFill="1" applyBorder="1" applyAlignment="1">
      <alignment vertical="center"/>
    </xf>
    <xf numFmtId="173" fontId="3" fillId="0" borderId="0" xfId="23" applyNumberFormat="1" applyFont="1" applyAlignment="1">
      <alignment vertical="center"/>
    </xf>
    <xf numFmtId="165" fontId="3" fillId="0" borderId="4" xfId="23" applyNumberFormat="1" applyFont="1" applyFill="1" applyBorder="1" applyAlignment="1">
      <alignment vertical="center"/>
    </xf>
    <xf numFmtId="172" fontId="14" fillId="0" borderId="0" xfId="29" applyNumberFormat="1" applyFont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166" fontId="3" fillId="0" borderId="0" xfId="23" applyNumberFormat="1" applyFont="1" applyAlignment="1">
      <alignment vertical="center"/>
    </xf>
    <xf numFmtId="166" fontId="3" fillId="0" borderId="1" xfId="23" applyNumberFormat="1" applyFont="1" applyBorder="1" applyAlignment="1">
      <alignment vertical="center"/>
    </xf>
    <xf numFmtId="0" fontId="17" fillId="0" borderId="0" xfId="29" applyFont="1" applyAlignment="1">
      <alignment vertical="center"/>
    </xf>
    <xf numFmtId="0" fontId="3" fillId="0" borderId="0" xfId="50" applyFont="1" applyAlignment="1">
      <alignment vertical="center"/>
    </xf>
    <xf numFmtId="169" fontId="3" fillId="0" borderId="0" xfId="0" applyNumberFormat="1" applyFont="1" applyAlignment="1">
      <alignment vertical="center"/>
    </xf>
    <xf numFmtId="166" fontId="3" fillId="0" borderId="0" xfId="27" applyNumberFormat="1" applyFont="1" applyBorder="1" applyAlignment="1">
      <alignment vertical="center"/>
    </xf>
    <xf numFmtId="169" fontId="3" fillId="0" borderId="0" xfId="16" applyNumberFormat="1" applyFont="1" applyAlignment="1">
      <alignment vertical="center"/>
    </xf>
    <xf numFmtId="166" fontId="3" fillId="0" borderId="3" xfId="23" applyNumberFormat="1" applyFont="1" applyBorder="1" applyAlignment="1">
      <alignment vertical="center"/>
    </xf>
    <xf numFmtId="166" fontId="3" fillId="0" borderId="0" xfId="23" applyNumberFormat="1" applyFont="1" applyFill="1" applyAlignment="1">
      <alignment vertical="top"/>
    </xf>
    <xf numFmtId="165" fontId="3" fillId="0" borderId="0" xfId="23" applyNumberFormat="1" applyFont="1" applyFill="1" applyAlignment="1">
      <alignment vertical="top"/>
    </xf>
    <xf numFmtId="165" fontId="3" fillId="0" borderId="4" xfId="23" applyNumberFormat="1" applyFont="1" applyFill="1" applyBorder="1" applyAlignment="1">
      <alignment vertical="top"/>
    </xf>
    <xf numFmtId="166" fontId="3" fillId="0" borderId="1" xfId="23" applyNumberFormat="1" applyFont="1" applyFill="1" applyBorder="1" applyAlignment="1">
      <alignment vertical="center"/>
    </xf>
    <xf numFmtId="169" fontId="3" fillId="0" borderId="3" xfId="29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0" xfId="0" quotePrefix="1" applyFont="1" applyAlignment="1">
      <alignment horizontal="center" vertical="center"/>
    </xf>
    <xf numFmtId="0" fontId="6" fillId="0" borderId="4" xfId="0" applyFont="1" applyBorder="1" applyAlignment="1">
      <alignment vertic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5" fontId="3" fillId="0" borderId="0" xfId="23" applyNumberFormat="1" applyFont="1" applyFill="1" applyBorder="1" applyAlignment="1">
      <alignment vertical="top"/>
    </xf>
    <xf numFmtId="0" fontId="3" fillId="0" borderId="0" xfId="13" applyFont="1" applyAlignment="1">
      <alignment horizontal="right" vertical="center"/>
    </xf>
    <xf numFmtId="0" fontId="3" fillId="0" borderId="0" xfId="14" applyFont="1" applyAlignment="1">
      <alignment horizontal="center" vertical="center"/>
    </xf>
    <xf numFmtId="0" fontId="3" fillId="0" borderId="4" xfId="13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13" quotePrefix="1" applyFont="1" applyAlignment="1">
      <alignment horizontal="center" vertical="center"/>
    </xf>
    <xf numFmtId="0" fontId="13" fillId="0" borderId="0" xfId="14" applyFont="1" applyAlignment="1">
      <alignment horizontal="center" vertical="center"/>
    </xf>
    <xf numFmtId="0" fontId="4" fillId="0" borderId="0" xfId="13" applyFont="1" applyAlignment="1">
      <alignment horizontal="center" vertical="center"/>
    </xf>
    <xf numFmtId="0" fontId="5" fillId="0" borderId="0" xfId="16" applyFont="1" applyAlignment="1">
      <alignment horizontal="center" vertical="center"/>
    </xf>
    <xf numFmtId="0" fontId="3" fillId="0" borderId="0" xfId="16" quotePrefix="1" applyFont="1" applyAlignment="1">
      <alignment horizontal="center" vertical="center"/>
    </xf>
    <xf numFmtId="0" fontId="2" fillId="0" borderId="0" xfId="16" applyFont="1" applyAlignment="1">
      <alignment horizontal="center" vertical="center"/>
    </xf>
    <xf numFmtId="0" fontId="2" fillId="0" borderId="0" xfId="29" applyFont="1" applyAlignment="1">
      <alignment horizontal="center" vertical="center"/>
    </xf>
    <xf numFmtId="0" fontId="5" fillId="0" borderId="4" xfId="16" applyFont="1" applyBorder="1" applyAlignment="1">
      <alignment horizontal="center" vertical="center"/>
    </xf>
    <xf numFmtId="0" fontId="5" fillId="0" borderId="0" xfId="16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</cellXfs>
  <cellStyles count="51">
    <cellStyle name="Comma" xfId="1" builtinId="3"/>
    <cellStyle name="Comma 10" xfId="49" xr:uid="{F32D7264-A875-454C-889A-36F66B4AE161}"/>
    <cellStyle name="Comma 2" xfId="2" xr:uid="{00000000-0005-0000-0000-000001000000}"/>
    <cellStyle name="Comma 2 2" xfId="3" xr:uid="{00000000-0005-0000-0000-000002000000}"/>
    <cellStyle name="Comma 2 2 2" xfId="23" xr:uid="{DC596FD4-62BB-4AAE-BBE2-6D1098DE5936}"/>
    <cellStyle name="Comma 2 2 3" xfId="34" xr:uid="{A73DAB68-C31A-45DF-B21D-9B2CBEE32F91}"/>
    <cellStyle name="Comma 2 2 4" xfId="42" xr:uid="{6D1C1859-7CE2-42C7-9289-BB813010BF70}"/>
    <cellStyle name="Comma 2 3" xfId="17" xr:uid="{0D4A4AC3-979B-482B-BFFB-5E4A287F317F}"/>
    <cellStyle name="Comma 2 4" xfId="22" xr:uid="{E94C0471-FB1C-44E0-A2B4-D60B10BA280F}"/>
    <cellStyle name="Comma 2 5" xfId="33" xr:uid="{FC0ACEE2-5E39-47E7-83BC-0B4AE22C0BFB}"/>
    <cellStyle name="Comma 2 6" xfId="41" xr:uid="{A46C8B40-F000-4F14-9F57-891B78F41CB2}"/>
    <cellStyle name="Comma 3" xfId="4" xr:uid="{00000000-0005-0000-0000-000003000000}"/>
    <cellStyle name="Comma 3 2" xfId="5" xr:uid="{00000000-0005-0000-0000-000004000000}"/>
    <cellStyle name="Comma 3 3" xfId="24" xr:uid="{0D3CE4E1-01A3-4E16-BB7B-E5BEE34BA230}"/>
    <cellStyle name="Comma 3 4" xfId="35" xr:uid="{9322E96E-FDF5-4E83-B4CF-3FD5E4A01753}"/>
    <cellStyle name="Comma 3 5" xfId="43" xr:uid="{A827DD95-374E-497C-8778-49DEA3D347EA}"/>
    <cellStyle name="Comma 4" xfId="6" xr:uid="{00000000-0005-0000-0000-000005000000}"/>
    <cellStyle name="Comma 4 2" xfId="7" xr:uid="{00000000-0005-0000-0000-000006000000}"/>
    <cellStyle name="Comma 4 2 2" xfId="26" xr:uid="{1A481B71-CF90-45B6-BE60-0B283B9B8A3A}"/>
    <cellStyle name="Comma 4 2 3" xfId="37" xr:uid="{3EBE5905-3D88-4C3C-B2AE-9F283684002F}"/>
    <cellStyle name="Comma 4 2 4" xfId="45" xr:uid="{9E63DC8D-3CB7-4FC2-802D-FB17636DC8FC}"/>
    <cellStyle name="Comma 4 3" xfId="25" xr:uid="{1B4FB913-9089-4269-B2DF-99ECA61166DC}"/>
    <cellStyle name="Comma 4 4" xfId="36" xr:uid="{76B6D0E3-BBDB-4C6D-982E-B5E7C5071890}"/>
    <cellStyle name="Comma 4 5" xfId="44" xr:uid="{3C4044DB-6995-45CD-9AE2-7677E7D3BAD1}"/>
    <cellStyle name="Comma 5" xfId="8" xr:uid="{00000000-0005-0000-0000-000007000000}"/>
    <cellStyle name="Comma 5 2" xfId="27" xr:uid="{7BB5F2EB-8176-4170-AF4E-75E1336DA67C}"/>
    <cellStyle name="Comma 5 3" xfId="38" xr:uid="{1FA6FC68-BFF4-4C3D-8E9E-B96B80EC312E}"/>
    <cellStyle name="Comma 5 4" xfId="46" xr:uid="{22917DFC-9981-4F51-9BA4-C19118FA2BFB}"/>
    <cellStyle name="Comma 6" xfId="9" xr:uid="{00000000-0005-0000-0000-000008000000}"/>
    <cellStyle name="Comma 6 2" xfId="28" xr:uid="{F6D27171-D733-4D11-B16F-C9791CAF6ABD}"/>
    <cellStyle name="Comma 6 3" xfId="39" xr:uid="{96215D11-A421-4476-8BAB-B5D5D6D53F57}"/>
    <cellStyle name="Comma 6 4" xfId="47" xr:uid="{1288EF43-C4D4-4BA8-BF86-F1A31004FCEC}"/>
    <cellStyle name="Comma 7" xfId="21" xr:uid="{2EADB0F8-02C8-4B58-BD8A-C732B4DB0A0F}"/>
    <cellStyle name="Comma 8" xfId="32" xr:uid="{B9A3A9FE-2C58-44F7-ADC7-1B5CDDB72DC7}"/>
    <cellStyle name="Comma 9" xfId="40" xr:uid="{A9DDFD75-808D-45B5-AA47-2BEFDE7298A4}"/>
    <cellStyle name="Normal" xfId="0" builtinId="0"/>
    <cellStyle name="Normal 2" xfId="10" xr:uid="{00000000-0005-0000-0000-00000A000000}"/>
    <cellStyle name="Normal 2 2" xfId="16" xr:uid="{E3FCA5A9-D253-4D6B-A5A5-0756ED939A12}"/>
    <cellStyle name="Normal 3" xfId="11" xr:uid="{00000000-0005-0000-0000-00000B000000}"/>
    <cellStyle name="Normal 3 2" xfId="12" xr:uid="{00000000-0005-0000-0000-00000C000000}"/>
    <cellStyle name="Normal 3 2 2" xfId="29" xr:uid="{0B945D0D-0E66-4A2F-B653-1C4488B30E93}"/>
    <cellStyle name="Normal 3 3" xfId="19" xr:uid="{E5A9CBA2-1A94-4053-924C-C85209C3BF8D}"/>
    <cellStyle name="Normal 5" xfId="13" xr:uid="{00000000-0005-0000-0000-00000D000000}"/>
    <cellStyle name="Normal 5 2" xfId="30" xr:uid="{E690EFC7-54E5-4F6F-A560-46AD244F4D1D}"/>
    <cellStyle name="Normal_CM Q3'07" xfId="14" xr:uid="{00000000-0005-0000-0000-00000E000000}"/>
    <cellStyle name="Normal_FOCUST2" xfId="15" xr:uid="{00000000-0005-0000-0000-00000F000000}"/>
    <cellStyle name="Normal_FS_T'061" xfId="18" xr:uid="{D5D7AD0F-B031-4D5B-BAE8-99EAED623119}"/>
    <cellStyle name="Normal_Krungthai Car Rent_ EQ1_11 2" xfId="50" xr:uid="{9D844CA7-A1DB-46FD-A302-7D18D5D9469E}"/>
    <cellStyle name="Normal_POWER_PQ2final_agree_with_server(1)" xfId="20" xr:uid="{331FF88F-0E60-48FF-80E3-FB808E2C0801}"/>
    <cellStyle name="Normal_กรุงไทยคาร์เร้นท์ แอนด์ ลีส _TQ2_53 2" xfId="48" xr:uid="{1D8EDF41-F014-4016-A5E3-E9B670AE282C}"/>
    <cellStyle name="ปกติ_Copy of Lead SheetMahajak" xfId="31" xr:uid="{55264B0A-7919-4BED-AEB0-8852D9A773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7"/>
  <sheetViews>
    <sheetView tabSelected="1" view="pageBreakPreview" zoomScaleNormal="110" zoomScaleSheetLayoutView="100" workbookViewId="0">
      <selection activeCell="H92" sqref="H92"/>
    </sheetView>
  </sheetViews>
  <sheetFormatPr defaultColWidth="9.140625" defaultRowHeight="21" customHeight="1" x14ac:dyDescent="0.5"/>
  <cols>
    <col min="1" max="3" width="1.42578125" style="27" customWidth="1"/>
    <col min="4" max="4" width="49.85546875" style="27" customWidth="1"/>
    <col min="5" max="5" width="4.140625" style="27" customWidth="1"/>
    <col min="6" max="6" width="2" style="27" customWidth="1"/>
    <col min="7" max="7" width="1.28515625" style="27" customWidth="1"/>
    <col min="8" max="8" width="14.7109375" style="27" customWidth="1"/>
    <col min="9" max="9" width="0.85546875" style="27" customWidth="1"/>
    <col min="10" max="10" width="14.7109375" style="61" customWidth="1"/>
    <col min="11" max="12" width="1.42578125" style="31" customWidth="1"/>
    <col min="13" max="13" width="37" style="31" customWidth="1"/>
    <col min="14" max="14" width="10.7109375" style="3" bestFit="1" customWidth="1"/>
    <col min="15" max="16384" width="9.140625" style="3"/>
  </cols>
  <sheetData>
    <row r="1" spans="1:15" ht="21" customHeight="1" x14ac:dyDescent="0.5">
      <c r="J1" s="86" t="s">
        <v>117</v>
      </c>
      <c r="K1" s="3"/>
      <c r="L1" s="3"/>
      <c r="M1" s="3"/>
    </row>
    <row r="2" spans="1:15" ht="21" customHeight="1" x14ac:dyDescent="0.5">
      <c r="J2" s="86" t="s">
        <v>118</v>
      </c>
      <c r="K2" s="3"/>
      <c r="L2" s="3"/>
      <c r="M2" s="3"/>
    </row>
    <row r="3" spans="1:15" ht="21" customHeight="1" x14ac:dyDescent="0.5">
      <c r="A3" s="197" t="s">
        <v>116</v>
      </c>
      <c r="B3" s="197"/>
      <c r="C3" s="197"/>
      <c r="D3" s="197"/>
      <c r="E3" s="197"/>
      <c r="F3" s="197"/>
      <c r="G3" s="197"/>
      <c r="H3" s="197"/>
      <c r="I3" s="197"/>
      <c r="J3" s="197"/>
      <c r="K3" s="3"/>
      <c r="L3" s="3"/>
      <c r="M3" s="3"/>
    </row>
    <row r="4" spans="1:15" s="17" customFormat="1" ht="21" customHeight="1" x14ac:dyDescent="0.5">
      <c r="A4" s="198" t="s">
        <v>1</v>
      </c>
      <c r="B4" s="198"/>
      <c r="C4" s="198"/>
      <c r="D4" s="198"/>
      <c r="E4" s="198"/>
      <c r="F4" s="198"/>
      <c r="G4" s="198"/>
      <c r="H4" s="198"/>
      <c r="I4" s="198"/>
      <c r="J4" s="198"/>
      <c r="K4" s="87"/>
      <c r="L4" s="87"/>
      <c r="M4" s="87"/>
      <c r="N4" s="3"/>
      <c r="O4" s="22"/>
    </row>
    <row r="5" spans="1:15" s="17" customFormat="1" ht="21" customHeight="1" x14ac:dyDescent="0.5">
      <c r="A5" s="196" t="s">
        <v>2</v>
      </c>
      <c r="B5" s="196"/>
      <c r="C5" s="196"/>
      <c r="D5" s="196"/>
      <c r="E5" s="196"/>
      <c r="F5" s="196"/>
      <c r="G5" s="196"/>
      <c r="H5" s="196"/>
      <c r="I5" s="196"/>
      <c r="J5" s="196"/>
      <c r="K5" s="87"/>
      <c r="L5" s="87"/>
      <c r="M5" s="87"/>
      <c r="N5" s="3"/>
      <c r="O5" s="23"/>
    </row>
    <row r="6" spans="1:15" s="17" customFormat="1" ht="21" customHeight="1" x14ac:dyDescent="0.5">
      <c r="A6" s="196" t="s">
        <v>124</v>
      </c>
      <c r="B6" s="196"/>
      <c r="C6" s="196"/>
      <c r="D6" s="196"/>
      <c r="E6" s="196"/>
      <c r="F6" s="196"/>
      <c r="G6" s="196"/>
      <c r="H6" s="196"/>
      <c r="I6" s="196"/>
      <c r="J6" s="196"/>
      <c r="K6" s="87"/>
      <c r="L6" s="87"/>
      <c r="M6" s="87"/>
      <c r="N6" s="3"/>
      <c r="O6" s="23"/>
    </row>
    <row r="7" spans="1:15" ht="10.15" customHeight="1" x14ac:dyDescent="0.5">
      <c r="A7" s="24"/>
      <c r="B7" s="24"/>
      <c r="C7" s="24"/>
      <c r="D7" s="24"/>
      <c r="E7" s="24"/>
      <c r="F7" s="24"/>
      <c r="G7" s="24"/>
      <c r="H7" s="24"/>
      <c r="I7" s="24"/>
      <c r="J7" s="25"/>
      <c r="K7" s="21"/>
      <c r="L7" s="21"/>
      <c r="M7" s="3"/>
    </row>
    <row r="8" spans="1:15" ht="21" customHeight="1" x14ac:dyDescent="0.5">
      <c r="A8" s="199" t="s">
        <v>3</v>
      </c>
      <c r="B8" s="199"/>
      <c r="C8" s="199"/>
      <c r="D8" s="199"/>
      <c r="E8" s="199"/>
      <c r="F8" s="199"/>
      <c r="G8" s="199"/>
      <c r="H8" s="199"/>
      <c r="I8" s="199"/>
      <c r="J8" s="199"/>
      <c r="K8" s="87"/>
      <c r="L8" s="87"/>
      <c r="M8" s="3"/>
    </row>
    <row r="9" spans="1:15" ht="21" customHeight="1" x14ac:dyDescent="0.5">
      <c r="A9" s="26"/>
      <c r="B9" s="26"/>
      <c r="C9" s="26"/>
      <c r="D9" s="26"/>
      <c r="E9" s="26"/>
      <c r="F9" s="26"/>
      <c r="G9" s="26"/>
      <c r="H9" s="195" t="s">
        <v>40</v>
      </c>
      <c r="I9" s="195"/>
      <c r="J9" s="195"/>
      <c r="K9" s="21"/>
      <c r="L9" s="21"/>
      <c r="M9" s="3"/>
    </row>
    <row r="10" spans="1:15" ht="21" customHeight="1" x14ac:dyDescent="0.5">
      <c r="A10" s="26"/>
      <c r="B10" s="26"/>
      <c r="C10" s="26"/>
      <c r="D10" s="26"/>
      <c r="E10" s="26"/>
      <c r="F10" s="26"/>
      <c r="G10" s="26"/>
      <c r="H10" s="74" t="s">
        <v>125</v>
      </c>
      <c r="I10" s="75"/>
      <c r="J10" s="74" t="s">
        <v>108</v>
      </c>
      <c r="K10" s="21"/>
      <c r="L10" s="21"/>
      <c r="M10" s="3"/>
    </row>
    <row r="11" spans="1:15" ht="21" customHeight="1" x14ac:dyDescent="0.5">
      <c r="D11" s="193" t="s">
        <v>37</v>
      </c>
      <c r="E11" s="193"/>
      <c r="F11" s="193"/>
      <c r="G11" s="11"/>
      <c r="H11" s="76" t="s">
        <v>126</v>
      </c>
      <c r="I11" s="77"/>
      <c r="J11" s="76" t="s">
        <v>109</v>
      </c>
      <c r="K11" s="21"/>
      <c r="L11" s="21"/>
      <c r="M11" s="3"/>
    </row>
    <row r="12" spans="1:15" ht="21" customHeight="1" x14ac:dyDescent="0.5">
      <c r="A12" s="27" t="s">
        <v>4</v>
      </c>
      <c r="E12" s="28"/>
      <c r="F12" s="28"/>
      <c r="G12" s="28"/>
      <c r="H12" s="29"/>
      <c r="I12" s="28"/>
      <c r="J12" s="30"/>
      <c r="L12" s="20"/>
      <c r="M12" s="20"/>
    </row>
    <row r="13" spans="1:15" ht="21" customHeight="1" x14ac:dyDescent="0.5">
      <c r="B13" s="27" t="s">
        <v>5</v>
      </c>
      <c r="E13" s="11">
        <v>5</v>
      </c>
      <c r="F13" s="28"/>
      <c r="G13" s="28"/>
      <c r="H13" s="1">
        <v>4807104</v>
      </c>
      <c r="I13" s="28"/>
      <c r="J13" s="1">
        <v>4562157</v>
      </c>
      <c r="K13" s="20"/>
      <c r="L13" s="20"/>
      <c r="M13" s="20"/>
    </row>
    <row r="14" spans="1:15" ht="21" customHeight="1" x14ac:dyDescent="0.5">
      <c r="B14" s="27" t="s">
        <v>6</v>
      </c>
      <c r="E14" s="11">
        <v>6</v>
      </c>
      <c r="F14" s="28"/>
      <c r="G14" s="28"/>
      <c r="H14" s="1">
        <v>228001457</v>
      </c>
      <c r="I14" s="28"/>
      <c r="J14" s="1">
        <v>266888113</v>
      </c>
      <c r="K14" s="20"/>
      <c r="L14" s="20"/>
      <c r="M14" s="20"/>
    </row>
    <row r="15" spans="1:15" ht="21" customHeight="1" x14ac:dyDescent="0.5">
      <c r="B15" s="27" t="s">
        <v>7</v>
      </c>
      <c r="E15" s="35">
        <v>7</v>
      </c>
      <c r="F15" s="28"/>
      <c r="G15" s="28"/>
      <c r="H15" s="1">
        <v>111513906</v>
      </c>
      <c r="I15" s="28"/>
      <c r="J15" s="1">
        <v>123672681</v>
      </c>
      <c r="K15" s="20"/>
      <c r="L15" s="20"/>
      <c r="M15" s="20"/>
    </row>
    <row r="16" spans="1:15" ht="21" customHeight="1" x14ac:dyDescent="0.5">
      <c r="B16" s="27" t="s">
        <v>8</v>
      </c>
      <c r="E16" s="35">
        <v>8</v>
      </c>
      <c r="F16" s="28"/>
      <c r="G16" s="28"/>
      <c r="H16" s="1">
        <v>14879796</v>
      </c>
      <c r="I16" s="28"/>
      <c r="J16" s="1">
        <v>910175</v>
      </c>
      <c r="K16" s="20"/>
      <c r="L16" s="20"/>
      <c r="M16" s="20"/>
    </row>
    <row r="17" spans="1:14" ht="21" customHeight="1" x14ac:dyDescent="0.5">
      <c r="B17" s="27" t="s">
        <v>9</v>
      </c>
      <c r="E17" s="35" t="s">
        <v>113</v>
      </c>
      <c r="F17" s="28"/>
      <c r="G17" s="28"/>
      <c r="H17" s="1">
        <v>50304232</v>
      </c>
      <c r="I17" s="28"/>
      <c r="J17" s="1">
        <v>36585578</v>
      </c>
      <c r="K17" s="20"/>
      <c r="L17" s="20"/>
      <c r="M17" s="20"/>
    </row>
    <row r="18" spans="1:14" ht="21" customHeight="1" x14ac:dyDescent="0.5">
      <c r="D18" s="27" t="s">
        <v>10</v>
      </c>
      <c r="E18" s="11"/>
      <c r="F18" s="28"/>
      <c r="G18" s="28"/>
      <c r="H18" s="4">
        <f>SUM(H13:H17)</f>
        <v>409506495</v>
      </c>
      <c r="I18" s="28"/>
      <c r="J18" s="4">
        <v>432618704</v>
      </c>
      <c r="K18" s="20"/>
      <c r="L18" s="20"/>
      <c r="M18" s="20"/>
    </row>
    <row r="19" spans="1:14" ht="21" customHeight="1" x14ac:dyDescent="0.5">
      <c r="A19" s="32" t="s">
        <v>92</v>
      </c>
      <c r="E19" s="11"/>
      <c r="F19" s="28"/>
      <c r="G19" s="28"/>
      <c r="H19" s="33"/>
      <c r="I19" s="28"/>
      <c r="J19" s="34"/>
      <c r="K19" s="20"/>
      <c r="L19" s="20"/>
      <c r="M19" s="20"/>
    </row>
    <row r="20" spans="1:14" ht="21" customHeight="1" x14ac:dyDescent="0.5">
      <c r="B20" s="27" t="s">
        <v>11</v>
      </c>
      <c r="E20" s="35">
        <v>6</v>
      </c>
      <c r="F20" s="28"/>
      <c r="G20" s="28"/>
      <c r="H20" s="1">
        <v>313831642</v>
      </c>
      <c r="I20" s="28"/>
      <c r="J20" s="1">
        <v>398415394</v>
      </c>
      <c r="K20" s="20"/>
      <c r="L20" s="20"/>
      <c r="M20" s="20"/>
    </row>
    <row r="21" spans="1:14" ht="21" customHeight="1" x14ac:dyDescent="0.5">
      <c r="B21" s="27" t="s">
        <v>12</v>
      </c>
      <c r="E21" s="35">
        <v>7</v>
      </c>
      <c r="F21" s="28"/>
      <c r="G21" s="28"/>
      <c r="H21" s="1">
        <v>8763113</v>
      </c>
      <c r="I21" s="28"/>
      <c r="J21" s="1">
        <v>20151647</v>
      </c>
      <c r="K21" s="20"/>
      <c r="L21" s="20"/>
      <c r="M21" s="20"/>
    </row>
    <row r="22" spans="1:14" ht="21" customHeight="1" x14ac:dyDescent="0.5">
      <c r="B22" s="27" t="s">
        <v>100</v>
      </c>
      <c r="E22" s="35">
        <v>4</v>
      </c>
      <c r="F22" s="28"/>
      <c r="G22" s="28"/>
      <c r="H22" s="1">
        <v>4204515</v>
      </c>
      <c r="I22" s="28"/>
      <c r="J22" s="1">
        <v>4804515</v>
      </c>
      <c r="K22" s="20"/>
      <c r="L22" s="20"/>
      <c r="M22" s="20"/>
    </row>
    <row r="23" spans="1:14" ht="21" customHeight="1" x14ac:dyDescent="0.5">
      <c r="B23" s="27" t="s">
        <v>13</v>
      </c>
      <c r="E23" s="35">
        <v>20</v>
      </c>
      <c r="F23" s="28"/>
      <c r="G23" s="28"/>
      <c r="H23" s="1">
        <v>0</v>
      </c>
      <c r="I23" s="28"/>
      <c r="J23" s="1">
        <v>2244781</v>
      </c>
      <c r="K23" s="20"/>
      <c r="L23" s="20"/>
      <c r="M23" s="20"/>
    </row>
    <row r="24" spans="1:14" ht="21" customHeight="1" x14ac:dyDescent="0.5">
      <c r="B24" s="27" t="s">
        <v>14</v>
      </c>
      <c r="E24" s="35">
        <v>10</v>
      </c>
      <c r="F24" s="28"/>
      <c r="G24" s="28"/>
      <c r="H24" s="1">
        <v>142012484</v>
      </c>
      <c r="I24" s="28"/>
      <c r="J24" s="1">
        <v>127730546</v>
      </c>
      <c r="K24" s="20"/>
      <c r="L24" s="20"/>
      <c r="M24" s="20"/>
    </row>
    <row r="25" spans="1:14" ht="21" customHeight="1" x14ac:dyDescent="0.5">
      <c r="B25" s="27" t="s">
        <v>163</v>
      </c>
      <c r="E25" s="35">
        <v>11</v>
      </c>
      <c r="F25" s="28"/>
      <c r="G25" s="28"/>
      <c r="H25" s="1">
        <v>2549995</v>
      </c>
      <c r="I25" s="28"/>
      <c r="J25" s="1">
        <v>0</v>
      </c>
      <c r="K25" s="20"/>
      <c r="L25" s="20"/>
      <c r="M25" s="20"/>
    </row>
    <row r="26" spans="1:14" ht="21" customHeight="1" x14ac:dyDescent="0.5">
      <c r="B26" s="27" t="s">
        <v>15</v>
      </c>
      <c r="E26" s="35">
        <v>12</v>
      </c>
      <c r="F26" s="28"/>
      <c r="G26" s="28"/>
      <c r="H26" s="1">
        <v>2243963</v>
      </c>
      <c r="I26" s="28"/>
      <c r="J26" s="1">
        <v>1541535</v>
      </c>
      <c r="K26" s="20"/>
      <c r="L26" s="20"/>
      <c r="M26" s="20"/>
    </row>
    <row r="27" spans="1:14" ht="21" customHeight="1" x14ac:dyDescent="0.5">
      <c r="B27" s="27" t="s">
        <v>16</v>
      </c>
      <c r="E27" s="84">
        <v>13</v>
      </c>
      <c r="F27" s="28"/>
      <c r="G27" s="28"/>
      <c r="H27" s="1">
        <v>26608411</v>
      </c>
      <c r="I27" s="28"/>
      <c r="J27" s="1">
        <v>28455912</v>
      </c>
      <c r="K27" s="20"/>
      <c r="L27" s="20"/>
      <c r="M27" s="20"/>
    </row>
    <row r="28" spans="1:14" ht="21" customHeight="1" x14ac:dyDescent="0.5">
      <c r="B28" s="27" t="s">
        <v>17</v>
      </c>
      <c r="E28" s="35">
        <v>14</v>
      </c>
      <c r="F28" s="28"/>
      <c r="G28" s="28"/>
      <c r="H28" s="1">
        <v>12571576</v>
      </c>
      <c r="I28" s="28"/>
      <c r="J28" s="1">
        <v>13688283</v>
      </c>
      <c r="K28" s="20"/>
      <c r="L28" s="20"/>
      <c r="M28" s="20"/>
    </row>
    <row r="29" spans="1:14" ht="21" customHeight="1" x14ac:dyDescent="0.5">
      <c r="B29" s="27" t="s">
        <v>18</v>
      </c>
      <c r="E29" s="35">
        <v>15</v>
      </c>
      <c r="F29" s="28"/>
      <c r="G29" s="28"/>
      <c r="H29" s="1">
        <v>62461356</v>
      </c>
      <c r="I29" s="28"/>
      <c r="J29" s="1">
        <v>63320916</v>
      </c>
      <c r="K29" s="20"/>
      <c r="L29" s="20"/>
      <c r="M29" s="20"/>
      <c r="N29" s="17"/>
    </row>
    <row r="30" spans="1:14" ht="21" customHeight="1" x14ac:dyDescent="0.5">
      <c r="B30" s="27" t="s">
        <v>19</v>
      </c>
      <c r="E30" s="11"/>
      <c r="F30" s="28"/>
      <c r="G30" s="28"/>
      <c r="H30" s="1">
        <v>1785636</v>
      </c>
      <c r="I30" s="28"/>
      <c r="J30" s="1">
        <v>1785636</v>
      </c>
      <c r="K30" s="20"/>
      <c r="L30" s="20"/>
      <c r="M30" s="20"/>
      <c r="N30" s="17"/>
    </row>
    <row r="31" spans="1:14" ht="21" customHeight="1" x14ac:dyDescent="0.5">
      <c r="D31" s="27" t="s">
        <v>20</v>
      </c>
      <c r="E31" s="11"/>
      <c r="F31" s="28"/>
      <c r="G31" s="28"/>
      <c r="H31" s="4">
        <f>SUM(H20:H30)</f>
        <v>577032691</v>
      </c>
      <c r="I31" s="28"/>
      <c r="J31" s="4">
        <v>662139165</v>
      </c>
      <c r="K31" s="37"/>
      <c r="L31" s="20"/>
      <c r="M31" s="20"/>
      <c r="N31" s="17"/>
    </row>
    <row r="32" spans="1:14" ht="21" customHeight="1" thickBot="1" x14ac:dyDescent="0.55000000000000004">
      <c r="A32" s="27" t="s">
        <v>35</v>
      </c>
      <c r="E32" s="11"/>
      <c r="F32" s="28"/>
      <c r="G32" s="28"/>
      <c r="H32" s="5">
        <f>H31+H18</f>
        <v>986539186</v>
      </c>
      <c r="I32" s="28"/>
      <c r="J32" s="5">
        <v>1094757869</v>
      </c>
      <c r="K32" s="20"/>
      <c r="L32" s="20"/>
      <c r="M32" s="20"/>
    </row>
    <row r="33" spans="1:15" ht="21" customHeight="1" thickTop="1" x14ac:dyDescent="0.5">
      <c r="E33" s="11"/>
      <c r="F33" s="28"/>
      <c r="G33" s="28"/>
      <c r="H33" s="1"/>
      <c r="I33" s="28"/>
      <c r="J33" s="1"/>
      <c r="K33" s="20"/>
      <c r="L33" s="20"/>
      <c r="M33" s="20"/>
    </row>
    <row r="34" spans="1:15" ht="21" customHeight="1" x14ac:dyDescent="0.5">
      <c r="E34" s="11"/>
      <c r="F34" s="28"/>
      <c r="G34" s="28"/>
      <c r="H34" s="1"/>
      <c r="I34" s="28"/>
      <c r="J34" s="1"/>
      <c r="K34" s="20"/>
      <c r="L34" s="20"/>
      <c r="M34" s="20"/>
    </row>
    <row r="35" spans="1:15" s="17" customFormat="1" ht="21" customHeight="1" x14ac:dyDescent="0.5">
      <c r="A35" s="194" t="s">
        <v>36</v>
      </c>
      <c r="B35" s="194"/>
      <c r="C35" s="194"/>
      <c r="D35" s="194"/>
      <c r="E35" s="194"/>
      <c r="F35" s="194"/>
      <c r="G35" s="194"/>
      <c r="H35" s="194"/>
      <c r="I35" s="194"/>
      <c r="J35" s="194"/>
      <c r="K35" s="31"/>
      <c r="L35" s="31"/>
      <c r="M35" s="31"/>
      <c r="N35" s="3"/>
    </row>
    <row r="36" spans="1:15" s="17" customFormat="1" ht="21" customHeight="1" x14ac:dyDescent="0.5">
      <c r="A36" s="194" t="s">
        <v>69</v>
      </c>
      <c r="B36" s="194"/>
      <c r="C36" s="194"/>
      <c r="D36" s="194"/>
      <c r="E36" s="194"/>
      <c r="F36" s="194"/>
      <c r="G36" s="194"/>
      <c r="H36" s="194"/>
      <c r="I36" s="194"/>
      <c r="J36" s="194"/>
      <c r="K36" s="31"/>
      <c r="L36" s="3"/>
      <c r="M36" s="3"/>
      <c r="N36" s="3"/>
    </row>
    <row r="37" spans="1:15" s="17" customFormat="1" ht="16.5" customHeight="1" x14ac:dyDescent="0.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31"/>
      <c r="L37" s="3"/>
      <c r="M37" s="3"/>
      <c r="N37" s="3"/>
    </row>
    <row r="38" spans="1:15" s="17" customFormat="1" ht="21" customHeight="1" x14ac:dyDescent="0.5">
      <c r="A38" s="15"/>
      <c r="B38" s="15"/>
      <c r="C38" s="15"/>
      <c r="D38" s="15"/>
      <c r="E38" s="15"/>
      <c r="F38" s="15"/>
      <c r="G38" s="15"/>
      <c r="H38" s="15"/>
      <c r="I38" s="15"/>
      <c r="J38" s="86" t="s">
        <v>117</v>
      </c>
      <c r="K38" s="31"/>
      <c r="L38" s="3"/>
      <c r="M38" s="3"/>
      <c r="N38" s="3"/>
    </row>
    <row r="39" spans="1:15" s="17" customFormat="1" ht="21" customHeight="1" x14ac:dyDescent="0.5">
      <c r="A39" s="15"/>
      <c r="B39" s="15"/>
      <c r="C39" s="15"/>
      <c r="D39" s="15"/>
      <c r="E39" s="15"/>
      <c r="F39" s="15"/>
      <c r="G39" s="15"/>
      <c r="H39" s="15"/>
      <c r="I39" s="15"/>
      <c r="J39" s="86" t="s">
        <v>118</v>
      </c>
      <c r="K39" s="31"/>
      <c r="L39" s="3"/>
      <c r="M39" s="3"/>
      <c r="N39" s="3"/>
    </row>
    <row r="40" spans="1:15" s="17" customFormat="1" ht="21" customHeight="1" x14ac:dyDescent="0.5">
      <c r="A40" s="197" t="s">
        <v>119</v>
      </c>
      <c r="B40" s="197"/>
      <c r="C40" s="197"/>
      <c r="D40" s="197"/>
      <c r="E40" s="197"/>
      <c r="F40" s="197"/>
      <c r="G40" s="197"/>
      <c r="H40" s="197"/>
      <c r="I40" s="197"/>
      <c r="J40" s="197"/>
      <c r="K40" s="3"/>
      <c r="L40" s="39"/>
      <c r="M40" s="39"/>
      <c r="N40" s="3"/>
    </row>
    <row r="41" spans="1:15" s="17" customFormat="1" ht="21" customHeight="1" x14ac:dyDescent="0.5">
      <c r="A41" s="198" t="s">
        <v>1</v>
      </c>
      <c r="B41" s="198"/>
      <c r="C41" s="198"/>
      <c r="D41" s="198"/>
      <c r="E41" s="198"/>
      <c r="F41" s="198"/>
      <c r="G41" s="198"/>
      <c r="H41" s="198"/>
      <c r="I41" s="198"/>
      <c r="J41" s="198"/>
      <c r="K41" s="21"/>
      <c r="L41" s="21"/>
      <c r="M41" s="21"/>
      <c r="N41" s="3"/>
      <c r="O41" s="22"/>
    </row>
    <row r="42" spans="1:15" s="17" customFormat="1" ht="21" customHeight="1" x14ac:dyDescent="0.5">
      <c r="A42" s="196" t="s">
        <v>38</v>
      </c>
      <c r="B42" s="196"/>
      <c r="C42" s="196"/>
      <c r="D42" s="196"/>
      <c r="E42" s="196"/>
      <c r="F42" s="196"/>
      <c r="G42" s="196"/>
      <c r="H42" s="196"/>
      <c r="I42" s="196"/>
      <c r="J42" s="196"/>
      <c r="K42" s="21"/>
      <c r="L42" s="21"/>
      <c r="M42" s="21"/>
      <c r="N42" s="3"/>
      <c r="O42" s="23"/>
    </row>
    <row r="43" spans="1:15" s="17" customFormat="1" ht="21" customHeight="1" x14ac:dyDescent="0.5">
      <c r="A43" s="196" t="s">
        <v>124</v>
      </c>
      <c r="B43" s="196"/>
      <c r="C43" s="196"/>
      <c r="D43" s="196"/>
      <c r="E43" s="196"/>
      <c r="F43" s="196"/>
      <c r="G43" s="196"/>
      <c r="H43" s="196"/>
      <c r="I43" s="196"/>
      <c r="J43" s="196"/>
      <c r="K43" s="21"/>
      <c r="L43" s="21"/>
      <c r="M43" s="21"/>
      <c r="N43" s="3"/>
      <c r="O43" s="23"/>
    </row>
    <row r="44" spans="1:15" ht="10.15" customHeight="1" x14ac:dyDescent="0.5">
      <c r="A44" s="24"/>
      <c r="B44" s="24"/>
      <c r="C44" s="24"/>
      <c r="D44" s="24"/>
      <c r="E44" s="24"/>
      <c r="F44" s="24"/>
      <c r="G44" s="24"/>
      <c r="H44" s="24"/>
      <c r="I44" s="24"/>
      <c r="J44" s="25"/>
      <c r="K44" s="3"/>
      <c r="L44" s="3"/>
      <c r="M44" s="3"/>
    </row>
    <row r="45" spans="1:15" ht="21" customHeight="1" x14ac:dyDescent="0.5">
      <c r="A45" s="199" t="s">
        <v>39</v>
      </c>
      <c r="B45" s="199"/>
      <c r="C45" s="199"/>
      <c r="D45" s="199"/>
      <c r="E45" s="199"/>
      <c r="F45" s="199"/>
      <c r="G45" s="199"/>
      <c r="H45" s="199"/>
      <c r="I45" s="199"/>
      <c r="J45" s="199"/>
      <c r="K45" s="3"/>
      <c r="L45" s="3"/>
      <c r="M45" s="3"/>
    </row>
    <row r="46" spans="1:15" ht="21" customHeight="1" x14ac:dyDescent="0.5">
      <c r="A46" s="26"/>
      <c r="B46" s="26"/>
      <c r="C46" s="26"/>
      <c r="D46" s="26"/>
      <c r="E46" s="26"/>
      <c r="F46" s="26"/>
      <c r="G46" s="26"/>
      <c r="H46" s="195" t="s">
        <v>40</v>
      </c>
      <c r="I46" s="195"/>
      <c r="J46" s="195"/>
      <c r="K46" s="3"/>
      <c r="L46" s="3"/>
      <c r="M46" s="3"/>
    </row>
    <row r="47" spans="1:15" ht="21" customHeight="1" x14ac:dyDescent="0.5">
      <c r="A47" s="26"/>
      <c r="B47" s="26"/>
      <c r="C47" s="26"/>
      <c r="D47" s="26"/>
      <c r="E47" s="26"/>
      <c r="F47" s="26"/>
      <c r="G47" s="26"/>
      <c r="H47" s="74" t="s">
        <v>125</v>
      </c>
      <c r="I47" s="75"/>
      <c r="J47" s="74" t="s">
        <v>108</v>
      </c>
      <c r="K47" s="21"/>
      <c r="L47" s="21"/>
      <c r="M47" s="3"/>
    </row>
    <row r="48" spans="1:15" ht="21" customHeight="1" x14ac:dyDescent="0.5">
      <c r="D48" s="193" t="s">
        <v>37</v>
      </c>
      <c r="E48" s="193"/>
      <c r="F48" s="193"/>
      <c r="G48" s="11"/>
      <c r="H48" s="76" t="s">
        <v>126</v>
      </c>
      <c r="I48" s="77"/>
      <c r="J48" s="76" t="s">
        <v>109</v>
      </c>
      <c r="K48" s="21"/>
      <c r="L48" s="21"/>
      <c r="M48" s="3"/>
    </row>
    <row r="49" spans="1:13" ht="21" customHeight="1" x14ac:dyDescent="0.5">
      <c r="A49" s="27" t="s">
        <v>41</v>
      </c>
      <c r="E49" s="11"/>
      <c r="F49" s="28"/>
      <c r="G49" s="28"/>
      <c r="H49" s="29"/>
      <c r="I49" s="28"/>
      <c r="J49" s="30"/>
      <c r="K49" s="10"/>
      <c r="L49" s="3"/>
      <c r="M49" s="3"/>
    </row>
    <row r="50" spans="1:13" ht="21" customHeight="1" x14ac:dyDescent="0.5">
      <c r="B50" s="27" t="s">
        <v>93</v>
      </c>
      <c r="E50" s="3"/>
      <c r="F50" s="3"/>
      <c r="G50" s="3"/>
      <c r="H50" s="3"/>
      <c r="I50" s="3"/>
      <c r="J50" s="3"/>
      <c r="K50" s="3"/>
      <c r="L50" s="40"/>
      <c r="M50" s="40"/>
    </row>
    <row r="51" spans="1:13" ht="21" customHeight="1" x14ac:dyDescent="0.5">
      <c r="D51" s="27" t="s">
        <v>94</v>
      </c>
      <c r="E51" s="35">
        <v>16</v>
      </c>
      <c r="F51" s="28"/>
      <c r="G51" s="28"/>
      <c r="H51" s="14">
        <v>119998909</v>
      </c>
      <c r="I51" s="28"/>
      <c r="J51" s="14">
        <v>119993732</v>
      </c>
      <c r="K51" s="3"/>
      <c r="L51" s="40"/>
      <c r="M51" s="40"/>
    </row>
    <row r="52" spans="1:13" ht="21" customHeight="1" x14ac:dyDescent="0.5">
      <c r="B52" s="27" t="s">
        <v>21</v>
      </c>
      <c r="E52" s="35">
        <v>17</v>
      </c>
      <c r="F52" s="28"/>
      <c r="G52" s="28"/>
      <c r="H52" s="14">
        <v>39658307</v>
      </c>
      <c r="I52" s="28"/>
      <c r="J52" s="14">
        <v>84967377</v>
      </c>
      <c r="K52" s="40"/>
      <c r="L52" s="20"/>
      <c r="M52" s="20"/>
    </row>
    <row r="53" spans="1:13" ht="21" customHeight="1" x14ac:dyDescent="0.5">
      <c r="B53" s="27" t="s">
        <v>170</v>
      </c>
      <c r="E53" s="35">
        <v>11</v>
      </c>
      <c r="F53" s="28"/>
      <c r="G53" s="28"/>
      <c r="H53" s="14">
        <v>2549995</v>
      </c>
      <c r="I53" s="28"/>
      <c r="J53" s="1">
        <v>0</v>
      </c>
      <c r="K53" s="40"/>
      <c r="L53" s="20"/>
      <c r="M53" s="20"/>
    </row>
    <row r="54" spans="1:13" ht="21" customHeight="1" x14ac:dyDescent="0.5">
      <c r="B54" s="27" t="s">
        <v>123</v>
      </c>
      <c r="E54" s="35" t="s">
        <v>181</v>
      </c>
      <c r="F54" s="28"/>
      <c r="G54" s="28"/>
      <c r="H54" s="14">
        <v>170320000</v>
      </c>
      <c r="I54" s="28"/>
      <c r="J54" s="14">
        <v>174375054</v>
      </c>
      <c r="K54" s="20"/>
      <c r="L54" s="21"/>
      <c r="M54" s="21"/>
    </row>
    <row r="55" spans="1:13" ht="21" customHeight="1" x14ac:dyDescent="0.5">
      <c r="B55" s="27" t="s">
        <v>169</v>
      </c>
      <c r="E55" s="11">
        <v>19</v>
      </c>
      <c r="F55" s="28"/>
      <c r="G55" s="28"/>
      <c r="H55" s="14">
        <v>20000000</v>
      </c>
      <c r="I55" s="28"/>
      <c r="J55" s="14">
        <v>20000000</v>
      </c>
      <c r="K55" s="20"/>
      <c r="L55" s="21"/>
      <c r="M55" s="21"/>
    </row>
    <row r="56" spans="1:13" ht="21" customHeight="1" x14ac:dyDescent="0.5">
      <c r="B56" s="27" t="s">
        <v>180</v>
      </c>
      <c r="E56" s="11" t="s">
        <v>182</v>
      </c>
      <c r="F56" s="28"/>
      <c r="G56" s="28"/>
      <c r="H56" s="14">
        <v>1402062</v>
      </c>
      <c r="I56" s="28"/>
      <c r="J56" s="14">
        <v>1238750</v>
      </c>
      <c r="K56" s="20"/>
      <c r="L56" s="21"/>
      <c r="M56" s="21"/>
    </row>
    <row r="57" spans="1:13" ht="21" customHeight="1" x14ac:dyDescent="0.5">
      <c r="B57" s="27" t="s">
        <v>95</v>
      </c>
      <c r="E57" s="3"/>
      <c r="F57" s="3"/>
      <c r="G57" s="3"/>
      <c r="H57" s="3"/>
      <c r="I57" s="3"/>
      <c r="J57" s="3"/>
      <c r="K57" s="21"/>
      <c r="L57" s="21"/>
      <c r="M57" s="21"/>
    </row>
    <row r="58" spans="1:13" ht="21" customHeight="1" x14ac:dyDescent="0.5">
      <c r="D58" s="27" t="s">
        <v>96</v>
      </c>
      <c r="E58" s="11">
        <v>21</v>
      </c>
      <c r="H58" s="1">
        <v>0</v>
      </c>
      <c r="I58" s="28"/>
      <c r="J58" s="14">
        <v>45758863</v>
      </c>
      <c r="K58" s="21"/>
      <c r="L58" s="21"/>
      <c r="M58" s="21"/>
    </row>
    <row r="59" spans="1:13" ht="21" customHeight="1" x14ac:dyDescent="0.5">
      <c r="B59" s="27" t="s">
        <v>22</v>
      </c>
      <c r="E59" s="36">
        <v>22</v>
      </c>
      <c r="F59" s="28"/>
      <c r="G59" s="28"/>
      <c r="H59" s="42">
        <v>1986920</v>
      </c>
      <c r="I59" s="28"/>
      <c r="J59" s="42">
        <v>2208789</v>
      </c>
      <c r="K59" s="21"/>
      <c r="L59" s="43"/>
      <c r="M59" s="43"/>
    </row>
    <row r="60" spans="1:13" ht="21" customHeight="1" x14ac:dyDescent="0.5">
      <c r="D60" s="27" t="s">
        <v>23</v>
      </c>
      <c r="E60" s="11"/>
      <c r="F60" s="28"/>
      <c r="G60" s="28"/>
      <c r="H60" s="42">
        <f>SUM(H51:H59)</f>
        <v>355916193</v>
      </c>
      <c r="I60" s="28"/>
      <c r="J60" s="42">
        <v>448542565</v>
      </c>
      <c r="K60" s="43"/>
      <c r="L60" s="44"/>
      <c r="M60" s="44"/>
    </row>
    <row r="61" spans="1:13" ht="21" customHeight="1" x14ac:dyDescent="0.5">
      <c r="A61" s="27" t="s">
        <v>34</v>
      </c>
      <c r="E61" s="11"/>
      <c r="F61" s="28"/>
      <c r="G61" s="28"/>
      <c r="H61" s="14"/>
      <c r="I61" s="28"/>
      <c r="J61" s="41"/>
      <c r="K61" s="45"/>
      <c r="L61" s="44"/>
      <c r="M61" s="44"/>
    </row>
    <row r="62" spans="1:13" ht="21" customHeight="1" x14ac:dyDescent="0.5">
      <c r="B62" s="27" t="s">
        <v>104</v>
      </c>
      <c r="E62" s="11">
        <v>19</v>
      </c>
      <c r="F62" s="28"/>
      <c r="G62" s="28"/>
      <c r="H62" s="14">
        <v>60000000</v>
      </c>
      <c r="I62" s="28"/>
      <c r="J62" s="14">
        <v>70000000</v>
      </c>
      <c r="K62" s="45"/>
      <c r="L62" s="44"/>
      <c r="M62" s="44"/>
    </row>
    <row r="63" spans="1:13" ht="21" customHeight="1" x14ac:dyDescent="0.5">
      <c r="B63" s="27" t="s">
        <v>179</v>
      </c>
      <c r="E63" s="11" t="s">
        <v>182</v>
      </c>
      <c r="F63" s="28"/>
      <c r="G63" s="28"/>
      <c r="H63" s="14">
        <v>37915996</v>
      </c>
      <c r="I63" s="28"/>
      <c r="J63" s="14">
        <v>38682165</v>
      </c>
      <c r="K63" s="45"/>
      <c r="L63" s="44"/>
      <c r="M63" s="44"/>
    </row>
    <row r="64" spans="1:13" ht="21" customHeight="1" x14ac:dyDescent="0.5">
      <c r="B64" s="27" t="s">
        <v>24</v>
      </c>
      <c r="E64" s="36">
        <v>22</v>
      </c>
      <c r="F64" s="28"/>
      <c r="G64" s="28"/>
      <c r="H64" s="14">
        <v>21312267</v>
      </c>
      <c r="I64" s="28"/>
      <c r="J64" s="14">
        <v>22321579</v>
      </c>
      <c r="K64" s="45"/>
      <c r="L64" s="44"/>
      <c r="M64" s="44"/>
    </row>
    <row r="65" spans="1:15" ht="21" customHeight="1" x14ac:dyDescent="0.5">
      <c r="B65" s="27" t="s">
        <v>115</v>
      </c>
      <c r="E65" s="11">
        <v>23</v>
      </c>
      <c r="F65" s="28"/>
      <c r="G65" s="28"/>
      <c r="H65" s="6">
        <v>9359999</v>
      </c>
      <c r="I65" s="28"/>
      <c r="J65" s="6">
        <v>8384721</v>
      </c>
      <c r="K65" s="45"/>
      <c r="L65" s="46"/>
      <c r="M65" s="44"/>
      <c r="N65" s="17"/>
    </row>
    <row r="66" spans="1:15" ht="21" customHeight="1" x14ac:dyDescent="0.5">
      <c r="B66" s="27" t="s">
        <v>25</v>
      </c>
      <c r="E66" s="28"/>
      <c r="F66" s="28"/>
      <c r="G66" s="28"/>
      <c r="H66" s="42">
        <v>1352664</v>
      </c>
      <c r="I66" s="28"/>
      <c r="J66" s="42">
        <v>2908328</v>
      </c>
      <c r="K66" s="45"/>
      <c r="L66" s="44"/>
      <c r="M66" s="44"/>
      <c r="N66" s="17"/>
    </row>
    <row r="67" spans="1:15" ht="21" customHeight="1" x14ac:dyDescent="0.5">
      <c r="D67" s="27" t="s">
        <v>26</v>
      </c>
      <c r="E67" s="28"/>
      <c r="F67" s="28"/>
      <c r="G67" s="28"/>
      <c r="H67" s="8">
        <f>SUM(H62:H66)</f>
        <v>129940926</v>
      </c>
      <c r="I67" s="28"/>
      <c r="J67" s="8">
        <v>142296793</v>
      </c>
      <c r="K67" s="45"/>
      <c r="L67" s="44"/>
      <c r="M67" s="44"/>
      <c r="N67" s="17"/>
    </row>
    <row r="68" spans="1:15" ht="21" customHeight="1" x14ac:dyDescent="0.5">
      <c r="A68" s="27" t="s">
        <v>42</v>
      </c>
      <c r="E68" s="28"/>
      <c r="F68" s="28"/>
      <c r="G68" s="28"/>
      <c r="H68" s="42">
        <f>H60+H67</f>
        <v>485857119</v>
      </c>
      <c r="I68" s="28"/>
      <c r="J68" s="42">
        <v>590839358</v>
      </c>
      <c r="K68" s="44"/>
      <c r="L68" s="44"/>
      <c r="M68" s="44"/>
      <c r="N68" s="17"/>
    </row>
    <row r="69" spans="1:15" ht="21" customHeight="1" x14ac:dyDescent="0.5">
      <c r="E69" s="28"/>
      <c r="F69" s="28"/>
      <c r="G69" s="28"/>
      <c r="H69" s="6"/>
      <c r="I69" s="28"/>
      <c r="J69" s="6"/>
      <c r="K69" s="44"/>
      <c r="L69" s="44"/>
      <c r="M69" s="44"/>
      <c r="N69" s="17"/>
    </row>
    <row r="70" spans="1:15" ht="21" customHeight="1" x14ac:dyDescent="0.5">
      <c r="E70" s="28"/>
      <c r="F70" s="28"/>
      <c r="G70" s="28"/>
      <c r="H70" s="6"/>
      <c r="I70" s="28"/>
      <c r="J70" s="6"/>
      <c r="K70" s="44"/>
      <c r="L70" s="44"/>
      <c r="M70" s="44"/>
      <c r="N70" s="17"/>
    </row>
    <row r="71" spans="1:15" ht="21" customHeight="1" x14ac:dyDescent="0.5">
      <c r="E71" s="28"/>
      <c r="F71" s="28"/>
      <c r="G71" s="28"/>
      <c r="H71" s="6"/>
      <c r="I71" s="28"/>
      <c r="J71" s="6"/>
      <c r="K71" s="44"/>
      <c r="L71" s="44"/>
      <c r="M71" s="44"/>
      <c r="N71" s="17"/>
    </row>
    <row r="72" spans="1:15" s="17" customFormat="1" ht="21" customHeight="1" x14ac:dyDescent="0.5">
      <c r="A72" s="194" t="s">
        <v>36</v>
      </c>
      <c r="B72" s="194"/>
      <c r="C72" s="194"/>
      <c r="D72" s="194"/>
      <c r="E72" s="194"/>
      <c r="F72" s="194"/>
      <c r="G72" s="194"/>
      <c r="H72" s="194"/>
      <c r="I72" s="194"/>
      <c r="J72" s="194"/>
      <c r="K72" s="31"/>
      <c r="L72" s="31"/>
      <c r="M72" s="31"/>
      <c r="N72" s="3"/>
    </row>
    <row r="73" spans="1:15" s="17" customFormat="1" ht="21" customHeight="1" x14ac:dyDescent="0.5">
      <c r="A73" s="194" t="s">
        <v>69</v>
      </c>
      <c r="B73" s="194"/>
      <c r="C73" s="194"/>
      <c r="D73" s="194"/>
      <c r="E73" s="194"/>
      <c r="F73" s="194"/>
      <c r="G73" s="194"/>
      <c r="H73" s="194"/>
      <c r="I73" s="194"/>
      <c r="J73" s="194"/>
      <c r="K73" s="31"/>
      <c r="L73" s="3"/>
      <c r="M73" s="3"/>
      <c r="N73" s="3"/>
    </row>
    <row r="74" spans="1:15" s="17" customFormat="1" ht="21" customHeight="1" x14ac:dyDescent="0.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47"/>
      <c r="L74" s="44"/>
      <c r="M74" s="44"/>
    </row>
    <row r="75" spans="1:15" s="17" customFormat="1" ht="21" customHeight="1" x14ac:dyDescent="0.5">
      <c r="A75" s="15"/>
      <c r="B75" s="15"/>
      <c r="C75" s="15"/>
      <c r="D75" s="15"/>
      <c r="E75" s="15"/>
      <c r="F75" s="15"/>
      <c r="G75" s="15"/>
      <c r="H75" s="15"/>
      <c r="I75" s="15"/>
      <c r="J75" s="86" t="s">
        <v>117</v>
      </c>
      <c r="K75" s="47"/>
      <c r="L75" s="44"/>
      <c r="M75" s="44"/>
    </row>
    <row r="76" spans="1:15" s="17" customFormat="1" ht="21" customHeight="1" x14ac:dyDescent="0.5">
      <c r="A76" s="15"/>
      <c r="B76" s="15"/>
      <c r="C76" s="15"/>
      <c r="D76" s="15"/>
      <c r="E76" s="15"/>
      <c r="F76" s="15"/>
      <c r="G76" s="15"/>
      <c r="H76" s="15"/>
      <c r="I76" s="15"/>
      <c r="J76" s="86" t="s">
        <v>118</v>
      </c>
      <c r="K76" s="44"/>
      <c r="L76" s="44"/>
      <c r="M76" s="44"/>
    </row>
    <row r="77" spans="1:15" ht="21" customHeight="1" x14ac:dyDescent="0.5">
      <c r="A77" s="197" t="s">
        <v>120</v>
      </c>
      <c r="B77" s="197"/>
      <c r="C77" s="197"/>
      <c r="D77" s="197"/>
      <c r="E77" s="197"/>
      <c r="F77" s="197"/>
      <c r="G77" s="197"/>
      <c r="H77" s="197"/>
      <c r="I77" s="197"/>
      <c r="J77" s="197"/>
      <c r="K77" s="17"/>
      <c r="L77" s="44"/>
      <c r="M77" s="44"/>
    </row>
    <row r="78" spans="1:15" s="17" customFormat="1" ht="21" customHeight="1" x14ac:dyDescent="0.5">
      <c r="A78" s="198" t="s">
        <v>1</v>
      </c>
      <c r="B78" s="198"/>
      <c r="C78" s="198"/>
      <c r="D78" s="198"/>
      <c r="E78" s="198"/>
      <c r="F78" s="198"/>
      <c r="G78" s="198"/>
      <c r="H78" s="198"/>
      <c r="I78" s="198"/>
      <c r="J78" s="198"/>
      <c r="K78" s="21"/>
      <c r="L78" s="21"/>
      <c r="M78" s="21"/>
      <c r="N78" s="3"/>
      <c r="O78" s="22"/>
    </row>
    <row r="79" spans="1:15" s="17" customFormat="1" ht="21" customHeight="1" x14ac:dyDescent="0.5">
      <c r="A79" s="196" t="s">
        <v>38</v>
      </c>
      <c r="B79" s="196"/>
      <c r="C79" s="196"/>
      <c r="D79" s="196"/>
      <c r="E79" s="196"/>
      <c r="F79" s="196"/>
      <c r="G79" s="196"/>
      <c r="H79" s="196"/>
      <c r="I79" s="196"/>
      <c r="J79" s="196"/>
      <c r="K79" s="21"/>
      <c r="L79" s="21"/>
      <c r="M79" s="21"/>
      <c r="N79" s="3"/>
      <c r="O79" s="23"/>
    </row>
    <row r="80" spans="1:15" s="17" customFormat="1" ht="21" customHeight="1" x14ac:dyDescent="0.5">
      <c r="A80" s="196" t="s">
        <v>124</v>
      </c>
      <c r="B80" s="196"/>
      <c r="C80" s="196"/>
      <c r="D80" s="196"/>
      <c r="E80" s="196"/>
      <c r="F80" s="196"/>
      <c r="G80" s="196"/>
      <c r="H80" s="196"/>
      <c r="I80" s="196"/>
      <c r="J80" s="196"/>
      <c r="K80" s="21"/>
      <c r="L80" s="21"/>
      <c r="M80" s="21"/>
      <c r="N80" s="3"/>
      <c r="O80" s="23"/>
    </row>
    <row r="81" spans="1:14" s="17" customFormat="1" ht="10.15" customHeight="1" x14ac:dyDescent="0.5">
      <c r="A81" s="24"/>
      <c r="B81" s="24"/>
      <c r="C81" s="24"/>
      <c r="D81" s="24"/>
      <c r="E81" s="24"/>
      <c r="F81" s="24"/>
      <c r="G81" s="24"/>
      <c r="H81" s="24"/>
      <c r="I81" s="24"/>
      <c r="J81" s="25"/>
      <c r="K81" s="44"/>
      <c r="L81" s="44"/>
      <c r="M81" s="44"/>
      <c r="N81" s="3"/>
    </row>
    <row r="82" spans="1:14" ht="21" customHeight="1" x14ac:dyDescent="0.5">
      <c r="A82" s="199" t="s">
        <v>43</v>
      </c>
      <c r="B82" s="199"/>
      <c r="C82" s="199"/>
      <c r="D82" s="199"/>
      <c r="E82" s="199"/>
      <c r="F82" s="199"/>
      <c r="G82" s="199"/>
      <c r="H82" s="199"/>
      <c r="I82" s="199"/>
      <c r="J82" s="199"/>
      <c r="K82" s="44"/>
    </row>
    <row r="83" spans="1:14" ht="21" customHeight="1" x14ac:dyDescent="0.5">
      <c r="A83" s="26"/>
      <c r="B83" s="26"/>
      <c r="C83" s="26"/>
      <c r="D83" s="26"/>
      <c r="E83" s="26"/>
      <c r="F83" s="26"/>
      <c r="G83" s="26"/>
      <c r="H83" s="195" t="s">
        <v>40</v>
      </c>
      <c r="I83" s="195"/>
      <c r="J83" s="195"/>
    </row>
    <row r="84" spans="1:14" ht="21" customHeight="1" x14ac:dyDescent="0.5">
      <c r="A84" s="26"/>
      <c r="B84" s="26"/>
      <c r="C84" s="26"/>
      <c r="D84" s="26"/>
      <c r="E84" s="26"/>
      <c r="F84" s="26"/>
      <c r="G84" s="26"/>
      <c r="H84" s="74" t="s">
        <v>125</v>
      </c>
      <c r="I84" s="75"/>
      <c r="J84" s="74" t="s">
        <v>108</v>
      </c>
      <c r="K84" s="21"/>
      <c r="L84" s="21"/>
      <c r="M84" s="3"/>
    </row>
    <row r="85" spans="1:14" ht="21" customHeight="1" x14ac:dyDescent="0.5">
      <c r="D85" s="193" t="s">
        <v>37</v>
      </c>
      <c r="E85" s="193"/>
      <c r="F85" s="193"/>
      <c r="G85" s="11"/>
      <c r="H85" s="76" t="s">
        <v>126</v>
      </c>
      <c r="I85" s="77"/>
      <c r="J85" s="76" t="s">
        <v>109</v>
      </c>
      <c r="K85" s="21"/>
      <c r="L85" s="21"/>
      <c r="M85" s="3"/>
    </row>
    <row r="86" spans="1:14" ht="21" customHeight="1" x14ac:dyDescent="0.5">
      <c r="A86" s="3" t="s">
        <v>44</v>
      </c>
      <c r="B86" s="3"/>
      <c r="C86" s="3"/>
      <c r="E86" s="11"/>
      <c r="F86" s="11"/>
      <c r="G86" s="11"/>
      <c r="H86" s="48"/>
      <c r="I86" s="49"/>
      <c r="J86" s="50"/>
      <c r="K86" s="3"/>
      <c r="L86" s="3"/>
      <c r="M86" s="3"/>
    </row>
    <row r="87" spans="1:14" ht="21" customHeight="1" x14ac:dyDescent="0.5">
      <c r="A87" s="3"/>
      <c r="B87" s="3" t="s">
        <v>27</v>
      </c>
      <c r="C87" s="3"/>
      <c r="E87" s="11">
        <v>25</v>
      </c>
      <c r="F87" s="51"/>
      <c r="G87" s="51"/>
      <c r="I87" s="49"/>
      <c r="J87" s="52"/>
      <c r="K87" s="3"/>
      <c r="L87" s="3"/>
      <c r="M87" s="3"/>
    </row>
    <row r="88" spans="1:14" ht="21" customHeight="1" x14ac:dyDescent="0.5">
      <c r="A88" s="3"/>
      <c r="B88" s="3"/>
      <c r="C88" s="3" t="s">
        <v>28</v>
      </c>
      <c r="D88" s="53"/>
      <c r="E88" s="11"/>
      <c r="F88" s="11"/>
      <c r="G88" s="11"/>
      <c r="I88" s="49"/>
      <c r="J88" s="52"/>
      <c r="K88" s="3"/>
      <c r="L88" s="3"/>
      <c r="M88" s="3"/>
    </row>
    <row r="89" spans="1:14" ht="21" customHeight="1" thickBot="1" x14ac:dyDescent="0.55000000000000004">
      <c r="A89" s="3"/>
      <c r="B89" s="3"/>
      <c r="C89" s="3"/>
      <c r="D89" s="78" t="s">
        <v>165</v>
      </c>
      <c r="E89" s="11"/>
      <c r="F89" s="11"/>
      <c r="G89" s="11"/>
      <c r="H89" s="54">
        <v>301658241</v>
      </c>
      <c r="I89" s="49"/>
      <c r="J89" s="52"/>
      <c r="K89" s="3"/>
      <c r="L89" s="3"/>
      <c r="M89" s="3"/>
    </row>
    <row r="90" spans="1:14" ht="21" customHeight="1" thickTop="1" thickBot="1" x14ac:dyDescent="0.55000000000000004">
      <c r="A90" s="3"/>
      <c r="B90" s="3"/>
      <c r="C90" s="3"/>
      <c r="D90" s="78" t="s">
        <v>105</v>
      </c>
      <c r="E90" s="11"/>
      <c r="F90" s="11"/>
      <c r="G90" s="11"/>
      <c r="I90" s="49"/>
      <c r="J90" s="54">
        <v>274963374</v>
      </c>
      <c r="K90" s="3"/>
      <c r="L90" s="3"/>
      <c r="M90" s="3"/>
    </row>
    <row r="91" spans="1:14" ht="21" customHeight="1" thickTop="1" x14ac:dyDescent="0.5">
      <c r="A91" s="3"/>
      <c r="B91" s="3"/>
      <c r="C91" s="3" t="s">
        <v>29</v>
      </c>
      <c r="D91" s="3"/>
      <c r="E91" s="11"/>
      <c r="F91" s="51"/>
      <c r="G91" s="51"/>
      <c r="I91" s="49"/>
      <c r="J91" s="38"/>
      <c r="K91" s="10"/>
      <c r="L91" s="3"/>
      <c r="M91" s="3"/>
    </row>
    <row r="92" spans="1:14" ht="21" customHeight="1" x14ac:dyDescent="0.5">
      <c r="A92" s="3"/>
      <c r="B92" s="3"/>
      <c r="C92" s="3"/>
      <c r="D92" s="55" t="s">
        <v>164</v>
      </c>
      <c r="E92" s="11"/>
      <c r="F92" s="51"/>
      <c r="G92" s="51"/>
      <c r="H92" s="85">
        <v>270948670</v>
      </c>
      <c r="I92" s="49"/>
      <c r="J92" s="38"/>
      <c r="K92" s="10"/>
      <c r="L92" s="3"/>
      <c r="M92" s="18"/>
    </row>
    <row r="93" spans="1:14" ht="21" customHeight="1" x14ac:dyDescent="0.5">
      <c r="A93" s="3"/>
      <c r="B93" s="3"/>
      <c r="C93" s="3"/>
      <c r="D93" s="55" t="s">
        <v>106</v>
      </c>
      <c r="E93" s="11"/>
      <c r="F93" s="51"/>
      <c r="G93" s="51"/>
      <c r="H93" s="85"/>
      <c r="I93" s="49"/>
      <c r="J93" s="56">
        <v>261948670</v>
      </c>
      <c r="K93" s="10"/>
      <c r="L93" s="3"/>
      <c r="M93" s="3"/>
    </row>
    <row r="94" spans="1:14" ht="21" customHeight="1" x14ac:dyDescent="0.5">
      <c r="A94" s="3"/>
      <c r="B94" s="32" t="s">
        <v>97</v>
      </c>
      <c r="C94" s="3"/>
      <c r="E94" s="11">
        <v>25</v>
      </c>
      <c r="F94" s="11"/>
      <c r="G94" s="11"/>
      <c r="H94" s="85">
        <v>226003915</v>
      </c>
      <c r="I94" s="49"/>
      <c r="J94" s="6">
        <v>231127041</v>
      </c>
      <c r="K94" s="40"/>
      <c r="L94" s="20"/>
      <c r="M94" s="20"/>
    </row>
    <row r="95" spans="1:14" ht="21" customHeight="1" x14ac:dyDescent="0.5">
      <c r="A95" s="3"/>
      <c r="B95" s="57" t="s">
        <v>101</v>
      </c>
      <c r="C95" s="3"/>
      <c r="E95" s="35">
        <v>24</v>
      </c>
      <c r="F95" s="35"/>
      <c r="G95" s="35"/>
      <c r="H95" s="85">
        <v>0</v>
      </c>
      <c r="I95" s="58"/>
      <c r="J95" s="6">
        <v>9150032</v>
      </c>
      <c r="K95" s="40"/>
      <c r="L95" s="20"/>
      <c r="M95" s="20"/>
    </row>
    <row r="96" spans="1:14" ht="21" customHeight="1" x14ac:dyDescent="0.5">
      <c r="A96" s="3"/>
      <c r="B96" s="3" t="s">
        <v>30</v>
      </c>
      <c r="C96" s="3"/>
      <c r="E96" s="11">
        <v>25</v>
      </c>
      <c r="F96" s="11"/>
      <c r="G96" s="11"/>
      <c r="H96" s="57"/>
      <c r="I96" s="49"/>
      <c r="J96" s="57"/>
      <c r="K96" s="20"/>
      <c r="L96" s="21"/>
      <c r="M96" s="21"/>
    </row>
    <row r="97" spans="1:14" ht="21" customHeight="1" x14ac:dyDescent="0.5">
      <c r="A97" s="3"/>
      <c r="B97" s="3"/>
      <c r="C97" s="59" t="s">
        <v>31</v>
      </c>
      <c r="E97" s="11"/>
      <c r="F97" s="11"/>
      <c r="G97" s="11"/>
      <c r="H97" s="6">
        <v>820092</v>
      </c>
      <c r="I97" s="49"/>
      <c r="J97" s="6">
        <v>820092</v>
      </c>
      <c r="K97" s="21"/>
      <c r="L97" s="21"/>
      <c r="M97" s="21"/>
      <c r="N97" s="17"/>
    </row>
    <row r="98" spans="1:14" ht="21" customHeight="1" x14ac:dyDescent="0.5">
      <c r="A98" s="3"/>
      <c r="B98" s="3"/>
      <c r="C98" s="3" t="s">
        <v>32</v>
      </c>
      <c r="E98" s="11"/>
      <c r="F98" s="11"/>
      <c r="G98" s="11"/>
      <c r="H98" s="85">
        <v>2909390</v>
      </c>
      <c r="I98" s="49"/>
      <c r="J98" s="7">
        <v>872676</v>
      </c>
      <c r="K98" s="21"/>
      <c r="L98" s="21"/>
      <c r="M98" s="21"/>
      <c r="N98" s="17"/>
    </row>
    <row r="99" spans="1:14" ht="21" customHeight="1" x14ac:dyDescent="0.5">
      <c r="A99" s="3" t="s">
        <v>33</v>
      </c>
      <c r="C99" s="3"/>
      <c r="E99" s="11"/>
      <c r="F99" s="11"/>
      <c r="G99" s="11"/>
      <c r="H99" s="8">
        <f>SUM(H92:H98)</f>
        <v>500682067</v>
      </c>
      <c r="I99" s="49"/>
      <c r="J99" s="8">
        <v>503918511</v>
      </c>
      <c r="K99" s="21"/>
      <c r="L99" s="21"/>
      <c r="M99" s="3"/>
    </row>
    <row r="100" spans="1:14" ht="21" customHeight="1" thickBot="1" x14ac:dyDescent="0.55000000000000004">
      <c r="A100" s="3" t="s">
        <v>45</v>
      </c>
      <c r="B100" s="3"/>
      <c r="C100" s="59"/>
      <c r="E100" s="11"/>
      <c r="F100" s="11"/>
      <c r="G100" s="11"/>
      <c r="H100" s="9">
        <f>H99+H68</f>
        <v>986539186</v>
      </c>
      <c r="I100" s="49"/>
      <c r="J100" s="9">
        <v>1094757869</v>
      </c>
      <c r="K100" s="21"/>
      <c r="L100" s="20"/>
      <c r="M100" s="20"/>
    </row>
    <row r="101" spans="1:14" ht="21" customHeight="1" thickTop="1" x14ac:dyDescent="0.5">
      <c r="E101" s="11"/>
      <c r="F101" s="11"/>
      <c r="G101" s="11"/>
      <c r="H101" s="60"/>
      <c r="I101" s="49"/>
      <c r="J101" s="38"/>
      <c r="K101" s="20"/>
      <c r="L101" s="20"/>
      <c r="M101" s="20"/>
    </row>
    <row r="102" spans="1:14" ht="21" customHeight="1" x14ac:dyDescent="0.5">
      <c r="E102" s="11"/>
      <c r="F102" s="11"/>
      <c r="G102" s="11"/>
      <c r="H102" s="60"/>
      <c r="I102" s="49"/>
      <c r="J102" s="38"/>
      <c r="K102" s="20"/>
      <c r="L102" s="20"/>
      <c r="M102" s="20"/>
    </row>
    <row r="103" spans="1:14" ht="21" customHeight="1" x14ac:dyDescent="0.5">
      <c r="K103" s="20"/>
      <c r="L103" s="20"/>
      <c r="M103" s="62"/>
    </row>
    <row r="104" spans="1:14" s="17" customFormat="1" ht="21" customHeight="1" x14ac:dyDescent="0.5">
      <c r="A104" s="194" t="s">
        <v>36</v>
      </c>
      <c r="B104" s="194"/>
      <c r="C104" s="194"/>
      <c r="D104" s="194"/>
      <c r="E104" s="194"/>
      <c r="F104" s="194"/>
      <c r="G104" s="194"/>
      <c r="H104" s="194"/>
      <c r="I104" s="194"/>
      <c r="J104" s="194"/>
      <c r="K104" s="31"/>
      <c r="L104" s="31"/>
      <c r="M104" s="31"/>
      <c r="N104" s="3"/>
    </row>
    <row r="105" spans="1:14" s="17" customFormat="1" ht="21" customHeight="1" x14ac:dyDescent="0.5">
      <c r="A105" s="194" t="s">
        <v>69</v>
      </c>
      <c r="B105" s="194"/>
      <c r="C105" s="194"/>
      <c r="D105" s="194"/>
      <c r="E105" s="194"/>
      <c r="F105" s="194"/>
      <c r="G105" s="194"/>
      <c r="H105" s="194"/>
      <c r="I105" s="194"/>
      <c r="J105" s="194"/>
      <c r="K105" s="31"/>
      <c r="L105" s="3"/>
      <c r="M105" s="3"/>
      <c r="N105" s="3"/>
    </row>
    <row r="106" spans="1:14" s="17" customFormat="1" ht="21" customHeight="1" x14ac:dyDescent="0.5">
      <c r="A106" s="27"/>
      <c r="B106" s="27"/>
      <c r="C106" s="27"/>
      <c r="D106" s="27"/>
      <c r="E106" s="27"/>
      <c r="F106" s="27"/>
      <c r="G106" s="27"/>
      <c r="H106" s="27"/>
      <c r="I106" s="27"/>
      <c r="J106" s="61"/>
      <c r="K106" s="20"/>
      <c r="L106" s="20"/>
      <c r="M106" s="20"/>
      <c r="N106" s="3"/>
    </row>
    <row r="107" spans="1:14" ht="21" customHeight="1" x14ac:dyDescent="0.5">
      <c r="K107" s="20"/>
      <c r="L107" s="20"/>
      <c r="M107" s="20"/>
    </row>
    <row r="108" spans="1:14" ht="21" customHeight="1" x14ac:dyDescent="0.5">
      <c r="K108" s="20"/>
      <c r="L108" s="63"/>
      <c r="M108" s="20"/>
    </row>
    <row r="109" spans="1:14" ht="21" customHeight="1" x14ac:dyDescent="0.5">
      <c r="K109" s="20"/>
      <c r="L109" s="20"/>
      <c r="M109" s="64"/>
    </row>
    <row r="110" spans="1:14" ht="21" customHeight="1" x14ac:dyDescent="0.5">
      <c r="K110" s="20"/>
      <c r="L110" s="20"/>
      <c r="M110" s="64"/>
    </row>
    <row r="111" spans="1:14" ht="21" customHeight="1" x14ac:dyDescent="0.5">
      <c r="K111" s="20"/>
      <c r="L111" s="63"/>
      <c r="M111" s="20"/>
    </row>
    <row r="112" spans="1:14" ht="21" customHeight="1" x14ac:dyDescent="0.5">
      <c r="K112" s="20"/>
    </row>
    <row r="115" spans="11:13" ht="21" customHeight="1" x14ac:dyDescent="0.5">
      <c r="L115" s="3"/>
      <c r="M115" s="3"/>
    </row>
    <row r="116" spans="11:13" ht="21" customHeight="1" x14ac:dyDescent="0.5">
      <c r="K116" s="3"/>
      <c r="L116" s="3"/>
      <c r="M116" s="3"/>
    </row>
    <row r="117" spans="11:13" ht="21" customHeight="1" x14ac:dyDescent="0.5">
      <c r="K117" s="3"/>
      <c r="L117" s="65"/>
      <c r="M117" s="65"/>
    </row>
    <row r="118" spans="11:13" ht="21" customHeight="1" x14ac:dyDescent="0.5">
      <c r="K118" s="65"/>
      <c r="L118" s="65"/>
      <c r="M118" s="65"/>
    </row>
    <row r="119" spans="11:13" ht="21" customHeight="1" x14ac:dyDescent="0.5">
      <c r="K119" s="65"/>
      <c r="L119" s="65"/>
      <c r="M119" s="65"/>
    </row>
    <row r="120" spans="11:13" ht="21" customHeight="1" x14ac:dyDescent="0.5">
      <c r="K120" s="65"/>
      <c r="L120" s="65"/>
      <c r="M120" s="65"/>
    </row>
    <row r="121" spans="11:13" ht="21" customHeight="1" x14ac:dyDescent="0.5">
      <c r="K121" s="65"/>
      <c r="L121" s="65"/>
      <c r="M121" s="65"/>
    </row>
    <row r="122" spans="11:13" ht="21" customHeight="1" x14ac:dyDescent="0.5">
      <c r="K122" s="65"/>
      <c r="L122" s="65"/>
      <c r="M122" s="65"/>
    </row>
    <row r="123" spans="11:13" ht="21" customHeight="1" x14ac:dyDescent="0.5">
      <c r="K123" s="65"/>
      <c r="L123" s="65"/>
      <c r="M123" s="65"/>
    </row>
    <row r="124" spans="11:13" ht="21" customHeight="1" x14ac:dyDescent="0.5">
      <c r="K124" s="65"/>
    </row>
    <row r="126" spans="11:13" ht="21" customHeight="1" x14ac:dyDescent="0.5">
      <c r="L126" s="66"/>
      <c r="M126" s="66"/>
    </row>
    <row r="127" spans="11:13" ht="21" customHeight="1" x14ac:dyDescent="0.5">
      <c r="K127" s="66"/>
    </row>
  </sheetData>
  <mergeCells count="27">
    <mergeCell ref="A43:J43"/>
    <mergeCell ref="A40:J40"/>
    <mergeCell ref="A41:J41"/>
    <mergeCell ref="D11:F11"/>
    <mergeCell ref="A35:J35"/>
    <mergeCell ref="A36:J36"/>
    <mergeCell ref="A3:J3"/>
    <mergeCell ref="A4:J4"/>
    <mergeCell ref="A5:J5"/>
    <mergeCell ref="A6:J6"/>
    <mergeCell ref="A8:J8"/>
    <mergeCell ref="D48:F48"/>
    <mergeCell ref="D85:F85"/>
    <mergeCell ref="A104:J104"/>
    <mergeCell ref="H9:J9"/>
    <mergeCell ref="A105:J105"/>
    <mergeCell ref="H83:J83"/>
    <mergeCell ref="A80:J80"/>
    <mergeCell ref="A73:J73"/>
    <mergeCell ref="A72:J72"/>
    <mergeCell ref="A77:J77"/>
    <mergeCell ref="A78:J78"/>
    <mergeCell ref="A82:J82"/>
    <mergeCell ref="A45:J45"/>
    <mergeCell ref="H46:J46"/>
    <mergeCell ref="A42:J42"/>
    <mergeCell ref="A79:J79"/>
  </mergeCells>
  <phoneticPr fontId="0" type="noConversion"/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E8A74-D385-401B-B710-9D07F6D747B5}">
  <dimension ref="A1:O41"/>
  <sheetViews>
    <sheetView view="pageBreakPreview" zoomScaleNormal="115" zoomScaleSheetLayoutView="100" workbookViewId="0"/>
  </sheetViews>
  <sheetFormatPr defaultColWidth="9.140625" defaultRowHeight="22.15" customHeight="1" x14ac:dyDescent="0.5"/>
  <cols>
    <col min="1" max="3" width="1.7109375" style="32" customWidth="1"/>
    <col min="4" max="4" width="33.28515625" style="32" customWidth="1"/>
    <col min="5" max="5" width="4.28515625" style="32" customWidth="1"/>
    <col min="6" max="6" width="1.140625" style="32" customWidth="1"/>
    <col min="7" max="7" width="0.85546875" style="32" customWidth="1"/>
    <col min="8" max="8" width="11.42578125" style="32" customWidth="1"/>
    <col min="9" max="9" width="0.85546875" style="32" customWidth="1"/>
    <col min="10" max="10" width="11.42578125" style="32" customWidth="1"/>
    <col min="11" max="11" width="0.85546875" style="32" customWidth="1"/>
    <col min="12" max="12" width="11.42578125" style="32" customWidth="1"/>
    <col min="13" max="13" width="0.85546875" style="32" customWidth="1"/>
    <col min="14" max="14" width="11.28515625" style="32" customWidth="1"/>
    <col min="15" max="248" width="9.140625" style="32"/>
    <col min="249" max="251" width="1.7109375" style="32" customWidth="1"/>
    <col min="252" max="252" width="33.28515625" style="32" customWidth="1"/>
    <col min="253" max="253" width="4.28515625" style="32" customWidth="1"/>
    <col min="254" max="254" width="1.140625" style="32" customWidth="1"/>
    <col min="255" max="255" width="0.85546875" style="32" customWidth="1"/>
    <col min="256" max="256" width="11.42578125" style="32" customWidth="1"/>
    <col min="257" max="257" width="0.85546875" style="32" customWidth="1"/>
    <col min="258" max="258" width="11.42578125" style="32" customWidth="1"/>
    <col min="259" max="259" width="0.85546875" style="32" customWidth="1"/>
    <col min="260" max="260" width="11.42578125" style="32" customWidth="1"/>
    <col min="261" max="261" width="0.85546875" style="32" customWidth="1"/>
    <col min="262" max="262" width="11.28515625" style="32" customWidth="1"/>
    <col min="263" max="263" width="9.140625" style="32"/>
    <col min="264" max="264" width="1.140625" style="32" customWidth="1"/>
    <col min="265" max="265" width="9.140625" style="32"/>
    <col min="266" max="266" width="1.42578125" style="32" customWidth="1"/>
    <col min="267" max="267" width="9.140625" style="32"/>
    <col min="268" max="268" width="1.42578125" style="32" customWidth="1"/>
    <col min="269" max="504" width="9.140625" style="32"/>
    <col min="505" max="507" width="1.7109375" style="32" customWidth="1"/>
    <col min="508" max="508" width="33.28515625" style="32" customWidth="1"/>
    <col min="509" max="509" width="4.28515625" style="32" customWidth="1"/>
    <col min="510" max="510" width="1.140625" style="32" customWidth="1"/>
    <col min="511" max="511" width="0.85546875" style="32" customWidth="1"/>
    <col min="512" max="512" width="11.42578125" style="32" customWidth="1"/>
    <col min="513" max="513" width="0.85546875" style="32" customWidth="1"/>
    <col min="514" max="514" width="11.42578125" style="32" customWidth="1"/>
    <col min="515" max="515" width="0.85546875" style="32" customWidth="1"/>
    <col min="516" max="516" width="11.42578125" style="32" customWidth="1"/>
    <col min="517" max="517" width="0.85546875" style="32" customWidth="1"/>
    <col min="518" max="518" width="11.28515625" style="32" customWidth="1"/>
    <col min="519" max="519" width="9.140625" style="32"/>
    <col min="520" max="520" width="1.140625" style="32" customWidth="1"/>
    <col min="521" max="521" width="9.140625" style="32"/>
    <col min="522" max="522" width="1.42578125" style="32" customWidth="1"/>
    <col min="523" max="523" width="9.140625" style="32"/>
    <col min="524" max="524" width="1.42578125" style="32" customWidth="1"/>
    <col min="525" max="760" width="9.140625" style="32"/>
    <col min="761" max="763" width="1.7109375" style="32" customWidth="1"/>
    <col min="764" max="764" width="33.28515625" style="32" customWidth="1"/>
    <col min="765" max="765" width="4.28515625" style="32" customWidth="1"/>
    <col min="766" max="766" width="1.140625" style="32" customWidth="1"/>
    <col min="767" max="767" width="0.85546875" style="32" customWidth="1"/>
    <col min="768" max="768" width="11.42578125" style="32" customWidth="1"/>
    <col min="769" max="769" width="0.85546875" style="32" customWidth="1"/>
    <col min="770" max="770" width="11.42578125" style="32" customWidth="1"/>
    <col min="771" max="771" width="0.85546875" style="32" customWidth="1"/>
    <col min="772" max="772" width="11.42578125" style="32" customWidth="1"/>
    <col min="773" max="773" width="0.85546875" style="32" customWidth="1"/>
    <col min="774" max="774" width="11.28515625" style="32" customWidth="1"/>
    <col min="775" max="775" width="9.140625" style="32"/>
    <col min="776" max="776" width="1.140625" style="32" customWidth="1"/>
    <col min="777" max="777" width="9.140625" style="32"/>
    <col min="778" max="778" width="1.42578125" style="32" customWidth="1"/>
    <col min="779" max="779" width="9.140625" style="32"/>
    <col min="780" max="780" width="1.42578125" style="32" customWidth="1"/>
    <col min="781" max="1016" width="9.140625" style="32"/>
    <col min="1017" max="1019" width="1.7109375" style="32" customWidth="1"/>
    <col min="1020" max="1020" width="33.28515625" style="32" customWidth="1"/>
    <col min="1021" max="1021" width="4.28515625" style="32" customWidth="1"/>
    <col min="1022" max="1022" width="1.140625" style="32" customWidth="1"/>
    <col min="1023" max="1023" width="0.85546875" style="32" customWidth="1"/>
    <col min="1024" max="1024" width="11.42578125" style="32" customWidth="1"/>
    <col min="1025" max="1025" width="0.85546875" style="32" customWidth="1"/>
    <col min="1026" max="1026" width="11.42578125" style="32" customWidth="1"/>
    <col min="1027" max="1027" width="0.85546875" style="32" customWidth="1"/>
    <col min="1028" max="1028" width="11.42578125" style="32" customWidth="1"/>
    <col min="1029" max="1029" width="0.85546875" style="32" customWidth="1"/>
    <col min="1030" max="1030" width="11.28515625" style="32" customWidth="1"/>
    <col min="1031" max="1031" width="9.140625" style="32"/>
    <col min="1032" max="1032" width="1.140625" style="32" customWidth="1"/>
    <col min="1033" max="1033" width="9.140625" style="32"/>
    <col min="1034" max="1034" width="1.42578125" style="32" customWidth="1"/>
    <col min="1035" max="1035" width="9.140625" style="32"/>
    <col min="1036" max="1036" width="1.42578125" style="32" customWidth="1"/>
    <col min="1037" max="1272" width="9.140625" style="32"/>
    <col min="1273" max="1275" width="1.7109375" style="32" customWidth="1"/>
    <col min="1276" max="1276" width="33.28515625" style="32" customWidth="1"/>
    <col min="1277" max="1277" width="4.28515625" style="32" customWidth="1"/>
    <col min="1278" max="1278" width="1.140625" style="32" customWidth="1"/>
    <col min="1279" max="1279" width="0.85546875" style="32" customWidth="1"/>
    <col min="1280" max="1280" width="11.42578125" style="32" customWidth="1"/>
    <col min="1281" max="1281" width="0.85546875" style="32" customWidth="1"/>
    <col min="1282" max="1282" width="11.42578125" style="32" customWidth="1"/>
    <col min="1283" max="1283" width="0.85546875" style="32" customWidth="1"/>
    <col min="1284" max="1284" width="11.42578125" style="32" customWidth="1"/>
    <col min="1285" max="1285" width="0.85546875" style="32" customWidth="1"/>
    <col min="1286" max="1286" width="11.28515625" style="32" customWidth="1"/>
    <col min="1287" max="1287" width="9.140625" style="32"/>
    <col min="1288" max="1288" width="1.140625" style="32" customWidth="1"/>
    <col min="1289" max="1289" width="9.140625" style="32"/>
    <col min="1290" max="1290" width="1.42578125" style="32" customWidth="1"/>
    <col min="1291" max="1291" width="9.140625" style="32"/>
    <col min="1292" max="1292" width="1.42578125" style="32" customWidth="1"/>
    <col min="1293" max="1528" width="9.140625" style="32"/>
    <col min="1529" max="1531" width="1.7109375" style="32" customWidth="1"/>
    <col min="1532" max="1532" width="33.28515625" style="32" customWidth="1"/>
    <col min="1533" max="1533" width="4.28515625" style="32" customWidth="1"/>
    <col min="1534" max="1534" width="1.140625" style="32" customWidth="1"/>
    <col min="1535" max="1535" width="0.85546875" style="32" customWidth="1"/>
    <col min="1536" max="1536" width="11.42578125" style="32" customWidth="1"/>
    <col min="1537" max="1537" width="0.85546875" style="32" customWidth="1"/>
    <col min="1538" max="1538" width="11.42578125" style="32" customWidth="1"/>
    <col min="1539" max="1539" width="0.85546875" style="32" customWidth="1"/>
    <col min="1540" max="1540" width="11.42578125" style="32" customWidth="1"/>
    <col min="1541" max="1541" width="0.85546875" style="32" customWidth="1"/>
    <col min="1542" max="1542" width="11.28515625" style="32" customWidth="1"/>
    <col min="1543" max="1543" width="9.140625" style="32"/>
    <col min="1544" max="1544" width="1.140625" style="32" customWidth="1"/>
    <col min="1545" max="1545" width="9.140625" style="32"/>
    <col min="1546" max="1546" width="1.42578125" style="32" customWidth="1"/>
    <col min="1547" max="1547" width="9.140625" style="32"/>
    <col min="1548" max="1548" width="1.42578125" style="32" customWidth="1"/>
    <col min="1549" max="1784" width="9.140625" style="32"/>
    <col min="1785" max="1787" width="1.7109375" style="32" customWidth="1"/>
    <col min="1788" max="1788" width="33.28515625" style="32" customWidth="1"/>
    <col min="1789" max="1789" width="4.28515625" style="32" customWidth="1"/>
    <col min="1790" max="1790" width="1.140625" style="32" customWidth="1"/>
    <col min="1791" max="1791" width="0.85546875" style="32" customWidth="1"/>
    <col min="1792" max="1792" width="11.42578125" style="32" customWidth="1"/>
    <col min="1793" max="1793" width="0.85546875" style="32" customWidth="1"/>
    <col min="1794" max="1794" width="11.42578125" style="32" customWidth="1"/>
    <col min="1795" max="1795" width="0.85546875" style="32" customWidth="1"/>
    <col min="1796" max="1796" width="11.42578125" style="32" customWidth="1"/>
    <col min="1797" max="1797" width="0.85546875" style="32" customWidth="1"/>
    <col min="1798" max="1798" width="11.28515625" style="32" customWidth="1"/>
    <col min="1799" max="1799" width="9.140625" style="32"/>
    <col min="1800" max="1800" width="1.140625" style="32" customWidth="1"/>
    <col min="1801" max="1801" width="9.140625" style="32"/>
    <col min="1802" max="1802" width="1.42578125" style="32" customWidth="1"/>
    <col min="1803" max="1803" width="9.140625" style="32"/>
    <col min="1804" max="1804" width="1.42578125" style="32" customWidth="1"/>
    <col min="1805" max="2040" width="9.140625" style="32"/>
    <col min="2041" max="2043" width="1.7109375" style="32" customWidth="1"/>
    <col min="2044" max="2044" width="33.28515625" style="32" customWidth="1"/>
    <col min="2045" max="2045" width="4.28515625" style="32" customWidth="1"/>
    <col min="2046" max="2046" width="1.140625" style="32" customWidth="1"/>
    <col min="2047" max="2047" width="0.85546875" style="32" customWidth="1"/>
    <col min="2048" max="2048" width="11.42578125" style="32" customWidth="1"/>
    <col min="2049" max="2049" width="0.85546875" style="32" customWidth="1"/>
    <col min="2050" max="2050" width="11.42578125" style="32" customWidth="1"/>
    <col min="2051" max="2051" width="0.85546875" style="32" customWidth="1"/>
    <col min="2052" max="2052" width="11.42578125" style="32" customWidth="1"/>
    <col min="2053" max="2053" width="0.85546875" style="32" customWidth="1"/>
    <col min="2054" max="2054" width="11.28515625" style="32" customWidth="1"/>
    <col min="2055" max="2055" width="9.140625" style="32"/>
    <col min="2056" max="2056" width="1.140625" style="32" customWidth="1"/>
    <col min="2057" max="2057" width="9.140625" style="32"/>
    <col min="2058" max="2058" width="1.42578125" style="32" customWidth="1"/>
    <col min="2059" max="2059" width="9.140625" style="32"/>
    <col min="2060" max="2060" width="1.42578125" style="32" customWidth="1"/>
    <col min="2061" max="2296" width="9.140625" style="32"/>
    <col min="2297" max="2299" width="1.7109375" style="32" customWidth="1"/>
    <col min="2300" max="2300" width="33.28515625" style="32" customWidth="1"/>
    <col min="2301" max="2301" width="4.28515625" style="32" customWidth="1"/>
    <col min="2302" max="2302" width="1.140625" style="32" customWidth="1"/>
    <col min="2303" max="2303" width="0.85546875" style="32" customWidth="1"/>
    <col min="2304" max="2304" width="11.42578125" style="32" customWidth="1"/>
    <col min="2305" max="2305" width="0.85546875" style="32" customWidth="1"/>
    <col min="2306" max="2306" width="11.42578125" style="32" customWidth="1"/>
    <col min="2307" max="2307" width="0.85546875" style="32" customWidth="1"/>
    <col min="2308" max="2308" width="11.42578125" style="32" customWidth="1"/>
    <col min="2309" max="2309" width="0.85546875" style="32" customWidth="1"/>
    <col min="2310" max="2310" width="11.28515625" style="32" customWidth="1"/>
    <col min="2311" max="2311" width="9.140625" style="32"/>
    <col min="2312" max="2312" width="1.140625" style="32" customWidth="1"/>
    <col min="2313" max="2313" width="9.140625" style="32"/>
    <col min="2314" max="2314" width="1.42578125" style="32" customWidth="1"/>
    <col min="2315" max="2315" width="9.140625" style="32"/>
    <col min="2316" max="2316" width="1.42578125" style="32" customWidth="1"/>
    <col min="2317" max="2552" width="9.140625" style="32"/>
    <col min="2553" max="2555" width="1.7109375" style="32" customWidth="1"/>
    <col min="2556" max="2556" width="33.28515625" style="32" customWidth="1"/>
    <col min="2557" max="2557" width="4.28515625" style="32" customWidth="1"/>
    <col min="2558" max="2558" width="1.140625" style="32" customWidth="1"/>
    <col min="2559" max="2559" width="0.85546875" style="32" customWidth="1"/>
    <col min="2560" max="2560" width="11.42578125" style="32" customWidth="1"/>
    <col min="2561" max="2561" width="0.85546875" style="32" customWidth="1"/>
    <col min="2562" max="2562" width="11.42578125" style="32" customWidth="1"/>
    <col min="2563" max="2563" width="0.85546875" style="32" customWidth="1"/>
    <col min="2564" max="2564" width="11.42578125" style="32" customWidth="1"/>
    <col min="2565" max="2565" width="0.85546875" style="32" customWidth="1"/>
    <col min="2566" max="2566" width="11.28515625" style="32" customWidth="1"/>
    <col min="2567" max="2567" width="9.140625" style="32"/>
    <col min="2568" max="2568" width="1.140625" style="32" customWidth="1"/>
    <col min="2569" max="2569" width="9.140625" style="32"/>
    <col min="2570" max="2570" width="1.42578125" style="32" customWidth="1"/>
    <col min="2571" max="2571" width="9.140625" style="32"/>
    <col min="2572" max="2572" width="1.42578125" style="32" customWidth="1"/>
    <col min="2573" max="2808" width="9.140625" style="32"/>
    <col min="2809" max="2811" width="1.7109375" style="32" customWidth="1"/>
    <col min="2812" max="2812" width="33.28515625" style="32" customWidth="1"/>
    <col min="2813" max="2813" width="4.28515625" style="32" customWidth="1"/>
    <col min="2814" max="2814" width="1.140625" style="32" customWidth="1"/>
    <col min="2815" max="2815" width="0.85546875" style="32" customWidth="1"/>
    <col min="2816" max="2816" width="11.42578125" style="32" customWidth="1"/>
    <col min="2817" max="2817" width="0.85546875" style="32" customWidth="1"/>
    <col min="2818" max="2818" width="11.42578125" style="32" customWidth="1"/>
    <col min="2819" max="2819" width="0.85546875" style="32" customWidth="1"/>
    <col min="2820" max="2820" width="11.42578125" style="32" customWidth="1"/>
    <col min="2821" max="2821" width="0.85546875" style="32" customWidth="1"/>
    <col min="2822" max="2822" width="11.28515625" style="32" customWidth="1"/>
    <col min="2823" max="2823" width="9.140625" style="32"/>
    <col min="2824" max="2824" width="1.140625" style="32" customWidth="1"/>
    <col min="2825" max="2825" width="9.140625" style="32"/>
    <col min="2826" max="2826" width="1.42578125" style="32" customWidth="1"/>
    <col min="2827" max="2827" width="9.140625" style="32"/>
    <col min="2828" max="2828" width="1.42578125" style="32" customWidth="1"/>
    <col min="2829" max="3064" width="9.140625" style="32"/>
    <col min="3065" max="3067" width="1.7109375" style="32" customWidth="1"/>
    <col min="3068" max="3068" width="33.28515625" style="32" customWidth="1"/>
    <col min="3069" max="3069" width="4.28515625" style="32" customWidth="1"/>
    <col min="3070" max="3070" width="1.140625" style="32" customWidth="1"/>
    <col min="3071" max="3071" width="0.85546875" style="32" customWidth="1"/>
    <col min="3072" max="3072" width="11.42578125" style="32" customWidth="1"/>
    <col min="3073" max="3073" width="0.85546875" style="32" customWidth="1"/>
    <col min="3074" max="3074" width="11.42578125" style="32" customWidth="1"/>
    <col min="3075" max="3075" width="0.85546875" style="32" customWidth="1"/>
    <col min="3076" max="3076" width="11.42578125" style="32" customWidth="1"/>
    <col min="3077" max="3077" width="0.85546875" style="32" customWidth="1"/>
    <col min="3078" max="3078" width="11.28515625" style="32" customWidth="1"/>
    <col min="3079" max="3079" width="9.140625" style="32"/>
    <col min="3080" max="3080" width="1.140625" style="32" customWidth="1"/>
    <col min="3081" max="3081" width="9.140625" style="32"/>
    <col min="3082" max="3082" width="1.42578125" style="32" customWidth="1"/>
    <col min="3083" max="3083" width="9.140625" style="32"/>
    <col min="3084" max="3084" width="1.42578125" style="32" customWidth="1"/>
    <col min="3085" max="3320" width="9.140625" style="32"/>
    <col min="3321" max="3323" width="1.7109375" style="32" customWidth="1"/>
    <col min="3324" max="3324" width="33.28515625" style="32" customWidth="1"/>
    <col min="3325" max="3325" width="4.28515625" style="32" customWidth="1"/>
    <col min="3326" max="3326" width="1.140625" style="32" customWidth="1"/>
    <col min="3327" max="3327" width="0.85546875" style="32" customWidth="1"/>
    <col min="3328" max="3328" width="11.42578125" style="32" customWidth="1"/>
    <col min="3329" max="3329" width="0.85546875" style="32" customWidth="1"/>
    <col min="3330" max="3330" width="11.42578125" style="32" customWidth="1"/>
    <col min="3331" max="3331" width="0.85546875" style="32" customWidth="1"/>
    <col min="3332" max="3332" width="11.42578125" style="32" customWidth="1"/>
    <col min="3333" max="3333" width="0.85546875" style="32" customWidth="1"/>
    <col min="3334" max="3334" width="11.28515625" style="32" customWidth="1"/>
    <col min="3335" max="3335" width="9.140625" style="32"/>
    <col min="3336" max="3336" width="1.140625" style="32" customWidth="1"/>
    <col min="3337" max="3337" width="9.140625" style="32"/>
    <col min="3338" max="3338" width="1.42578125" style="32" customWidth="1"/>
    <col min="3339" max="3339" width="9.140625" style="32"/>
    <col min="3340" max="3340" width="1.42578125" style="32" customWidth="1"/>
    <col min="3341" max="3576" width="9.140625" style="32"/>
    <col min="3577" max="3579" width="1.7109375" style="32" customWidth="1"/>
    <col min="3580" max="3580" width="33.28515625" style="32" customWidth="1"/>
    <col min="3581" max="3581" width="4.28515625" style="32" customWidth="1"/>
    <col min="3582" max="3582" width="1.140625" style="32" customWidth="1"/>
    <col min="3583" max="3583" width="0.85546875" style="32" customWidth="1"/>
    <col min="3584" max="3584" width="11.42578125" style="32" customWidth="1"/>
    <col min="3585" max="3585" width="0.85546875" style="32" customWidth="1"/>
    <col min="3586" max="3586" width="11.42578125" style="32" customWidth="1"/>
    <col min="3587" max="3587" width="0.85546875" style="32" customWidth="1"/>
    <col min="3588" max="3588" width="11.42578125" style="32" customWidth="1"/>
    <col min="3589" max="3589" width="0.85546875" style="32" customWidth="1"/>
    <col min="3590" max="3590" width="11.28515625" style="32" customWidth="1"/>
    <col min="3591" max="3591" width="9.140625" style="32"/>
    <col min="3592" max="3592" width="1.140625" style="32" customWidth="1"/>
    <col min="3593" max="3593" width="9.140625" style="32"/>
    <col min="3594" max="3594" width="1.42578125" style="32" customWidth="1"/>
    <col min="3595" max="3595" width="9.140625" style="32"/>
    <col min="3596" max="3596" width="1.42578125" style="32" customWidth="1"/>
    <col min="3597" max="3832" width="9.140625" style="32"/>
    <col min="3833" max="3835" width="1.7109375" style="32" customWidth="1"/>
    <col min="3836" max="3836" width="33.28515625" style="32" customWidth="1"/>
    <col min="3837" max="3837" width="4.28515625" style="32" customWidth="1"/>
    <col min="3838" max="3838" width="1.140625" style="32" customWidth="1"/>
    <col min="3839" max="3839" width="0.85546875" style="32" customWidth="1"/>
    <col min="3840" max="3840" width="11.42578125" style="32" customWidth="1"/>
    <col min="3841" max="3841" width="0.85546875" style="32" customWidth="1"/>
    <col min="3842" max="3842" width="11.42578125" style="32" customWidth="1"/>
    <col min="3843" max="3843" width="0.85546875" style="32" customWidth="1"/>
    <col min="3844" max="3844" width="11.42578125" style="32" customWidth="1"/>
    <col min="3845" max="3845" width="0.85546875" style="32" customWidth="1"/>
    <col min="3846" max="3846" width="11.28515625" style="32" customWidth="1"/>
    <col min="3847" max="3847" width="9.140625" style="32"/>
    <col min="3848" max="3848" width="1.140625" style="32" customWidth="1"/>
    <col min="3849" max="3849" width="9.140625" style="32"/>
    <col min="3850" max="3850" width="1.42578125" style="32" customWidth="1"/>
    <col min="3851" max="3851" width="9.140625" style="32"/>
    <col min="3852" max="3852" width="1.42578125" style="32" customWidth="1"/>
    <col min="3853" max="4088" width="9.140625" style="32"/>
    <col min="4089" max="4091" width="1.7109375" style="32" customWidth="1"/>
    <col min="4092" max="4092" width="33.28515625" style="32" customWidth="1"/>
    <col min="4093" max="4093" width="4.28515625" style="32" customWidth="1"/>
    <col min="4094" max="4094" width="1.140625" style="32" customWidth="1"/>
    <col min="4095" max="4095" width="0.85546875" style="32" customWidth="1"/>
    <col min="4096" max="4096" width="11.42578125" style="32" customWidth="1"/>
    <col min="4097" max="4097" width="0.85546875" style="32" customWidth="1"/>
    <col min="4098" max="4098" width="11.42578125" style="32" customWidth="1"/>
    <col min="4099" max="4099" width="0.85546875" style="32" customWidth="1"/>
    <col min="4100" max="4100" width="11.42578125" style="32" customWidth="1"/>
    <col min="4101" max="4101" width="0.85546875" style="32" customWidth="1"/>
    <col min="4102" max="4102" width="11.28515625" style="32" customWidth="1"/>
    <col min="4103" max="4103" width="9.140625" style="32"/>
    <col min="4104" max="4104" width="1.140625" style="32" customWidth="1"/>
    <col min="4105" max="4105" width="9.140625" style="32"/>
    <col min="4106" max="4106" width="1.42578125" style="32" customWidth="1"/>
    <col min="4107" max="4107" width="9.140625" style="32"/>
    <col min="4108" max="4108" width="1.42578125" style="32" customWidth="1"/>
    <col min="4109" max="4344" width="9.140625" style="32"/>
    <col min="4345" max="4347" width="1.7109375" style="32" customWidth="1"/>
    <col min="4348" max="4348" width="33.28515625" style="32" customWidth="1"/>
    <col min="4349" max="4349" width="4.28515625" style="32" customWidth="1"/>
    <col min="4350" max="4350" width="1.140625" style="32" customWidth="1"/>
    <col min="4351" max="4351" width="0.85546875" style="32" customWidth="1"/>
    <col min="4352" max="4352" width="11.42578125" style="32" customWidth="1"/>
    <col min="4353" max="4353" width="0.85546875" style="32" customWidth="1"/>
    <col min="4354" max="4354" width="11.42578125" style="32" customWidth="1"/>
    <col min="4355" max="4355" width="0.85546875" style="32" customWidth="1"/>
    <col min="4356" max="4356" width="11.42578125" style="32" customWidth="1"/>
    <col min="4357" max="4357" width="0.85546875" style="32" customWidth="1"/>
    <col min="4358" max="4358" width="11.28515625" style="32" customWidth="1"/>
    <col min="4359" max="4359" width="9.140625" style="32"/>
    <col min="4360" max="4360" width="1.140625" style="32" customWidth="1"/>
    <col min="4361" max="4361" width="9.140625" style="32"/>
    <col min="4362" max="4362" width="1.42578125" style="32" customWidth="1"/>
    <col min="4363" max="4363" width="9.140625" style="32"/>
    <col min="4364" max="4364" width="1.42578125" style="32" customWidth="1"/>
    <col min="4365" max="4600" width="9.140625" style="32"/>
    <col min="4601" max="4603" width="1.7109375" style="32" customWidth="1"/>
    <col min="4604" max="4604" width="33.28515625" style="32" customWidth="1"/>
    <col min="4605" max="4605" width="4.28515625" style="32" customWidth="1"/>
    <col min="4606" max="4606" width="1.140625" style="32" customWidth="1"/>
    <col min="4607" max="4607" width="0.85546875" style="32" customWidth="1"/>
    <col min="4608" max="4608" width="11.42578125" style="32" customWidth="1"/>
    <col min="4609" max="4609" width="0.85546875" style="32" customWidth="1"/>
    <col min="4610" max="4610" width="11.42578125" style="32" customWidth="1"/>
    <col min="4611" max="4611" width="0.85546875" style="32" customWidth="1"/>
    <col min="4612" max="4612" width="11.42578125" style="32" customWidth="1"/>
    <col min="4613" max="4613" width="0.85546875" style="32" customWidth="1"/>
    <col min="4614" max="4614" width="11.28515625" style="32" customWidth="1"/>
    <col min="4615" max="4615" width="9.140625" style="32"/>
    <col min="4616" max="4616" width="1.140625" style="32" customWidth="1"/>
    <col min="4617" max="4617" width="9.140625" style="32"/>
    <col min="4618" max="4618" width="1.42578125" style="32" customWidth="1"/>
    <col min="4619" max="4619" width="9.140625" style="32"/>
    <col min="4620" max="4620" width="1.42578125" style="32" customWidth="1"/>
    <col min="4621" max="4856" width="9.140625" style="32"/>
    <col min="4857" max="4859" width="1.7109375" style="32" customWidth="1"/>
    <col min="4860" max="4860" width="33.28515625" style="32" customWidth="1"/>
    <col min="4861" max="4861" width="4.28515625" style="32" customWidth="1"/>
    <col min="4862" max="4862" width="1.140625" style="32" customWidth="1"/>
    <col min="4863" max="4863" width="0.85546875" style="32" customWidth="1"/>
    <col min="4864" max="4864" width="11.42578125" style="32" customWidth="1"/>
    <col min="4865" max="4865" width="0.85546875" style="32" customWidth="1"/>
    <col min="4866" max="4866" width="11.42578125" style="32" customWidth="1"/>
    <col min="4867" max="4867" width="0.85546875" style="32" customWidth="1"/>
    <col min="4868" max="4868" width="11.42578125" style="32" customWidth="1"/>
    <col min="4869" max="4869" width="0.85546875" style="32" customWidth="1"/>
    <col min="4870" max="4870" width="11.28515625" style="32" customWidth="1"/>
    <col min="4871" max="4871" width="9.140625" style="32"/>
    <col min="4872" max="4872" width="1.140625" style="32" customWidth="1"/>
    <col min="4873" max="4873" width="9.140625" style="32"/>
    <col min="4874" max="4874" width="1.42578125" style="32" customWidth="1"/>
    <col min="4875" max="4875" width="9.140625" style="32"/>
    <col min="4876" max="4876" width="1.42578125" style="32" customWidth="1"/>
    <col min="4877" max="5112" width="9.140625" style="32"/>
    <col min="5113" max="5115" width="1.7109375" style="32" customWidth="1"/>
    <col min="5116" max="5116" width="33.28515625" style="32" customWidth="1"/>
    <col min="5117" max="5117" width="4.28515625" style="32" customWidth="1"/>
    <col min="5118" max="5118" width="1.140625" style="32" customWidth="1"/>
    <col min="5119" max="5119" width="0.85546875" style="32" customWidth="1"/>
    <col min="5120" max="5120" width="11.42578125" style="32" customWidth="1"/>
    <col min="5121" max="5121" width="0.85546875" style="32" customWidth="1"/>
    <col min="5122" max="5122" width="11.42578125" style="32" customWidth="1"/>
    <col min="5123" max="5123" width="0.85546875" style="32" customWidth="1"/>
    <col min="5124" max="5124" width="11.42578125" style="32" customWidth="1"/>
    <col min="5125" max="5125" width="0.85546875" style="32" customWidth="1"/>
    <col min="5126" max="5126" width="11.28515625" style="32" customWidth="1"/>
    <col min="5127" max="5127" width="9.140625" style="32"/>
    <col min="5128" max="5128" width="1.140625" style="32" customWidth="1"/>
    <col min="5129" max="5129" width="9.140625" style="32"/>
    <col min="5130" max="5130" width="1.42578125" style="32" customWidth="1"/>
    <col min="5131" max="5131" width="9.140625" style="32"/>
    <col min="5132" max="5132" width="1.42578125" style="32" customWidth="1"/>
    <col min="5133" max="5368" width="9.140625" style="32"/>
    <col min="5369" max="5371" width="1.7109375" style="32" customWidth="1"/>
    <col min="5372" max="5372" width="33.28515625" style="32" customWidth="1"/>
    <col min="5373" max="5373" width="4.28515625" style="32" customWidth="1"/>
    <col min="5374" max="5374" width="1.140625" style="32" customWidth="1"/>
    <col min="5375" max="5375" width="0.85546875" style="32" customWidth="1"/>
    <col min="5376" max="5376" width="11.42578125" style="32" customWidth="1"/>
    <col min="5377" max="5377" width="0.85546875" style="32" customWidth="1"/>
    <col min="5378" max="5378" width="11.42578125" style="32" customWidth="1"/>
    <col min="5379" max="5379" width="0.85546875" style="32" customWidth="1"/>
    <col min="5380" max="5380" width="11.42578125" style="32" customWidth="1"/>
    <col min="5381" max="5381" width="0.85546875" style="32" customWidth="1"/>
    <col min="5382" max="5382" width="11.28515625" style="32" customWidth="1"/>
    <col min="5383" max="5383" width="9.140625" style="32"/>
    <col min="5384" max="5384" width="1.140625" style="32" customWidth="1"/>
    <col min="5385" max="5385" width="9.140625" style="32"/>
    <col min="5386" max="5386" width="1.42578125" style="32" customWidth="1"/>
    <col min="5387" max="5387" width="9.140625" style="32"/>
    <col min="5388" max="5388" width="1.42578125" style="32" customWidth="1"/>
    <col min="5389" max="5624" width="9.140625" style="32"/>
    <col min="5625" max="5627" width="1.7109375" style="32" customWidth="1"/>
    <col min="5628" max="5628" width="33.28515625" style="32" customWidth="1"/>
    <col min="5629" max="5629" width="4.28515625" style="32" customWidth="1"/>
    <col min="5630" max="5630" width="1.140625" style="32" customWidth="1"/>
    <col min="5631" max="5631" width="0.85546875" style="32" customWidth="1"/>
    <col min="5632" max="5632" width="11.42578125" style="32" customWidth="1"/>
    <col min="5633" max="5633" width="0.85546875" style="32" customWidth="1"/>
    <col min="5634" max="5634" width="11.42578125" style="32" customWidth="1"/>
    <col min="5635" max="5635" width="0.85546875" style="32" customWidth="1"/>
    <col min="5636" max="5636" width="11.42578125" style="32" customWidth="1"/>
    <col min="5637" max="5637" width="0.85546875" style="32" customWidth="1"/>
    <col min="5638" max="5638" width="11.28515625" style="32" customWidth="1"/>
    <col min="5639" max="5639" width="9.140625" style="32"/>
    <col min="5640" max="5640" width="1.140625" style="32" customWidth="1"/>
    <col min="5641" max="5641" width="9.140625" style="32"/>
    <col min="5642" max="5642" width="1.42578125" style="32" customWidth="1"/>
    <col min="5643" max="5643" width="9.140625" style="32"/>
    <col min="5644" max="5644" width="1.42578125" style="32" customWidth="1"/>
    <col min="5645" max="5880" width="9.140625" style="32"/>
    <col min="5881" max="5883" width="1.7109375" style="32" customWidth="1"/>
    <col min="5884" max="5884" width="33.28515625" style="32" customWidth="1"/>
    <col min="5885" max="5885" width="4.28515625" style="32" customWidth="1"/>
    <col min="5886" max="5886" width="1.140625" style="32" customWidth="1"/>
    <col min="5887" max="5887" width="0.85546875" style="32" customWidth="1"/>
    <col min="5888" max="5888" width="11.42578125" style="32" customWidth="1"/>
    <col min="5889" max="5889" width="0.85546875" style="32" customWidth="1"/>
    <col min="5890" max="5890" width="11.42578125" style="32" customWidth="1"/>
    <col min="5891" max="5891" width="0.85546875" style="32" customWidth="1"/>
    <col min="5892" max="5892" width="11.42578125" style="32" customWidth="1"/>
    <col min="5893" max="5893" width="0.85546875" style="32" customWidth="1"/>
    <col min="5894" max="5894" width="11.28515625" style="32" customWidth="1"/>
    <col min="5895" max="5895" width="9.140625" style="32"/>
    <col min="5896" max="5896" width="1.140625" style="32" customWidth="1"/>
    <col min="5897" max="5897" width="9.140625" style="32"/>
    <col min="5898" max="5898" width="1.42578125" style="32" customWidth="1"/>
    <col min="5899" max="5899" width="9.140625" style="32"/>
    <col min="5900" max="5900" width="1.42578125" style="32" customWidth="1"/>
    <col min="5901" max="6136" width="9.140625" style="32"/>
    <col min="6137" max="6139" width="1.7109375" style="32" customWidth="1"/>
    <col min="6140" max="6140" width="33.28515625" style="32" customWidth="1"/>
    <col min="6141" max="6141" width="4.28515625" style="32" customWidth="1"/>
    <col min="6142" max="6142" width="1.140625" style="32" customWidth="1"/>
    <col min="6143" max="6143" width="0.85546875" style="32" customWidth="1"/>
    <col min="6144" max="6144" width="11.42578125" style="32" customWidth="1"/>
    <col min="6145" max="6145" width="0.85546875" style="32" customWidth="1"/>
    <col min="6146" max="6146" width="11.42578125" style="32" customWidth="1"/>
    <col min="6147" max="6147" width="0.85546875" style="32" customWidth="1"/>
    <col min="6148" max="6148" width="11.42578125" style="32" customWidth="1"/>
    <col min="6149" max="6149" width="0.85546875" style="32" customWidth="1"/>
    <col min="6150" max="6150" width="11.28515625" style="32" customWidth="1"/>
    <col min="6151" max="6151" width="9.140625" style="32"/>
    <col min="6152" max="6152" width="1.140625" style="32" customWidth="1"/>
    <col min="6153" max="6153" width="9.140625" style="32"/>
    <col min="6154" max="6154" width="1.42578125" style="32" customWidth="1"/>
    <col min="6155" max="6155" width="9.140625" style="32"/>
    <col min="6156" max="6156" width="1.42578125" style="32" customWidth="1"/>
    <col min="6157" max="6392" width="9.140625" style="32"/>
    <col min="6393" max="6395" width="1.7109375" style="32" customWidth="1"/>
    <col min="6396" max="6396" width="33.28515625" style="32" customWidth="1"/>
    <col min="6397" max="6397" width="4.28515625" style="32" customWidth="1"/>
    <col min="6398" max="6398" width="1.140625" style="32" customWidth="1"/>
    <col min="6399" max="6399" width="0.85546875" style="32" customWidth="1"/>
    <col min="6400" max="6400" width="11.42578125" style="32" customWidth="1"/>
    <col min="6401" max="6401" width="0.85546875" style="32" customWidth="1"/>
    <col min="6402" max="6402" width="11.42578125" style="32" customWidth="1"/>
    <col min="6403" max="6403" width="0.85546875" style="32" customWidth="1"/>
    <col min="6404" max="6404" width="11.42578125" style="32" customWidth="1"/>
    <col min="6405" max="6405" width="0.85546875" style="32" customWidth="1"/>
    <col min="6406" max="6406" width="11.28515625" style="32" customWidth="1"/>
    <col min="6407" max="6407" width="9.140625" style="32"/>
    <col min="6408" max="6408" width="1.140625" style="32" customWidth="1"/>
    <col min="6409" max="6409" width="9.140625" style="32"/>
    <col min="6410" max="6410" width="1.42578125" style="32" customWidth="1"/>
    <col min="6411" max="6411" width="9.140625" style="32"/>
    <col min="6412" max="6412" width="1.42578125" style="32" customWidth="1"/>
    <col min="6413" max="6648" width="9.140625" style="32"/>
    <col min="6649" max="6651" width="1.7109375" style="32" customWidth="1"/>
    <col min="6652" max="6652" width="33.28515625" style="32" customWidth="1"/>
    <col min="6653" max="6653" width="4.28515625" style="32" customWidth="1"/>
    <col min="6654" max="6654" width="1.140625" style="32" customWidth="1"/>
    <col min="6655" max="6655" width="0.85546875" style="32" customWidth="1"/>
    <col min="6656" max="6656" width="11.42578125" style="32" customWidth="1"/>
    <col min="6657" max="6657" width="0.85546875" style="32" customWidth="1"/>
    <col min="6658" max="6658" width="11.42578125" style="32" customWidth="1"/>
    <col min="6659" max="6659" width="0.85546875" style="32" customWidth="1"/>
    <col min="6660" max="6660" width="11.42578125" style="32" customWidth="1"/>
    <col min="6661" max="6661" width="0.85546875" style="32" customWidth="1"/>
    <col min="6662" max="6662" width="11.28515625" style="32" customWidth="1"/>
    <col min="6663" max="6663" width="9.140625" style="32"/>
    <col min="6664" max="6664" width="1.140625" style="32" customWidth="1"/>
    <col min="6665" max="6665" width="9.140625" style="32"/>
    <col min="6666" max="6666" width="1.42578125" style="32" customWidth="1"/>
    <col min="6667" max="6667" width="9.140625" style="32"/>
    <col min="6668" max="6668" width="1.42578125" style="32" customWidth="1"/>
    <col min="6669" max="6904" width="9.140625" style="32"/>
    <col min="6905" max="6907" width="1.7109375" style="32" customWidth="1"/>
    <col min="6908" max="6908" width="33.28515625" style="32" customWidth="1"/>
    <col min="6909" max="6909" width="4.28515625" style="32" customWidth="1"/>
    <col min="6910" max="6910" width="1.140625" style="32" customWidth="1"/>
    <col min="6911" max="6911" width="0.85546875" style="32" customWidth="1"/>
    <col min="6912" max="6912" width="11.42578125" style="32" customWidth="1"/>
    <col min="6913" max="6913" width="0.85546875" style="32" customWidth="1"/>
    <col min="6914" max="6914" width="11.42578125" style="32" customWidth="1"/>
    <col min="6915" max="6915" width="0.85546875" style="32" customWidth="1"/>
    <col min="6916" max="6916" width="11.42578125" style="32" customWidth="1"/>
    <col min="6917" max="6917" width="0.85546875" style="32" customWidth="1"/>
    <col min="6918" max="6918" width="11.28515625" style="32" customWidth="1"/>
    <col min="6919" max="6919" width="9.140625" style="32"/>
    <col min="6920" max="6920" width="1.140625" style="32" customWidth="1"/>
    <col min="6921" max="6921" width="9.140625" style="32"/>
    <col min="6922" max="6922" width="1.42578125" style="32" customWidth="1"/>
    <col min="6923" max="6923" width="9.140625" style="32"/>
    <col min="6924" max="6924" width="1.42578125" style="32" customWidth="1"/>
    <col min="6925" max="7160" width="9.140625" style="32"/>
    <col min="7161" max="7163" width="1.7109375" style="32" customWidth="1"/>
    <col min="7164" max="7164" width="33.28515625" style="32" customWidth="1"/>
    <col min="7165" max="7165" width="4.28515625" style="32" customWidth="1"/>
    <col min="7166" max="7166" width="1.140625" style="32" customWidth="1"/>
    <col min="7167" max="7167" width="0.85546875" style="32" customWidth="1"/>
    <col min="7168" max="7168" width="11.42578125" style="32" customWidth="1"/>
    <col min="7169" max="7169" width="0.85546875" style="32" customWidth="1"/>
    <col min="7170" max="7170" width="11.42578125" style="32" customWidth="1"/>
    <col min="7171" max="7171" width="0.85546875" style="32" customWidth="1"/>
    <col min="7172" max="7172" width="11.42578125" style="32" customWidth="1"/>
    <col min="7173" max="7173" width="0.85546875" style="32" customWidth="1"/>
    <col min="7174" max="7174" width="11.28515625" style="32" customWidth="1"/>
    <col min="7175" max="7175" width="9.140625" style="32"/>
    <col min="7176" max="7176" width="1.140625" style="32" customWidth="1"/>
    <col min="7177" max="7177" width="9.140625" style="32"/>
    <col min="7178" max="7178" width="1.42578125" style="32" customWidth="1"/>
    <col min="7179" max="7179" width="9.140625" style="32"/>
    <col min="7180" max="7180" width="1.42578125" style="32" customWidth="1"/>
    <col min="7181" max="7416" width="9.140625" style="32"/>
    <col min="7417" max="7419" width="1.7109375" style="32" customWidth="1"/>
    <col min="7420" max="7420" width="33.28515625" style="32" customWidth="1"/>
    <col min="7421" max="7421" width="4.28515625" style="32" customWidth="1"/>
    <col min="7422" max="7422" width="1.140625" style="32" customWidth="1"/>
    <col min="7423" max="7423" width="0.85546875" style="32" customWidth="1"/>
    <col min="7424" max="7424" width="11.42578125" style="32" customWidth="1"/>
    <col min="7425" max="7425" width="0.85546875" style="32" customWidth="1"/>
    <col min="7426" max="7426" width="11.42578125" style="32" customWidth="1"/>
    <col min="7427" max="7427" width="0.85546875" style="32" customWidth="1"/>
    <col min="7428" max="7428" width="11.42578125" style="32" customWidth="1"/>
    <col min="7429" max="7429" width="0.85546875" style="32" customWidth="1"/>
    <col min="7430" max="7430" width="11.28515625" style="32" customWidth="1"/>
    <col min="7431" max="7431" width="9.140625" style="32"/>
    <col min="7432" max="7432" width="1.140625" style="32" customWidth="1"/>
    <col min="7433" max="7433" width="9.140625" style="32"/>
    <col min="7434" max="7434" width="1.42578125" style="32" customWidth="1"/>
    <col min="7435" max="7435" width="9.140625" style="32"/>
    <col min="7436" max="7436" width="1.42578125" style="32" customWidth="1"/>
    <col min="7437" max="7672" width="9.140625" style="32"/>
    <col min="7673" max="7675" width="1.7109375" style="32" customWidth="1"/>
    <col min="7676" max="7676" width="33.28515625" style="32" customWidth="1"/>
    <col min="7677" max="7677" width="4.28515625" style="32" customWidth="1"/>
    <col min="7678" max="7678" width="1.140625" style="32" customWidth="1"/>
    <col min="7679" max="7679" width="0.85546875" style="32" customWidth="1"/>
    <col min="7680" max="7680" width="11.42578125" style="32" customWidth="1"/>
    <col min="7681" max="7681" width="0.85546875" style="32" customWidth="1"/>
    <col min="7682" max="7682" width="11.42578125" style="32" customWidth="1"/>
    <col min="7683" max="7683" width="0.85546875" style="32" customWidth="1"/>
    <col min="7684" max="7684" width="11.42578125" style="32" customWidth="1"/>
    <col min="7685" max="7685" width="0.85546875" style="32" customWidth="1"/>
    <col min="7686" max="7686" width="11.28515625" style="32" customWidth="1"/>
    <col min="7687" max="7687" width="9.140625" style="32"/>
    <col min="7688" max="7688" width="1.140625" style="32" customWidth="1"/>
    <col min="7689" max="7689" width="9.140625" style="32"/>
    <col min="7690" max="7690" width="1.42578125" style="32" customWidth="1"/>
    <col min="7691" max="7691" width="9.140625" style="32"/>
    <col min="7692" max="7692" width="1.42578125" style="32" customWidth="1"/>
    <col min="7693" max="7928" width="9.140625" style="32"/>
    <col min="7929" max="7931" width="1.7109375" style="32" customWidth="1"/>
    <col min="7932" max="7932" width="33.28515625" style="32" customWidth="1"/>
    <col min="7933" max="7933" width="4.28515625" style="32" customWidth="1"/>
    <col min="7934" max="7934" width="1.140625" style="32" customWidth="1"/>
    <col min="7935" max="7935" width="0.85546875" style="32" customWidth="1"/>
    <col min="7936" max="7936" width="11.42578125" style="32" customWidth="1"/>
    <col min="7937" max="7937" width="0.85546875" style="32" customWidth="1"/>
    <col min="7938" max="7938" width="11.42578125" style="32" customWidth="1"/>
    <col min="7939" max="7939" width="0.85546875" style="32" customWidth="1"/>
    <col min="7940" max="7940" width="11.42578125" style="32" customWidth="1"/>
    <col min="7941" max="7941" width="0.85546875" style="32" customWidth="1"/>
    <col min="7942" max="7942" width="11.28515625" style="32" customWidth="1"/>
    <col min="7943" max="7943" width="9.140625" style="32"/>
    <col min="7944" max="7944" width="1.140625" style="32" customWidth="1"/>
    <col min="7945" max="7945" width="9.140625" style="32"/>
    <col min="7946" max="7946" width="1.42578125" style="32" customWidth="1"/>
    <col min="7947" max="7947" width="9.140625" style="32"/>
    <col min="7948" max="7948" width="1.42578125" style="32" customWidth="1"/>
    <col min="7949" max="8184" width="9.140625" style="32"/>
    <col min="8185" max="8187" width="1.7109375" style="32" customWidth="1"/>
    <col min="8188" max="8188" width="33.28515625" style="32" customWidth="1"/>
    <col min="8189" max="8189" width="4.28515625" style="32" customWidth="1"/>
    <col min="8190" max="8190" width="1.140625" style="32" customWidth="1"/>
    <col min="8191" max="8191" width="0.85546875" style="32" customWidth="1"/>
    <col min="8192" max="8192" width="11.42578125" style="32" customWidth="1"/>
    <col min="8193" max="8193" width="0.85546875" style="32" customWidth="1"/>
    <col min="8194" max="8194" width="11.42578125" style="32" customWidth="1"/>
    <col min="8195" max="8195" width="0.85546875" style="32" customWidth="1"/>
    <col min="8196" max="8196" width="11.42578125" style="32" customWidth="1"/>
    <col min="8197" max="8197" width="0.85546875" style="32" customWidth="1"/>
    <col min="8198" max="8198" width="11.28515625" style="32" customWidth="1"/>
    <col min="8199" max="8199" width="9.140625" style="32"/>
    <col min="8200" max="8200" width="1.140625" style="32" customWidth="1"/>
    <col min="8201" max="8201" width="9.140625" style="32"/>
    <col min="8202" max="8202" width="1.42578125" style="32" customWidth="1"/>
    <col min="8203" max="8203" width="9.140625" style="32"/>
    <col min="8204" max="8204" width="1.42578125" style="32" customWidth="1"/>
    <col min="8205" max="8440" width="9.140625" style="32"/>
    <col min="8441" max="8443" width="1.7109375" style="32" customWidth="1"/>
    <col min="8444" max="8444" width="33.28515625" style="32" customWidth="1"/>
    <col min="8445" max="8445" width="4.28515625" style="32" customWidth="1"/>
    <col min="8446" max="8446" width="1.140625" style="32" customWidth="1"/>
    <col min="8447" max="8447" width="0.85546875" style="32" customWidth="1"/>
    <col min="8448" max="8448" width="11.42578125" style="32" customWidth="1"/>
    <col min="8449" max="8449" width="0.85546875" style="32" customWidth="1"/>
    <col min="8450" max="8450" width="11.42578125" style="32" customWidth="1"/>
    <col min="8451" max="8451" width="0.85546875" style="32" customWidth="1"/>
    <col min="8452" max="8452" width="11.42578125" style="32" customWidth="1"/>
    <col min="8453" max="8453" width="0.85546875" style="32" customWidth="1"/>
    <col min="8454" max="8454" width="11.28515625" style="32" customWidth="1"/>
    <col min="8455" max="8455" width="9.140625" style="32"/>
    <col min="8456" max="8456" width="1.140625" style="32" customWidth="1"/>
    <col min="8457" max="8457" width="9.140625" style="32"/>
    <col min="8458" max="8458" width="1.42578125" style="32" customWidth="1"/>
    <col min="8459" max="8459" width="9.140625" style="32"/>
    <col min="8460" max="8460" width="1.42578125" style="32" customWidth="1"/>
    <col min="8461" max="8696" width="9.140625" style="32"/>
    <col min="8697" max="8699" width="1.7109375" style="32" customWidth="1"/>
    <col min="8700" max="8700" width="33.28515625" style="32" customWidth="1"/>
    <col min="8701" max="8701" width="4.28515625" style="32" customWidth="1"/>
    <col min="8702" max="8702" width="1.140625" style="32" customWidth="1"/>
    <col min="8703" max="8703" width="0.85546875" style="32" customWidth="1"/>
    <col min="8704" max="8704" width="11.42578125" style="32" customWidth="1"/>
    <col min="8705" max="8705" width="0.85546875" style="32" customWidth="1"/>
    <col min="8706" max="8706" width="11.42578125" style="32" customWidth="1"/>
    <col min="8707" max="8707" width="0.85546875" style="32" customWidth="1"/>
    <col min="8708" max="8708" width="11.42578125" style="32" customWidth="1"/>
    <col min="8709" max="8709" width="0.85546875" style="32" customWidth="1"/>
    <col min="8710" max="8710" width="11.28515625" style="32" customWidth="1"/>
    <col min="8711" max="8711" width="9.140625" style="32"/>
    <col min="8712" max="8712" width="1.140625" style="32" customWidth="1"/>
    <col min="8713" max="8713" width="9.140625" style="32"/>
    <col min="8714" max="8714" width="1.42578125" style="32" customWidth="1"/>
    <col min="8715" max="8715" width="9.140625" style="32"/>
    <col min="8716" max="8716" width="1.42578125" style="32" customWidth="1"/>
    <col min="8717" max="8952" width="9.140625" style="32"/>
    <col min="8953" max="8955" width="1.7109375" style="32" customWidth="1"/>
    <col min="8956" max="8956" width="33.28515625" style="32" customWidth="1"/>
    <col min="8957" max="8957" width="4.28515625" style="32" customWidth="1"/>
    <col min="8958" max="8958" width="1.140625" style="32" customWidth="1"/>
    <col min="8959" max="8959" width="0.85546875" style="32" customWidth="1"/>
    <col min="8960" max="8960" width="11.42578125" style="32" customWidth="1"/>
    <col min="8961" max="8961" width="0.85546875" style="32" customWidth="1"/>
    <col min="8962" max="8962" width="11.42578125" style="32" customWidth="1"/>
    <col min="8963" max="8963" width="0.85546875" style="32" customWidth="1"/>
    <col min="8964" max="8964" width="11.42578125" style="32" customWidth="1"/>
    <col min="8965" max="8965" width="0.85546875" style="32" customWidth="1"/>
    <col min="8966" max="8966" width="11.28515625" style="32" customWidth="1"/>
    <col min="8967" max="8967" width="9.140625" style="32"/>
    <col min="8968" max="8968" width="1.140625" style="32" customWidth="1"/>
    <col min="8969" max="8969" width="9.140625" style="32"/>
    <col min="8970" max="8970" width="1.42578125" style="32" customWidth="1"/>
    <col min="8971" max="8971" width="9.140625" style="32"/>
    <col min="8972" max="8972" width="1.42578125" style="32" customWidth="1"/>
    <col min="8973" max="9208" width="9.140625" style="32"/>
    <col min="9209" max="9211" width="1.7109375" style="32" customWidth="1"/>
    <col min="9212" max="9212" width="33.28515625" style="32" customWidth="1"/>
    <col min="9213" max="9213" width="4.28515625" style="32" customWidth="1"/>
    <col min="9214" max="9214" width="1.140625" style="32" customWidth="1"/>
    <col min="9215" max="9215" width="0.85546875" style="32" customWidth="1"/>
    <col min="9216" max="9216" width="11.42578125" style="32" customWidth="1"/>
    <col min="9217" max="9217" width="0.85546875" style="32" customWidth="1"/>
    <col min="9218" max="9218" width="11.42578125" style="32" customWidth="1"/>
    <col min="9219" max="9219" width="0.85546875" style="32" customWidth="1"/>
    <col min="9220" max="9220" width="11.42578125" style="32" customWidth="1"/>
    <col min="9221" max="9221" width="0.85546875" style="32" customWidth="1"/>
    <col min="9222" max="9222" width="11.28515625" style="32" customWidth="1"/>
    <col min="9223" max="9223" width="9.140625" style="32"/>
    <col min="9224" max="9224" width="1.140625" style="32" customWidth="1"/>
    <col min="9225" max="9225" width="9.140625" style="32"/>
    <col min="9226" max="9226" width="1.42578125" style="32" customWidth="1"/>
    <col min="9227" max="9227" width="9.140625" style="32"/>
    <col min="9228" max="9228" width="1.42578125" style="32" customWidth="1"/>
    <col min="9229" max="9464" width="9.140625" style="32"/>
    <col min="9465" max="9467" width="1.7109375" style="32" customWidth="1"/>
    <col min="9468" max="9468" width="33.28515625" style="32" customWidth="1"/>
    <col min="9469" max="9469" width="4.28515625" style="32" customWidth="1"/>
    <col min="9470" max="9470" width="1.140625" style="32" customWidth="1"/>
    <col min="9471" max="9471" width="0.85546875" style="32" customWidth="1"/>
    <col min="9472" max="9472" width="11.42578125" style="32" customWidth="1"/>
    <col min="9473" max="9473" width="0.85546875" style="32" customWidth="1"/>
    <col min="9474" max="9474" width="11.42578125" style="32" customWidth="1"/>
    <col min="9475" max="9475" width="0.85546875" style="32" customWidth="1"/>
    <col min="9476" max="9476" width="11.42578125" style="32" customWidth="1"/>
    <col min="9477" max="9477" width="0.85546875" style="32" customWidth="1"/>
    <col min="9478" max="9478" width="11.28515625" style="32" customWidth="1"/>
    <col min="9479" max="9479" width="9.140625" style="32"/>
    <col min="9480" max="9480" width="1.140625" style="32" customWidth="1"/>
    <col min="9481" max="9481" width="9.140625" style="32"/>
    <col min="9482" max="9482" width="1.42578125" style="32" customWidth="1"/>
    <col min="9483" max="9483" width="9.140625" style="32"/>
    <col min="9484" max="9484" width="1.42578125" style="32" customWidth="1"/>
    <col min="9485" max="9720" width="9.140625" style="32"/>
    <col min="9721" max="9723" width="1.7109375" style="32" customWidth="1"/>
    <col min="9724" max="9724" width="33.28515625" style="32" customWidth="1"/>
    <col min="9725" max="9725" width="4.28515625" style="32" customWidth="1"/>
    <col min="9726" max="9726" width="1.140625" style="32" customWidth="1"/>
    <col min="9727" max="9727" width="0.85546875" style="32" customWidth="1"/>
    <col min="9728" max="9728" width="11.42578125" style="32" customWidth="1"/>
    <col min="9729" max="9729" width="0.85546875" style="32" customWidth="1"/>
    <col min="9730" max="9730" width="11.42578125" style="32" customWidth="1"/>
    <col min="9731" max="9731" width="0.85546875" style="32" customWidth="1"/>
    <col min="9732" max="9732" width="11.42578125" style="32" customWidth="1"/>
    <col min="9733" max="9733" width="0.85546875" style="32" customWidth="1"/>
    <col min="9734" max="9734" width="11.28515625" style="32" customWidth="1"/>
    <col min="9735" max="9735" width="9.140625" style="32"/>
    <col min="9736" max="9736" width="1.140625" style="32" customWidth="1"/>
    <col min="9737" max="9737" width="9.140625" style="32"/>
    <col min="9738" max="9738" width="1.42578125" style="32" customWidth="1"/>
    <col min="9739" max="9739" width="9.140625" style="32"/>
    <col min="9740" max="9740" width="1.42578125" style="32" customWidth="1"/>
    <col min="9741" max="9976" width="9.140625" style="32"/>
    <col min="9977" max="9979" width="1.7109375" style="32" customWidth="1"/>
    <col min="9980" max="9980" width="33.28515625" style="32" customWidth="1"/>
    <col min="9981" max="9981" width="4.28515625" style="32" customWidth="1"/>
    <col min="9982" max="9982" width="1.140625" style="32" customWidth="1"/>
    <col min="9983" max="9983" width="0.85546875" style="32" customWidth="1"/>
    <col min="9984" max="9984" width="11.42578125" style="32" customWidth="1"/>
    <col min="9985" max="9985" width="0.85546875" style="32" customWidth="1"/>
    <col min="9986" max="9986" width="11.42578125" style="32" customWidth="1"/>
    <col min="9987" max="9987" width="0.85546875" style="32" customWidth="1"/>
    <col min="9988" max="9988" width="11.42578125" style="32" customWidth="1"/>
    <col min="9989" max="9989" width="0.85546875" style="32" customWidth="1"/>
    <col min="9990" max="9990" width="11.28515625" style="32" customWidth="1"/>
    <col min="9991" max="9991" width="9.140625" style="32"/>
    <col min="9992" max="9992" width="1.140625" style="32" customWidth="1"/>
    <col min="9993" max="9993" width="9.140625" style="32"/>
    <col min="9994" max="9994" width="1.42578125" style="32" customWidth="1"/>
    <col min="9995" max="9995" width="9.140625" style="32"/>
    <col min="9996" max="9996" width="1.42578125" style="32" customWidth="1"/>
    <col min="9997" max="10232" width="9.140625" style="32"/>
    <col min="10233" max="10235" width="1.7109375" style="32" customWidth="1"/>
    <col min="10236" max="10236" width="33.28515625" style="32" customWidth="1"/>
    <col min="10237" max="10237" width="4.28515625" style="32" customWidth="1"/>
    <col min="10238" max="10238" width="1.140625" style="32" customWidth="1"/>
    <col min="10239" max="10239" width="0.85546875" style="32" customWidth="1"/>
    <col min="10240" max="10240" width="11.42578125" style="32" customWidth="1"/>
    <col min="10241" max="10241" width="0.85546875" style="32" customWidth="1"/>
    <col min="10242" max="10242" width="11.42578125" style="32" customWidth="1"/>
    <col min="10243" max="10243" width="0.85546875" style="32" customWidth="1"/>
    <col min="10244" max="10244" width="11.42578125" style="32" customWidth="1"/>
    <col min="10245" max="10245" width="0.85546875" style="32" customWidth="1"/>
    <col min="10246" max="10246" width="11.28515625" style="32" customWidth="1"/>
    <col min="10247" max="10247" width="9.140625" style="32"/>
    <col min="10248" max="10248" width="1.140625" style="32" customWidth="1"/>
    <col min="10249" max="10249" width="9.140625" style="32"/>
    <col min="10250" max="10250" width="1.42578125" style="32" customWidth="1"/>
    <col min="10251" max="10251" width="9.140625" style="32"/>
    <col min="10252" max="10252" width="1.42578125" style="32" customWidth="1"/>
    <col min="10253" max="10488" width="9.140625" style="32"/>
    <col min="10489" max="10491" width="1.7109375" style="32" customWidth="1"/>
    <col min="10492" max="10492" width="33.28515625" style="32" customWidth="1"/>
    <col min="10493" max="10493" width="4.28515625" style="32" customWidth="1"/>
    <col min="10494" max="10494" width="1.140625" style="32" customWidth="1"/>
    <col min="10495" max="10495" width="0.85546875" style="32" customWidth="1"/>
    <col min="10496" max="10496" width="11.42578125" style="32" customWidth="1"/>
    <col min="10497" max="10497" width="0.85546875" style="32" customWidth="1"/>
    <col min="10498" max="10498" width="11.42578125" style="32" customWidth="1"/>
    <col min="10499" max="10499" width="0.85546875" style="32" customWidth="1"/>
    <col min="10500" max="10500" width="11.42578125" style="32" customWidth="1"/>
    <col min="10501" max="10501" width="0.85546875" style="32" customWidth="1"/>
    <col min="10502" max="10502" width="11.28515625" style="32" customWidth="1"/>
    <col min="10503" max="10503" width="9.140625" style="32"/>
    <col min="10504" max="10504" width="1.140625" style="32" customWidth="1"/>
    <col min="10505" max="10505" width="9.140625" style="32"/>
    <col min="10506" max="10506" width="1.42578125" style="32" customWidth="1"/>
    <col min="10507" max="10507" width="9.140625" style="32"/>
    <col min="10508" max="10508" width="1.42578125" style="32" customWidth="1"/>
    <col min="10509" max="10744" width="9.140625" style="32"/>
    <col min="10745" max="10747" width="1.7109375" style="32" customWidth="1"/>
    <col min="10748" max="10748" width="33.28515625" style="32" customWidth="1"/>
    <col min="10749" max="10749" width="4.28515625" style="32" customWidth="1"/>
    <col min="10750" max="10750" width="1.140625" style="32" customWidth="1"/>
    <col min="10751" max="10751" width="0.85546875" style="32" customWidth="1"/>
    <col min="10752" max="10752" width="11.42578125" style="32" customWidth="1"/>
    <col min="10753" max="10753" width="0.85546875" style="32" customWidth="1"/>
    <col min="10754" max="10754" width="11.42578125" style="32" customWidth="1"/>
    <col min="10755" max="10755" width="0.85546875" style="32" customWidth="1"/>
    <col min="10756" max="10756" width="11.42578125" style="32" customWidth="1"/>
    <col min="10757" max="10757" width="0.85546875" style="32" customWidth="1"/>
    <col min="10758" max="10758" width="11.28515625" style="32" customWidth="1"/>
    <col min="10759" max="10759" width="9.140625" style="32"/>
    <col min="10760" max="10760" width="1.140625" style="32" customWidth="1"/>
    <col min="10761" max="10761" width="9.140625" style="32"/>
    <col min="10762" max="10762" width="1.42578125" style="32" customWidth="1"/>
    <col min="10763" max="10763" width="9.140625" style="32"/>
    <col min="10764" max="10764" width="1.42578125" style="32" customWidth="1"/>
    <col min="10765" max="11000" width="9.140625" style="32"/>
    <col min="11001" max="11003" width="1.7109375" style="32" customWidth="1"/>
    <col min="11004" max="11004" width="33.28515625" style="32" customWidth="1"/>
    <col min="11005" max="11005" width="4.28515625" style="32" customWidth="1"/>
    <col min="11006" max="11006" width="1.140625" style="32" customWidth="1"/>
    <col min="11007" max="11007" width="0.85546875" style="32" customWidth="1"/>
    <col min="11008" max="11008" width="11.42578125" style="32" customWidth="1"/>
    <col min="11009" max="11009" width="0.85546875" style="32" customWidth="1"/>
    <col min="11010" max="11010" width="11.42578125" style="32" customWidth="1"/>
    <col min="11011" max="11011" width="0.85546875" style="32" customWidth="1"/>
    <col min="11012" max="11012" width="11.42578125" style="32" customWidth="1"/>
    <col min="11013" max="11013" width="0.85546875" style="32" customWidth="1"/>
    <col min="11014" max="11014" width="11.28515625" style="32" customWidth="1"/>
    <col min="11015" max="11015" width="9.140625" style="32"/>
    <col min="11016" max="11016" width="1.140625" style="32" customWidth="1"/>
    <col min="11017" max="11017" width="9.140625" style="32"/>
    <col min="11018" max="11018" width="1.42578125" style="32" customWidth="1"/>
    <col min="11019" max="11019" width="9.140625" style="32"/>
    <col min="11020" max="11020" width="1.42578125" style="32" customWidth="1"/>
    <col min="11021" max="11256" width="9.140625" style="32"/>
    <col min="11257" max="11259" width="1.7109375" style="32" customWidth="1"/>
    <col min="11260" max="11260" width="33.28515625" style="32" customWidth="1"/>
    <col min="11261" max="11261" width="4.28515625" style="32" customWidth="1"/>
    <col min="11262" max="11262" width="1.140625" style="32" customWidth="1"/>
    <col min="11263" max="11263" width="0.85546875" style="32" customWidth="1"/>
    <col min="11264" max="11264" width="11.42578125" style="32" customWidth="1"/>
    <col min="11265" max="11265" width="0.85546875" style="32" customWidth="1"/>
    <col min="11266" max="11266" width="11.42578125" style="32" customWidth="1"/>
    <col min="11267" max="11267" width="0.85546875" style="32" customWidth="1"/>
    <col min="11268" max="11268" width="11.42578125" style="32" customWidth="1"/>
    <col min="11269" max="11269" width="0.85546875" style="32" customWidth="1"/>
    <col min="11270" max="11270" width="11.28515625" style="32" customWidth="1"/>
    <col min="11271" max="11271" width="9.140625" style="32"/>
    <col min="11272" max="11272" width="1.140625" style="32" customWidth="1"/>
    <col min="11273" max="11273" width="9.140625" style="32"/>
    <col min="11274" max="11274" width="1.42578125" style="32" customWidth="1"/>
    <col min="11275" max="11275" width="9.140625" style="32"/>
    <col min="11276" max="11276" width="1.42578125" style="32" customWidth="1"/>
    <col min="11277" max="11512" width="9.140625" style="32"/>
    <col min="11513" max="11515" width="1.7109375" style="32" customWidth="1"/>
    <col min="11516" max="11516" width="33.28515625" style="32" customWidth="1"/>
    <col min="11517" max="11517" width="4.28515625" style="32" customWidth="1"/>
    <col min="11518" max="11518" width="1.140625" style="32" customWidth="1"/>
    <col min="11519" max="11519" width="0.85546875" style="32" customWidth="1"/>
    <col min="11520" max="11520" width="11.42578125" style="32" customWidth="1"/>
    <col min="11521" max="11521" width="0.85546875" style="32" customWidth="1"/>
    <col min="11522" max="11522" width="11.42578125" style="32" customWidth="1"/>
    <col min="11523" max="11523" width="0.85546875" style="32" customWidth="1"/>
    <col min="11524" max="11524" width="11.42578125" style="32" customWidth="1"/>
    <col min="11525" max="11525" width="0.85546875" style="32" customWidth="1"/>
    <col min="11526" max="11526" width="11.28515625" style="32" customWidth="1"/>
    <col min="11527" max="11527" width="9.140625" style="32"/>
    <col min="11528" max="11528" width="1.140625" style="32" customWidth="1"/>
    <col min="11529" max="11529" width="9.140625" style="32"/>
    <col min="11530" max="11530" width="1.42578125" style="32" customWidth="1"/>
    <col min="11531" max="11531" width="9.140625" style="32"/>
    <col min="11532" max="11532" width="1.42578125" style="32" customWidth="1"/>
    <col min="11533" max="11768" width="9.140625" style="32"/>
    <col min="11769" max="11771" width="1.7109375" style="32" customWidth="1"/>
    <col min="11772" max="11772" width="33.28515625" style="32" customWidth="1"/>
    <col min="11773" max="11773" width="4.28515625" style="32" customWidth="1"/>
    <col min="11774" max="11774" width="1.140625" style="32" customWidth="1"/>
    <col min="11775" max="11775" width="0.85546875" style="32" customWidth="1"/>
    <col min="11776" max="11776" width="11.42578125" style="32" customWidth="1"/>
    <col min="11777" max="11777" width="0.85546875" style="32" customWidth="1"/>
    <col min="11778" max="11778" width="11.42578125" style="32" customWidth="1"/>
    <col min="11779" max="11779" width="0.85546875" style="32" customWidth="1"/>
    <col min="11780" max="11780" width="11.42578125" style="32" customWidth="1"/>
    <col min="11781" max="11781" width="0.85546875" style="32" customWidth="1"/>
    <col min="11782" max="11782" width="11.28515625" style="32" customWidth="1"/>
    <col min="11783" max="11783" width="9.140625" style="32"/>
    <col min="11784" max="11784" width="1.140625" style="32" customWidth="1"/>
    <col min="11785" max="11785" width="9.140625" style="32"/>
    <col min="11786" max="11786" width="1.42578125" style="32" customWidth="1"/>
    <col min="11787" max="11787" width="9.140625" style="32"/>
    <col min="11788" max="11788" width="1.42578125" style="32" customWidth="1"/>
    <col min="11789" max="12024" width="9.140625" style="32"/>
    <col min="12025" max="12027" width="1.7109375" style="32" customWidth="1"/>
    <col min="12028" max="12028" width="33.28515625" style="32" customWidth="1"/>
    <col min="12029" max="12029" width="4.28515625" style="32" customWidth="1"/>
    <col min="12030" max="12030" width="1.140625" style="32" customWidth="1"/>
    <col min="12031" max="12031" width="0.85546875" style="32" customWidth="1"/>
    <col min="12032" max="12032" width="11.42578125" style="32" customWidth="1"/>
    <col min="12033" max="12033" width="0.85546875" style="32" customWidth="1"/>
    <col min="12034" max="12034" width="11.42578125" style="32" customWidth="1"/>
    <col min="12035" max="12035" width="0.85546875" style="32" customWidth="1"/>
    <col min="12036" max="12036" width="11.42578125" style="32" customWidth="1"/>
    <col min="12037" max="12037" width="0.85546875" style="32" customWidth="1"/>
    <col min="12038" max="12038" width="11.28515625" style="32" customWidth="1"/>
    <col min="12039" max="12039" width="9.140625" style="32"/>
    <col min="12040" max="12040" width="1.140625" style="32" customWidth="1"/>
    <col min="12041" max="12041" width="9.140625" style="32"/>
    <col min="12042" max="12042" width="1.42578125" style="32" customWidth="1"/>
    <col min="12043" max="12043" width="9.140625" style="32"/>
    <col min="12044" max="12044" width="1.42578125" style="32" customWidth="1"/>
    <col min="12045" max="12280" width="9.140625" style="32"/>
    <col min="12281" max="12283" width="1.7109375" style="32" customWidth="1"/>
    <col min="12284" max="12284" width="33.28515625" style="32" customWidth="1"/>
    <col min="12285" max="12285" width="4.28515625" style="32" customWidth="1"/>
    <col min="12286" max="12286" width="1.140625" style="32" customWidth="1"/>
    <col min="12287" max="12287" width="0.85546875" style="32" customWidth="1"/>
    <col min="12288" max="12288" width="11.42578125" style="32" customWidth="1"/>
    <col min="12289" max="12289" width="0.85546875" style="32" customWidth="1"/>
    <col min="12290" max="12290" width="11.42578125" style="32" customWidth="1"/>
    <col min="12291" max="12291" width="0.85546875" style="32" customWidth="1"/>
    <col min="12292" max="12292" width="11.42578125" style="32" customWidth="1"/>
    <col min="12293" max="12293" width="0.85546875" style="32" customWidth="1"/>
    <col min="12294" max="12294" width="11.28515625" style="32" customWidth="1"/>
    <col min="12295" max="12295" width="9.140625" style="32"/>
    <col min="12296" max="12296" width="1.140625" style="32" customWidth="1"/>
    <col min="12297" max="12297" width="9.140625" style="32"/>
    <col min="12298" max="12298" width="1.42578125" style="32" customWidth="1"/>
    <col min="12299" max="12299" width="9.140625" style="32"/>
    <col min="12300" max="12300" width="1.42578125" style="32" customWidth="1"/>
    <col min="12301" max="12536" width="9.140625" style="32"/>
    <col min="12537" max="12539" width="1.7109375" style="32" customWidth="1"/>
    <col min="12540" max="12540" width="33.28515625" style="32" customWidth="1"/>
    <col min="12541" max="12541" width="4.28515625" style="32" customWidth="1"/>
    <col min="12542" max="12542" width="1.140625" style="32" customWidth="1"/>
    <col min="12543" max="12543" width="0.85546875" style="32" customWidth="1"/>
    <col min="12544" max="12544" width="11.42578125" style="32" customWidth="1"/>
    <col min="12545" max="12545" width="0.85546875" style="32" customWidth="1"/>
    <col min="12546" max="12546" width="11.42578125" style="32" customWidth="1"/>
    <col min="12547" max="12547" width="0.85546875" style="32" customWidth="1"/>
    <col min="12548" max="12548" width="11.42578125" style="32" customWidth="1"/>
    <col min="12549" max="12549" width="0.85546875" style="32" customWidth="1"/>
    <col min="12550" max="12550" width="11.28515625" style="32" customWidth="1"/>
    <col min="12551" max="12551" width="9.140625" style="32"/>
    <col min="12552" max="12552" width="1.140625" style="32" customWidth="1"/>
    <col min="12553" max="12553" width="9.140625" style="32"/>
    <col min="12554" max="12554" width="1.42578125" style="32" customWidth="1"/>
    <col min="12555" max="12555" width="9.140625" style="32"/>
    <col min="12556" max="12556" width="1.42578125" style="32" customWidth="1"/>
    <col min="12557" max="12792" width="9.140625" style="32"/>
    <col min="12793" max="12795" width="1.7109375" style="32" customWidth="1"/>
    <col min="12796" max="12796" width="33.28515625" style="32" customWidth="1"/>
    <col min="12797" max="12797" width="4.28515625" style="32" customWidth="1"/>
    <col min="12798" max="12798" width="1.140625" style="32" customWidth="1"/>
    <col min="12799" max="12799" width="0.85546875" style="32" customWidth="1"/>
    <col min="12800" max="12800" width="11.42578125" style="32" customWidth="1"/>
    <col min="12801" max="12801" width="0.85546875" style="32" customWidth="1"/>
    <col min="12802" max="12802" width="11.42578125" style="32" customWidth="1"/>
    <col min="12803" max="12803" width="0.85546875" style="32" customWidth="1"/>
    <col min="12804" max="12804" width="11.42578125" style="32" customWidth="1"/>
    <col min="12805" max="12805" width="0.85546875" style="32" customWidth="1"/>
    <col min="12806" max="12806" width="11.28515625" style="32" customWidth="1"/>
    <col min="12807" max="12807" width="9.140625" style="32"/>
    <col min="12808" max="12808" width="1.140625" style="32" customWidth="1"/>
    <col min="12809" max="12809" width="9.140625" style="32"/>
    <col min="12810" max="12810" width="1.42578125" style="32" customWidth="1"/>
    <col min="12811" max="12811" width="9.140625" style="32"/>
    <col min="12812" max="12812" width="1.42578125" style="32" customWidth="1"/>
    <col min="12813" max="13048" width="9.140625" style="32"/>
    <col min="13049" max="13051" width="1.7109375" style="32" customWidth="1"/>
    <col min="13052" max="13052" width="33.28515625" style="32" customWidth="1"/>
    <col min="13053" max="13053" width="4.28515625" style="32" customWidth="1"/>
    <col min="13054" max="13054" width="1.140625" style="32" customWidth="1"/>
    <col min="13055" max="13055" width="0.85546875" style="32" customWidth="1"/>
    <col min="13056" max="13056" width="11.42578125" style="32" customWidth="1"/>
    <col min="13057" max="13057" width="0.85546875" style="32" customWidth="1"/>
    <col min="13058" max="13058" width="11.42578125" style="32" customWidth="1"/>
    <col min="13059" max="13059" width="0.85546875" style="32" customWidth="1"/>
    <col min="13060" max="13060" width="11.42578125" style="32" customWidth="1"/>
    <col min="13061" max="13061" width="0.85546875" style="32" customWidth="1"/>
    <col min="13062" max="13062" width="11.28515625" style="32" customWidth="1"/>
    <col min="13063" max="13063" width="9.140625" style="32"/>
    <col min="13064" max="13064" width="1.140625" style="32" customWidth="1"/>
    <col min="13065" max="13065" width="9.140625" style="32"/>
    <col min="13066" max="13066" width="1.42578125" style="32" customWidth="1"/>
    <col min="13067" max="13067" width="9.140625" style="32"/>
    <col min="13068" max="13068" width="1.42578125" style="32" customWidth="1"/>
    <col min="13069" max="13304" width="9.140625" style="32"/>
    <col min="13305" max="13307" width="1.7109375" style="32" customWidth="1"/>
    <col min="13308" max="13308" width="33.28515625" style="32" customWidth="1"/>
    <col min="13309" max="13309" width="4.28515625" style="32" customWidth="1"/>
    <col min="13310" max="13310" width="1.140625" style="32" customWidth="1"/>
    <col min="13311" max="13311" width="0.85546875" style="32" customWidth="1"/>
    <col min="13312" max="13312" width="11.42578125" style="32" customWidth="1"/>
    <col min="13313" max="13313" width="0.85546875" style="32" customWidth="1"/>
    <col min="13314" max="13314" width="11.42578125" style="32" customWidth="1"/>
    <col min="13315" max="13315" width="0.85546875" style="32" customWidth="1"/>
    <col min="13316" max="13316" width="11.42578125" style="32" customWidth="1"/>
    <col min="13317" max="13317" width="0.85546875" style="32" customWidth="1"/>
    <col min="13318" max="13318" width="11.28515625" style="32" customWidth="1"/>
    <col min="13319" max="13319" width="9.140625" style="32"/>
    <col min="13320" max="13320" width="1.140625" style="32" customWidth="1"/>
    <col min="13321" max="13321" width="9.140625" style="32"/>
    <col min="13322" max="13322" width="1.42578125" style="32" customWidth="1"/>
    <col min="13323" max="13323" width="9.140625" style="32"/>
    <col min="13324" max="13324" width="1.42578125" style="32" customWidth="1"/>
    <col min="13325" max="13560" width="9.140625" style="32"/>
    <col min="13561" max="13563" width="1.7109375" style="32" customWidth="1"/>
    <col min="13564" max="13564" width="33.28515625" style="32" customWidth="1"/>
    <col min="13565" max="13565" width="4.28515625" style="32" customWidth="1"/>
    <col min="13566" max="13566" width="1.140625" style="32" customWidth="1"/>
    <col min="13567" max="13567" width="0.85546875" style="32" customWidth="1"/>
    <col min="13568" max="13568" width="11.42578125" style="32" customWidth="1"/>
    <col min="13569" max="13569" width="0.85546875" style="32" customWidth="1"/>
    <col min="13570" max="13570" width="11.42578125" style="32" customWidth="1"/>
    <col min="13571" max="13571" width="0.85546875" style="32" customWidth="1"/>
    <col min="13572" max="13572" width="11.42578125" style="32" customWidth="1"/>
    <col min="13573" max="13573" width="0.85546875" style="32" customWidth="1"/>
    <col min="13574" max="13574" width="11.28515625" style="32" customWidth="1"/>
    <col min="13575" max="13575" width="9.140625" style="32"/>
    <col min="13576" max="13576" width="1.140625" style="32" customWidth="1"/>
    <col min="13577" max="13577" width="9.140625" style="32"/>
    <col min="13578" max="13578" width="1.42578125" style="32" customWidth="1"/>
    <col min="13579" max="13579" width="9.140625" style="32"/>
    <col min="13580" max="13580" width="1.42578125" style="32" customWidth="1"/>
    <col min="13581" max="13816" width="9.140625" style="32"/>
    <col min="13817" max="13819" width="1.7109375" style="32" customWidth="1"/>
    <col min="13820" max="13820" width="33.28515625" style="32" customWidth="1"/>
    <col min="13821" max="13821" width="4.28515625" style="32" customWidth="1"/>
    <col min="13822" max="13822" width="1.140625" style="32" customWidth="1"/>
    <col min="13823" max="13823" width="0.85546875" style="32" customWidth="1"/>
    <col min="13824" max="13824" width="11.42578125" style="32" customWidth="1"/>
    <col min="13825" max="13825" width="0.85546875" style="32" customWidth="1"/>
    <col min="13826" max="13826" width="11.42578125" style="32" customWidth="1"/>
    <col min="13827" max="13827" width="0.85546875" style="32" customWidth="1"/>
    <col min="13828" max="13828" width="11.42578125" style="32" customWidth="1"/>
    <col min="13829" max="13829" width="0.85546875" style="32" customWidth="1"/>
    <col min="13830" max="13830" width="11.28515625" style="32" customWidth="1"/>
    <col min="13831" max="13831" width="9.140625" style="32"/>
    <col min="13832" max="13832" width="1.140625" style="32" customWidth="1"/>
    <col min="13833" max="13833" width="9.140625" style="32"/>
    <col min="13834" max="13834" width="1.42578125" style="32" customWidth="1"/>
    <col min="13835" max="13835" width="9.140625" style="32"/>
    <col min="13836" max="13836" width="1.42578125" style="32" customWidth="1"/>
    <col min="13837" max="14072" width="9.140625" style="32"/>
    <col min="14073" max="14075" width="1.7109375" style="32" customWidth="1"/>
    <col min="14076" max="14076" width="33.28515625" style="32" customWidth="1"/>
    <col min="14077" max="14077" width="4.28515625" style="32" customWidth="1"/>
    <col min="14078" max="14078" width="1.140625" style="32" customWidth="1"/>
    <col min="14079" max="14079" width="0.85546875" style="32" customWidth="1"/>
    <col min="14080" max="14080" width="11.42578125" style="32" customWidth="1"/>
    <col min="14081" max="14081" width="0.85546875" style="32" customWidth="1"/>
    <col min="14082" max="14082" width="11.42578125" style="32" customWidth="1"/>
    <col min="14083" max="14083" width="0.85546875" style="32" customWidth="1"/>
    <col min="14084" max="14084" width="11.42578125" style="32" customWidth="1"/>
    <col min="14085" max="14085" width="0.85546875" style="32" customWidth="1"/>
    <col min="14086" max="14086" width="11.28515625" style="32" customWidth="1"/>
    <col min="14087" max="14087" width="9.140625" style="32"/>
    <col min="14088" max="14088" width="1.140625" style="32" customWidth="1"/>
    <col min="14089" max="14089" width="9.140625" style="32"/>
    <col min="14090" max="14090" width="1.42578125" style="32" customWidth="1"/>
    <col min="14091" max="14091" width="9.140625" style="32"/>
    <col min="14092" max="14092" width="1.42578125" style="32" customWidth="1"/>
    <col min="14093" max="14328" width="9.140625" style="32"/>
    <col min="14329" max="14331" width="1.7109375" style="32" customWidth="1"/>
    <col min="14332" max="14332" width="33.28515625" style="32" customWidth="1"/>
    <col min="14333" max="14333" width="4.28515625" style="32" customWidth="1"/>
    <col min="14334" max="14334" width="1.140625" style="32" customWidth="1"/>
    <col min="14335" max="14335" width="0.85546875" style="32" customWidth="1"/>
    <col min="14336" max="14336" width="11.42578125" style="32" customWidth="1"/>
    <col min="14337" max="14337" width="0.85546875" style="32" customWidth="1"/>
    <col min="14338" max="14338" width="11.42578125" style="32" customWidth="1"/>
    <col min="14339" max="14339" width="0.85546875" style="32" customWidth="1"/>
    <col min="14340" max="14340" width="11.42578125" style="32" customWidth="1"/>
    <col min="14341" max="14341" width="0.85546875" style="32" customWidth="1"/>
    <col min="14342" max="14342" width="11.28515625" style="32" customWidth="1"/>
    <col min="14343" max="14343" width="9.140625" style="32"/>
    <col min="14344" max="14344" width="1.140625" style="32" customWidth="1"/>
    <col min="14345" max="14345" width="9.140625" style="32"/>
    <col min="14346" max="14346" width="1.42578125" style="32" customWidth="1"/>
    <col min="14347" max="14347" width="9.140625" style="32"/>
    <col min="14348" max="14348" width="1.42578125" style="32" customWidth="1"/>
    <col min="14349" max="14584" width="9.140625" style="32"/>
    <col min="14585" max="14587" width="1.7109375" style="32" customWidth="1"/>
    <col min="14588" max="14588" width="33.28515625" style="32" customWidth="1"/>
    <col min="14589" max="14589" width="4.28515625" style="32" customWidth="1"/>
    <col min="14590" max="14590" width="1.140625" style="32" customWidth="1"/>
    <col min="14591" max="14591" width="0.85546875" style="32" customWidth="1"/>
    <col min="14592" max="14592" width="11.42578125" style="32" customWidth="1"/>
    <col min="14593" max="14593" width="0.85546875" style="32" customWidth="1"/>
    <col min="14594" max="14594" width="11.42578125" style="32" customWidth="1"/>
    <col min="14595" max="14595" width="0.85546875" style="32" customWidth="1"/>
    <col min="14596" max="14596" width="11.42578125" style="32" customWidth="1"/>
    <col min="14597" max="14597" width="0.85546875" style="32" customWidth="1"/>
    <col min="14598" max="14598" width="11.28515625" style="32" customWidth="1"/>
    <col min="14599" max="14599" width="9.140625" style="32"/>
    <col min="14600" max="14600" width="1.140625" style="32" customWidth="1"/>
    <col min="14601" max="14601" width="9.140625" style="32"/>
    <col min="14602" max="14602" width="1.42578125" style="32" customWidth="1"/>
    <col min="14603" max="14603" width="9.140625" style="32"/>
    <col min="14604" max="14604" width="1.42578125" style="32" customWidth="1"/>
    <col min="14605" max="14840" width="9.140625" style="32"/>
    <col min="14841" max="14843" width="1.7109375" style="32" customWidth="1"/>
    <col min="14844" max="14844" width="33.28515625" style="32" customWidth="1"/>
    <col min="14845" max="14845" width="4.28515625" style="32" customWidth="1"/>
    <col min="14846" max="14846" width="1.140625" style="32" customWidth="1"/>
    <col min="14847" max="14847" width="0.85546875" style="32" customWidth="1"/>
    <col min="14848" max="14848" width="11.42578125" style="32" customWidth="1"/>
    <col min="14849" max="14849" width="0.85546875" style="32" customWidth="1"/>
    <col min="14850" max="14850" width="11.42578125" style="32" customWidth="1"/>
    <col min="14851" max="14851" width="0.85546875" style="32" customWidth="1"/>
    <col min="14852" max="14852" width="11.42578125" style="32" customWidth="1"/>
    <col min="14853" max="14853" width="0.85546875" style="32" customWidth="1"/>
    <col min="14854" max="14854" width="11.28515625" style="32" customWidth="1"/>
    <col min="14855" max="14855" width="9.140625" style="32"/>
    <col min="14856" max="14856" width="1.140625" style="32" customWidth="1"/>
    <col min="14857" max="14857" width="9.140625" style="32"/>
    <col min="14858" max="14858" width="1.42578125" style="32" customWidth="1"/>
    <col min="14859" max="14859" width="9.140625" style="32"/>
    <col min="14860" max="14860" width="1.42578125" style="32" customWidth="1"/>
    <col min="14861" max="15096" width="9.140625" style="32"/>
    <col min="15097" max="15099" width="1.7109375" style="32" customWidth="1"/>
    <col min="15100" max="15100" width="33.28515625" style="32" customWidth="1"/>
    <col min="15101" max="15101" width="4.28515625" style="32" customWidth="1"/>
    <col min="15102" max="15102" width="1.140625" style="32" customWidth="1"/>
    <col min="15103" max="15103" width="0.85546875" style="32" customWidth="1"/>
    <col min="15104" max="15104" width="11.42578125" style="32" customWidth="1"/>
    <col min="15105" max="15105" width="0.85546875" style="32" customWidth="1"/>
    <col min="15106" max="15106" width="11.42578125" style="32" customWidth="1"/>
    <col min="15107" max="15107" width="0.85546875" style="32" customWidth="1"/>
    <col min="15108" max="15108" width="11.42578125" style="32" customWidth="1"/>
    <col min="15109" max="15109" width="0.85546875" style="32" customWidth="1"/>
    <col min="15110" max="15110" width="11.28515625" style="32" customWidth="1"/>
    <col min="15111" max="15111" width="9.140625" style="32"/>
    <col min="15112" max="15112" width="1.140625" style="32" customWidth="1"/>
    <col min="15113" max="15113" width="9.140625" style="32"/>
    <col min="15114" max="15114" width="1.42578125" style="32" customWidth="1"/>
    <col min="15115" max="15115" width="9.140625" style="32"/>
    <col min="15116" max="15116" width="1.42578125" style="32" customWidth="1"/>
    <col min="15117" max="15352" width="9.140625" style="32"/>
    <col min="15353" max="15355" width="1.7109375" style="32" customWidth="1"/>
    <col min="15356" max="15356" width="33.28515625" style="32" customWidth="1"/>
    <col min="15357" max="15357" width="4.28515625" style="32" customWidth="1"/>
    <col min="15358" max="15358" width="1.140625" style="32" customWidth="1"/>
    <col min="15359" max="15359" width="0.85546875" style="32" customWidth="1"/>
    <col min="15360" max="15360" width="11.42578125" style="32" customWidth="1"/>
    <col min="15361" max="15361" width="0.85546875" style="32" customWidth="1"/>
    <col min="15362" max="15362" width="11.42578125" style="32" customWidth="1"/>
    <col min="15363" max="15363" width="0.85546875" style="32" customWidth="1"/>
    <col min="15364" max="15364" width="11.42578125" style="32" customWidth="1"/>
    <col min="15365" max="15365" width="0.85546875" style="32" customWidth="1"/>
    <col min="15366" max="15366" width="11.28515625" style="32" customWidth="1"/>
    <col min="15367" max="15367" width="9.140625" style="32"/>
    <col min="15368" max="15368" width="1.140625" style="32" customWidth="1"/>
    <col min="15369" max="15369" width="9.140625" style="32"/>
    <col min="15370" max="15370" width="1.42578125" style="32" customWidth="1"/>
    <col min="15371" max="15371" width="9.140625" style="32"/>
    <col min="15372" max="15372" width="1.42578125" style="32" customWidth="1"/>
    <col min="15373" max="15608" width="9.140625" style="32"/>
    <col min="15609" max="15611" width="1.7109375" style="32" customWidth="1"/>
    <col min="15612" max="15612" width="33.28515625" style="32" customWidth="1"/>
    <col min="15613" max="15613" width="4.28515625" style="32" customWidth="1"/>
    <col min="15614" max="15614" width="1.140625" style="32" customWidth="1"/>
    <col min="15615" max="15615" width="0.85546875" style="32" customWidth="1"/>
    <col min="15616" max="15616" width="11.42578125" style="32" customWidth="1"/>
    <col min="15617" max="15617" width="0.85546875" style="32" customWidth="1"/>
    <col min="15618" max="15618" width="11.42578125" style="32" customWidth="1"/>
    <col min="15619" max="15619" width="0.85546875" style="32" customWidth="1"/>
    <col min="15620" max="15620" width="11.42578125" style="32" customWidth="1"/>
    <col min="15621" max="15621" width="0.85546875" style="32" customWidth="1"/>
    <col min="15622" max="15622" width="11.28515625" style="32" customWidth="1"/>
    <col min="15623" max="15623" width="9.140625" style="32"/>
    <col min="15624" max="15624" width="1.140625" style="32" customWidth="1"/>
    <col min="15625" max="15625" width="9.140625" style="32"/>
    <col min="15626" max="15626" width="1.42578125" style="32" customWidth="1"/>
    <col min="15627" max="15627" width="9.140625" style="32"/>
    <col min="15628" max="15628" width="1.42578125" style="32" customWidth="1"/>
    <col min="15629" max="15864" width="9.140625" style="32"/>
    <col min="15865" max="15867" width="1.7109375" style="32" customWidth="1"/>
    <col min="15868" max="15868" width="33.28515625" style="32" customWidth="1"/>
    <col min="15869" max="15869" width="4.28515625" style="32" customWidth="1"/>
    <col min="15870" max="15870" width="1.140625" style="32" customWidth="1"/>
    <col min="15871" max="15871" width="0.85546875" style="32" customWidth="1"/>
    <col min="15872" max="15872" width="11.42578125" style="32" customWidth="1"/>
    <col min="15873" max="15873" width="0.85546875" style="32" customWidth="1"/>
    <col min="15874" max="15874" width="11.42578125" style="32" customWidth="1"/>
    <col min="15875" max="15875" width="0.85546875" style="32" customWidth="1"/>
    <col min="15876" max="15876" width="11.42578125" style="32" customWidth="1"/>
    <col min="15877" max="15877" width="0.85546875" style="32" customWidth="1"/>
    <col min="15878" max="15878" width="11.28515625" style="32" customWidth="1"/>
    <col min="15879" max="15879" width="9.140625" style="32"/>
    <col min="15880" max="15880" width="1.140625" style="32" customWidth="1"/>
    <col min="15881" max="15881" width="9.140625" style="32"/>
    <col min="15882" max="15882" width="1.42578125" style="32" customWidth="1"/>
    <col min="15883" max="15883" width="9.140625" style="32"/>
    <col min="15884" max="15884" width="1.42578125" style="32" customWidth="1"/>
    <col min="15885" max="16120" width="9.140625" style="32"/>
    <col min="16121" max="16123" width="1.7109375" style="32" customWidth="1"/>
    <col min="16124" max="16124" width="33.28515625" style="32" customWidth="1"/>
    <col min="16125" max="16125" width="4.28515625" style="32" customWidth="1"/>
    <col min="16126" max="16126" width="1.140625" style="32" customWidth="1"/>
    <col min="16127" max="16127" width="0.85546875" style="32" customWidth="1"/>
    <col min="16128" max="16128" width="11.42578125" style="32" customWidth="1"/>
    <col min="16129" max="16129" width="0.85546875" style="32" customWidth="1"/>
    <col min="16130" max="16130" width="11.42578125" style="32" customWidth="1"/>
    <col min="16131" max="16131" width="0.85546875" style="32" customWidth="1"/>
    <col min="16132" max="16132" width="11.42578125" style="32" customWidth="1"/>
    <col min="16133" max="16133" width="0.85546875" style="32" customWidth="1"/>
    <col min="16134" max="16134" width="11.28515625" style="32" customWidth="1"/>
    <col min="16135" max="16135" width="9.140625" style="32"/>
    <col min="16136" max="16136" width="1.140625" style="32" customWidth="1"/>
    <col min="16137" max="16137" width="9.140625" style="32"/>
    <col min="16138" max="16138" width="1.42578125" style="32" customWidth="1"/>
    <col min="16139" max="16139" width="9.140625" style="32"/>
    <col min="16140" max="16140" width="1.42578125" style="32" customWidth="1"/>
    <col min="16141" max="16384" width="9.140625" style="32"/>
  </cols>
  <sheetData>
    <row r="1" spans="1:14" ht="21" customHeight="1" x14ac:dyDescent="0.5">
      <c r="J1" s="88"/>
      <c r="K1" s="88"/>
      <c r="N1" s="89" t="s">
        <v>130</v>
      </c>
    </row>
    <row r="2" spans="1:14" ht="21" customHeight="1" x14ac:dyDescent="0.5">
      <c r="J2" s="88"/>
      <c r="K2" s="88"/>
      <c r="N2" s="89" t="s">
        <v>131</v>
      </c>
    </row>
    <row r="3" spans="1:14" ht="21" customHeight="1" x14ac:dyDescent="0.5">
      <c r="A3" s="201" t="s">
        <v>121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</row>
    <row r="4" spans="1:14" ht="21" customHeight="1" x14ac:dyDescent="0.5">
      <c r="A4" s="202" t="s">
        <v>1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</row>
    <row r="5" spans="1:14" ht="21" customHeight="1" x14ac:dyDescent="0.5">
      <c r="A5" s="202" t="s">
        <v>46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</row>
    <row r="6" spans="1:14" ht="21" customHeight="1" x14ac:dyDescent="0.5">
      <c r="A6" s="203" t="s">
        <v>160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</row>
    <row r="7" spans="1:14" ht="10.15" customHeight="1" x14ac:dyDescent="0.5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</row>
    <row r="8" spans="1:14" s="90" customFormat="1" ht="18" customHeight="1" x14ac:dyDescent="0.5">
      <c r="H8" s="204" t="s">
        <v>40</v>
      </c>
      <c r="I8" s="204"/>
      <c r="J8" s="204"/>
      <c r="K8" s="204"/>
      <c r="L8" s="204"/>
      <c r="M8" s="204"/>
      <c r="N8" s="204"/>
    </row>
    <row r="9" spans="1:14" s="90" customFormat="1" ht="18" customHeight="1" x14ac:dyDescent="0.5">
      <c r="H9" s="200" t="s">
        <v>132</v>
      </c>
      <c r="I9" s="200"/>
      <c r="J9" s="200"/>
      <c r="K9" s="92"/>
      <c r="L9" s="200" t="s">
        <v>133</v>
      </c>
      <c r="M9" s="200"/>
      <c r="N9" s="200"/>
    </row>
    <row r="10" spans="1:14" s="90" customFormat="1" ht="18" customHeight="1" x14ac:dyDescent="0.5">
      <c r="H10" s="204" t="s">
        <v>134</v>
      </c>
      <c r="I10" s="204"/>
      <c r="J10" s="204"/>
      <c r="K10" s="92"/>
      <c r="L10" s="204" t="s">
        <v>134</v>
      </c>
      <c r="M10" s="204"/>
      <c r="N10" s="204"/>
    </row>
    <row r="11" spans="1:14" s="90" customFormat="1" ht="18" customHeight="1" x14ac:dyDescent="0.5">
      <c r="D11" s="205" t="s">
        <v>37</v>
      </c>
      <c r="E11" s="205"/>
      <c r="F11" s="205"/>
      <c r="G11" s="93"/>
      <c r="H11" s="91">
        <v>2025</v>
      </c>
      <c r="I11" s="92"/>
      <c r="J11" s="91">
        <v>2024</v>
      </c>
      <c r="K11" s="92"/>
      <c r="L11" s="91">
        <v>2025</v>
      </c>
      <c r="M11" s="92"/>
      <c r="N11" s="91">
        <v>2024</v>
      </c>
    </row>
    <row r="12" spans="1:14" s="90" customFormat="1" ht="18" customHeight="1" x14ac:dyDescent="0.5">
      <c r="A12" s="90" t="s">
        <v>47</v>
      </c>
      <c r="E12" s="93"/>
      <c r="I12" s="94"/>
      <c r="M12" s="94"/>
      <c r="N12" s="95"/>
    </row>
    <row r="13" spans="1:14" s="90" customFormat="1" ht="18" customHeight="1" x14ac:dyDescent="0.5">
      <c r="B13" s="90" t="s">
        <v>48</v>
      </c>
      <c r="E13" s="93"/>
      <c r="H13" s="96">
        <v>26341948</v>
      </c>
      <c r="I13" s="96"/>
      <c r="J13" s="96">
        <v>32459137</v>
      </c>
      <c r="K13" s="97"/>
      <c r="L13" s="96">
        <v>55763203</v>
      </c>
      <c r="M13" s="98"/>
      <c r="N13" s="96">
        <v>65788428</v>
      </c>
    </row>
    <row r="14" spans="1:14" s="90" customFormat="1" ht="18" customHeight="1" x14ac:dyDescent="0.5">
      <c r="B14" s="99" t="s">
        <v>135</v>
      </c>
      <c r="E14" s="93">
        <v>4</v>
      </c>
      <c r="H14" s="96">
        <v>2274692</v>
      </c>
      <c r="I14" s="96"/>
      <c r="J14" s="96">
        <v>5201343</v>
      </c>
      <c r="K14" s="97"/>
      <c r="L14" s="96">
        <v>7435757</v>
      </c>
      <c r="M14" s="98"/>
      <c r="N14" s="96">
        <v>12827510</v>
      </c>
    </row>
    <row r="15" spans="1:14" s="90" customFormat="1" ht="18" customHeight="1" x14ac:dyDescent="0.5">
      <c r="B15" s="99" t="s">
        <v>49</v>
      </c>
      <c r="E15" s="93"/>
      <c r="H15" s="96">
        <v>864169</v>
      </c>
      <c r="I15" s="96"/>
      <c r="J15" s="96">
        <v>879554</v>
      </c>
      <c r="K15" s="97"/>
      <c r="L15" s="96">
        <v>1687222</v>
      </c>
      <c r="M15" s="98"/>
      <c r="N15" s="96">
        <v>3159000</v>
      </c>
    </row>
    <row r="16" spans="1:14" s="90" customFormat="1" ht="18" customHeight="1" x14ac:dyDescent="0.5">
      <c r="B16" s="99" t="s">
        <v>50</v>
      </c>
      <c r="D16" s="93"/>
      <c r="E16" s="93"/>
      <c r="F16" s="93"/>
      <c r="G16" s="93"/>
      <c r="H16" s="96">
        <v>3644</v>
      </c>
      <c r="I16" s="96"/>
      <c r="J16" s="96">
        <v>5141</v>
      </c>
      <c r="K16" s="97"/>
      <c r="L16" s="96">
        <v>8822</v>
      </c>
      <c r="M16" s="98"/>
      <c r="N16" s="96">
        <v>11468</v>
      </c>
    </row>
    <row r="17" spans="1:15" s="90" customFormat="1" ht="18" customHeight="1" x14ac:dyDescent="0.5">
      <c r="B17" s="90" t="s">
        <v>136</v>
      </c>
      <c r="E17" s="100"/>
      <c r="H17" s="96">
        <v>841027</v>
      </c>
      <c r="I17" s="96"/>
      <c r="J17" s="96">
        <v>405502</v>
      </c>
      <c r="K17" s="97"/>
      <c r="L17" s="96">
        <v>1376170</v>
      </c>
      <c r="M17" s="98"/>
      <c r="N17" s="96">
        <v>1907674</v>
      </c>
    </row>
    <row r="18" spans="1:15" s="90" customFormat="1" ht="18" customHeight="1" x14ac:dyDescent="0.5">
      <c r="D18" s="90" t="s">
        <v>51</v>
      </c>
      <c r="E18" s="100"/>
      <c r="H18" s="101">
        <f>SUM(H13:H17)</f>
        <v>30325480</v>
      </c>
      <c r="I18" s="96"/>
      <c r="J18" s="101">
        <f>SUM(J13:J17)</f>
        <v>38950677</v>
      </c>
      <c r="K18" s="102"/>
      <c r="L18" s="101">
        <f>SUM(L13:L17)</f>
        <v>66271174</v>
      </c>
      <c r="M18" s="98"/>
      <c r="N18" s="101">
        <f>SUM(N13:N17)</f>
        <v>83694080</v>
      </c>
      <c r="O18" s="103"/>
    </row>
    <row r="19" spans="1:15" s="90" customFormat="1" ht="18" customHeight="1" x14ac:dyDescent="0.5">
      <c r="A19" s="90" t="s">
        <v>52</v>
      </c>
      <c r="E19" s="100"/>
      <c r="I19" s="98"/>
      <c r="M19" s="98"/>
    </row>
    <row r="20" spans="1:15" s="90" customFormat="1" ht="18" customHeight="1" x14ac:dyDescent="0.5">
      <c r="B20" s="104" t="s">
        <v>53</v>
      </c>
      <c r="E20" s="100"/>
      <c r="H20" s="96">
        <v>909970</v>
      </c>
      <c r="I20" s="98"/>
      <c r="J20" s="96">
        <v>1067777</v>
      </c>
      <c r="K20" s="97"/>
      <c r="L20" s="96">
        <v>2522257</v>
      </c>
      <c r="M20" s="98"/>
      <c r="N20" s="96">
        <v>2663860</v>
      </c>
    </row>
    <row r="21" spans="1:15" s="90" customFormat="1" ht="18" customHeight="1" x14ac:dyDescent="0.5">
      <c r="B21" s="90" t="s">
        <v>54</v>
      </c>
      <c r="E21" s="100" t="s">
        <v>137</v>
      </c>
      <c r="H21" s="96">
        <v>22754067</v>
      </c>
      <c r="I21" s="98"/>
      <c r="J21" s="96">
        <v>27402341</v>
      </c>
      <c r="K21" s="97"/>
      <c r="L21" s="96">
        <v>44230554</v>
      </c>
      <c r="M21" s="98"/>
      <c r="N21" s="96">
        <v>52230600</v>
      </c>
    </row>
    <row r="22" spans="1:15" s="90" customFormat="1" ht="18" customHeight="1" x14ac:dyDescent="0.5">
      <c r="B22" s="104" t="s">
        <v>55</v>
      </c>
      <c r="C22" s="104"/>
      <c r="D22" s="104"/>
      <c r="E22" s="100"/>
      <c r="H22" s="96">
        <v>1969625</v>
      </c>
      <c r="I22" s="98"/>
      <c r="J22" s="96">
        <v>1861382</v>
      </c>
      <c r="K22" s="97"/>
      <c r="L22" s="96">
        <v>5265282</v>
      </c>
      <c r="M22" s="98"/>
      <c r="N22" s="96">
        <v>3888852</v>
      </c>
    </row>
    <row r="23" spans="1:15" s="90" customFormat="1" ht="18" customHeight="1" x14ac:dyDescent="0.5">
      <c r="B23" s="104" t="s">
        <v>56</v>
      </c>
      <c r="E23" s="100"/>
      <c r="H23" s="105">
        <v>-7787717</v>
      </c>
      <c r="I23" s="98"/>
      <c r="J23" s="105">
        <v>-10145755</v>
      </c>
      <c r="K23" s="97"/>
      <c r="L23" s="105">
        <v>-8271048</v>
      </c>
      <c r="M23" s="98"/>
      <c r="N23" s="105">
        <v>-13116053</v>
      </c>
    </row>
    <row r="24" spans="1:15" s="90" customFormat="1" ht="18" customHeight="1" x14ac:dyDescent="0.5">
      <c r="B24" s="104" t="s">
        <v>73</v>
      </c>
      <c r="E24" s="100"/>
      <c r="H24" s="106">
        <v>-8109</v>
      </c>
      <c r="I24" s="107"/>
      <c r="J24" s="106">
        <v>-4418</v>
      </c>
      <c r="K24" s="108"/>
      <c r="L24" s="106">
        <v>-1824</v>
      </c>
      <c r="M24" s="98"/>
      <c r="N24" s="106">
        <v>-6948</v>
      </c>
    </row>
    <row r="25" spans="1:15" s="90" customFormat="1" ht="18" customHeight="1" x14ac:dyDescent="0.5">
      <c r="D25" s="90" t="s">
        <v>57</v>
      </c>
      <c r="E25" s="100"/>
      <c r="H25" s="109">
        <f>SUM(H20:H24)</f>
        <v>17837836</v>
      </c>
      <c r="I25" s="96"/>
      <c r="J25" s="109">
        <f>SUM(J20:J24)</f>
        <v>20181327</v>
      </c>
      <c r="K25" s="102"/>
      <c r="L25" s="109">
        <f>SUM(L20:L24)</f>
        <v>43745221</v>
      </c>
      <c r="M25" s="110"/>
      <c r="N25" s="109">
        <f>SUM(N20:N24)</f>
        <v>45660311</v>
      </c>
      <c r="O25" s="103"/>
    </row>
    <row r="26" spans="1:15" s="90" customFormat="1" ht="18" customHeight="1" x14ac:dyDescent="0.5">
      <c r="A26" s="90" t="s">
        <v>58</v>
      </c>
      <c r="E26" s="100"/>
      <c r="H26" s="111">
        <f>+H18-H25</f>
        <v>12487644</v>
      </c>
      <c r="I26" s="96"/>
      <c r="J26" s="111">
        <f>+J18-J25</f>
        <v>18769350</v>
      </c>
      <c r="K26" s="111"/>
      <c r="L26" s="111">
        <f>+L18-L25</f>
        <v>22525953</v>
      </c>
      <c r="M26" s="96"/>
      <c r="N26" s="111">
        <f>+N18-N25</f>
        <v>38033769</v>
      </c>
      <c r="O26" s="103"/>
    </row>
    <row r="27" spans="1:15" s="90" customFormat="1" ht="18" customHeight="1" x14ac:dyDescent="0.5">
      <c r="A27" s="112" t="s">
        <v>59</v>
      </c>
      <c r="E27" s="100" t="s">
        <v>137</v>
      </c>
      <c r="H27" s="113">
        <v>-9702315</v>
      </c>
      <c r="I27" s="114"/>
      <c r="J27" s="113">
        <v>-12930837</v>
      </c>
      <c r="K27" s="115"/>
      <c r="L27" s="116">
        <v>-19473898</v>
      </c>
      <c r="M27" s="114"/>
      <c r="N27" s="116">
        <v>-26280730</v>
      </c>
    </row>
    <row r="28" spans="1:15" s="90" customFormat="1" ht="18" customHeight="1" x14ac:dyDescent="0.5">
      <c r="A28" s="90" t="s">
        <v>171</v>
      </c>
      <c r="E28" s="100"/>
      <c r="H28" s="111">
        <f>SUM(H26:H27)</f>
        <v>2785329</v>
      </c>
      <c r="I28" s="110"/>
      <c r="J28" s="111">
        <f>SUM(J26:J27)</f>
        <v>5838513</v>
      </c>
      <c r="K28" s="117"/>
      <c r="L28" s="111">
        <f>SUM(L26:L27)</f>
        <v>3052055</v>
      </c>
      <c r="M28" s="110"/>
      <c r="N28" s="111">
        <f>SUM(N26:N27)</f>
        <v>11753039</v>
      </c>
      <c r="O28" s="118"/>
    </row>
    <row r="29" spans="1:15" s="90" customFormat="1" ht="18" customHeight="1" x14ac:dyDescent="0.5">
      <c r="A29" s="90" t="s">
        <v>172</v>
      </c>
      <c r="E29" s="100" t="s">
        <v>162</v>
      </c>
      <c r="H29" s="119">
        <v>-909206</v>
      </c>
      <c r="J29" s="119">
        <v>-1300847</v>
      </c>
      <c r="K29" s="120"/>
      <c r="L29" s="119">
        <v>-1015341</v>
      </c>
      <c r="M29" s="96"/>
      <c r="N29" s="119">
        <v>-2537228</v>
      </c>
    </row>
    <row r="30" spans="1:15" s="90" customFormat="1" ht="18" customHeight="1" x14ac:dyDescent="0.5">
      <c r="A30" s="90" t="s">
        <v>111</v>
      </c>
      <c r="E30" s="100"/>
      <c r="H30" s="111">
        <f>SUM(H28:H29)</f>
        <v>1876123</v>
      </c>
      <c r="I30" s="121"/>
      <c r="J30" s="111">
        <f>SUM(J28:J29)</f>
        <v>4537666</v>
      </c>
      <c r="K30" s="122"/>
      <c r="L30" s="111">
        <f>SUM(L28:L29)</f>
        <v>2036714</v>
      </c>
      <c r="M30" s="121"/>
      <c r="N30" s="111">
        <f>SUM(N28:N29)</f>
        <v>9215811</v>
      </c>
      <c r="O30" s="118"/>
    </row>
    <row r="31" spans="1:15" s="90" customFormat="1" ht="18" customHeight="1" x14ac:dyDescent="0.5">
      <c r="A31" s="90" t="s">
        <v>114</v>
      </c>
      <c r="E31" s="123"/>
      <c r="H31" s="124">
        <v>0</v>
      </c>
      <c r="I31" s="98"/>
      <c r="J31" s="124">
        <v>0</v>
      </c>
      <c r="K31" s="125"/>
      <c r="L31" s="124">
        <v>0</v>
      </c>
      <c r="M31" s="98"/>
      <c r="N31" s="124">
        <v>0</v>
      </c>
    </row>
    <row r="32" spans="1:15" s="90" customFormat="1" ht="18" customHeight="1" thickBot="1" x14ac:dyDescent="0.55000000000000004">
      <c r="A32" s="90" t="s">
        <v>112</v>
      </c>
      <c r="E32" s="123"/>
      <c r="H32" s="126">
        <f>SUM(H30:H31)</f>
        <v>1876123</v>
      </c>
      <c r="I32" s="110"/>
      <c r="J32" s="126">
        <f>SUM(J30:J31)</f>
        <v>4537666</v>
      </c>
      <c r="K32" s="111"/>
      <c r="L32" s="126">
        <f>SUM(L30:L31)</f>
        <v>2036714</v>
      </c>
      <c r="M32" s="110"/>
      <c r="N32" s="126">
        <f>SUM(N30:N31)</f>
        <v>9215811</v>
      </c>
      <c r="O32" s="118"/>
    </row>
    <row r="33" spans="1:14" s="90" customFormat="1" ht="18" customHeight="1" thickTop="1" x14ac:dyDescent="0.5">
      <c r="A33" s="90" t="s">
        <v>60</v>
      </c>
      <c r="E33" s="90">
        <v>26</v>
      </c>
      <c r="I33" s="121"/>
      <c r="K33" s="127"/>
      <c r="M33" s="121"/>
    </row>
    <row r="34" spans="1:14" s="90" customFormat="1" ht="18" customHeight="1" thickBot="1" x14ac:dyDescent="0.55000000000000004">
      <c r="B34" s="90" t="s">
        <v>185</v>
      </c>
      <c r="E34" s="123"/>
      <c r="H34" s="128">
        <f>H32/H36</f>
        <v>3.4624181658704932E-3</v>
      </c>
      <c r="I34" s="129"/>
      <c r="J34" s="128">
        <v>0.01</v>
      </c>
      <c r="K34" s="130"/>
      <c r="L34" s="128">
        <f>L32/L36</f>
        <v>3.7973572495601797E-3</v>
      </c>
      <c r="M34" s="129"/>
      <c r="N34" s="128">
        <f>N32/N36</f>
        <v>2.047358965540114E-2</v>
      </c>
    </row>
    <row r="35" spans="1:14" s="90" customFormat="1" ht="18" customHeight="1" thickTop="1" x14ac:dyDescent="0.5">
      <c r="B35" s="90" t="s">
        <v>138</v>
      </c>
      <c r="I35" s="110"/>
      <c r="L35" s="130"/>
      <c r="M35" s="129"/>
      <c r="N35" s="130"/>
    </row>
    <row r="36" spans="1:14" s="90" customFormat="1" ht="18" customHeight="1" thickBot="1" x14ac:dyDescent="0.55000000000000004">
      <c r="C36" s="90" t="s">
        <v>139</v>
      </c>
      <c r="H36" s="131">
        <v>541853384</v>
      </c>
      <c r="I36" s="110"/>
      <c r="J36" s="131">
        <v>462106782</v>
      </c>
      <c r="K36" s="132"/>
      <c r="L36" s="131">
        <v>536350379</v>
      </c>
      <c r="M36" s="110"/>
      <c r="N36" s="131">
        <v>450131664.99450552</v>
      </c>
    </row>
    <row r="37" spans="1:14" s="90" customFormat="1" ht="21" customHeight="1" thickTop="1" x14ac:dyDescent="0.5">
      <c r="H37" s="132"/>
      <c r="I37" s="110"/>
      <c r="J37" s="132"/>
      <c r="K37" s="132"/>
      <c r="L37" s="132"/>
      <c r="M37" s="110"/>
      <c r="N37" s="132"/>
    </row>
    <row r="38" spans="1:14" s="90" customFormat="1" ht="21" customHeight="1" x14ac:dyDescent="0.5">
      <c r="J38" s="133"/>
      <c r="K38" s="133"/>
    </row>
    <row r="39" spans="1:14" ht="21" customHeight="1" x14ac:dyDescent="0.5">
      <c r="A39" s="194" t="s">
        <v>140</v>
      </c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</row>
    <row r="40" spans="1:14" s="134" customFormat="1" ht="21" customHeight="1" x14ac:dyDescent="0.5">
      <c r="A40" s="194" t="s">
        <v>141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4"/>
    </row>
    <row r="41" spans="1:14" ht="21" customHeight="1" x14ac:dyDescent="0.5">
      <c r="J41" s="135"/>
      <c r="K41" s="135"/>
    </row>
  </sheetData>
  <mergeCells count="12">
    <mergeCell ref="H10:J10"/>
    <mergeCell ref="L10:N10"/>
    <mergeCell ref="D11:F11"/>
    <mergeCell ref="A39:N39"/>
    <mergeCell ref="A40:N40"/>
    <mergeCell ref="H9:J9"/>
    <mergeCell ref="L9:N9"/>
    <mergeCell ref="A3:N3"/>
    <mergeCell ref="A4:N4"/>
    <mergeCell ref="A5:N5"/>
    <mergeCell ref="A6:N6"/>
    <mergeCell ref="H8:N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1F506-C845-4085-9F28-F739E84A861E}">
  <sheetPr>
    <tabColor theme="9" tint="0.39997558519241921"/>
  </sheetPr>
  <dimension ref="A1:AD42"/>
  <sheetViews>
    <sheetView view="pageBreakPreview" zoomScaleNormal="100" zoomScaleSheetLayoutView="100" workbookViewId="0"/>
  </sheetViews>
  <sheetFormatPr defaultColWidth="9.140625" defaultRowHeight="19.5" customHeight="1" x14ac:dyDescent="0.5"/>
  <cols>
    <col min="1" max="1" width="1.140625" style="3" customWidth="1"/>
    <col min="2" max="3" width="1.7109375" style="3" customWidth="1"/>
    <col min="4" max="4" width="25.140625" style="3" customWidth="1"/>
    <col min="5" max="5" width="2.5703125" style="3" customWidth="1"/>
    <col min="6" max="6" width="1.28515625" style="3" customWidth="1"/>
    <col min="7" max="7" width="9" style="3" customWidth="1"/>
    <col min="8" max="8" width="0.85546875" style="3" customWidth="1"/>
    <col min="9" max="9" width="8.42578125" style="3" customWidth="1"/>
    <col min="10" max="10" width="0.85546875" style="3" customWidth="1"/>
    <col min="11" max="11" width="11.42578125" style="3" customWidth="1"/>
    <col min="12" max="12" width="0.85546875" style="3" customWidth="1"/>
    <col min="13" max="13" width="9.7109375" style="3" customWidth="1"/>
    <col min="14" max="14" width="0.85546875" style="3" customWidth="1"/>
    <col min="15" max="15" width="10.140625" style="3" customWidth="1"/>
    <col min="16" max="16" width="0.85546875" style="3" customWidth="1"/>
    <col min="17" max="17" width="9.28515625" style="3" customWidth="1"/>
    <col min="18" max="257" width="9.140625" style="3"/>
    <col min="258" max="258" width="1.140625" style="3" customWidth="1"/>
    <col min="259" max="260" width="1.7109375" style="3" customWidth="1"/>
    <col min="261" max="261" width="27.42578125" style="3" customWidth="1"/>
    <col min="262" max="262" width="1.42578125" style="3" customWidth="1"/>
    <col min="263" max="263" width="9" style="3" customWidth="1"/>
    <col min="264" max="264" width="0.85546875" style="3" customWidth="1"/>
    <col min="265" max="265" width="8.85546875" style="3" customWidth="1"/>
    <col min="266" max="266" width="0.85546875" style="3" customWidth="1"/>
    <col min="267" max="267" width="9.5703125" style="3" customWidth="1"/>
    <col min="268" max="268" width="0.85546875" style="3" customWidth="1"/>
    <col min="269" max="269" width="9.7109375" style="3" customWidth="1"/>
    <col min="270" max="270" width="0.85546875" style="3" customWidth="1"/>
    <col min="271" max="271" width="10.42578125" style="3" customWidth="1"/>
    <col min="272" max="272" width="0.85546875" style="3" customWidth="1"/>
    <col min="273" max="273" width="9.28515625" style="3" customWidth="1"/>
    <col min="274" max="513" width="9.140625" style="3"/>
    <col min="514" max="514" width="1.140625" style="3" customWidth="1"/>
    <col min="515" max="516" width="1.7109375" style="3" customWidth="1"/>
    <col min="517" max="517" width="27.42578125" style="3" customWidth="1"/>
    <col min="518" max="518" width="1.42578125" style="3" customWidth="1"/>
    <col min="519" max="519" width="9" style="3" customWidth="1"/>
    <col min="520" max="520" width="0.85546875" style="3" customWidth="1"/>
    <col min="521" max="521" width="8.85546875" style="3" customWidth="1"/>
    <col min="522" max="522" width="0.85546875" style="3" customWidth="1"/>
    <col min="523" max="523" width="9.5703125" style="3" customWidth="1"/>
    <col min="524" max="524" width="0.85546875" style="3" customWidth="1"/>
    <col min="525" max="525" width="9.7109375" style="3" customWidth="1"/>
    <col min="526" max="526" width="0.85546875" style="3" customWidth="1"/>
    <col min="527" max="527" width="10.42578125" style="3" customWidth="1"/>
    <col min="528" max="528" width="0.85546875" style="3" customWidth="1"/>
    <col min="529" max="529" width="9.28515625" style="3" customWidth="1"/>
    <col min="530" max="769" width="9.140625" style="3"/>
    <col min="770" max="770" width="1.140625" style="3" customWidth="1"/>
    <col min="771" max="772" width="1.7109375" style="3" customWidth="1"/>
    <col min="773" max="773" width="27.42578125" style="3" customWidth="1"/>
    <col min="774" max="774" width="1.42578125" style="3" customWidth="1"/>
    <col min="775" max="775" width="9" style="3" customWidth="1"/>
    <col min="776" max="776" width="0.85546875" style="3" customWidth="1"/>
    <col min="777" max="777" width="8.85546875" style="3" customWidth="1"/>
    <col min="778" max="778" width="0.85546875" style="3" customWidth="1"/>
    <col min="779" max="779" width="9.5703125" style="3" customWidth="1"/>
    <col min="780" max="780" width="0.85546875" style="3" customWidth="1"/>
    <col min="781" max="781" width="9.7109375" style="3" customWidth="1"/>
    <col min="782" max="782" width="0.85546875" style="3" customWidth="1"/>
    <col min="783" max="783" width="10.42578125" style="3" customWidth="1"/>
    <col min="784" max="784" width="0.85546875" style="3" customWidth="1"/>
    <col min="785" max="785" width="9.28515625" style="3" customWidth="1"/>
    <col min="786" max="1025" width="9.140625" style="3"/>
    <col min="1026" max="1026" width="1.140625" style="3" customWidth="1"/>
    <col min="1027" max="1028" width="1.7109375" style="3" customWidth="1"/>
    <col min="1029" max="1029" width="27.42578125" style="3" customWidth="1"/>
    <col min="1030" max="1030" width="1.42578125" style="3" customWidth="1"/>
    <col min="1031" max="1031" width="9" style="3" customWidth="1"/>
    <col min="1032" max="1032" width="0.85546875" style="3" customWidth="1"/>
    <col min="1033" max="1033" width="8.85546875" style="3" customWidth="1"/>
    <col min="1034" max="1034" width="0.85546875" style="3" customWidth="1"/>
    <col min="1035" max="1035" width="9.5703125" style="3" customWidth="1"/>
    <col min="1036" max="1036" width="0.85546875" style="3" customWidth="1"/>
    <col min="1037" max="1037" width="9.7109375" style="3" customWidth="1"/>
    <col min="1038" max="1038" width="0.85546875" style="3" customWidth="1"/>
    <col min="1039" max="1039" width="10.42578125" style="3" customWidth="1"/>
    <col min="1040" max="1040" width="0.85546875" style="3" customWidth="1"/>
    <col min="1041" max="1041" width="9.28515625" style="3" customWidth="1"/>
    <col min="1042" max="1281" width="9.140625" style="3"/>
    <col min="1282" max="1282" width="1.140625" style="3" customWidth="1"/>
    <col min="1283" max="1284" width="1.7109375" style="3" customWidth="1"/>
    <col min="1285" max="1285" width="27.42578125" style="3" customWidth="1"/>
    <col min="1286" max="1286" width="1.42578125" style="3" customWidth="1"/>
    <col min="1287" max="1287" width="9" style="3" customWidth="1"/>
    <col min="1288" max="1288" width="0.85546875" style="3" customWidth="1"/>
    <col min="1289" max="1289" width="8.85546875" style="3" customWidth="1"/>
    <col min="1290" max="1290" width="0.85546875" style="3" customWidth="1"/>
    <col min="1291" max="1291" width="9.5703125" style="3" customWidth="1"/>
    <col min="1292" max="1292" width="0.85546875" style="3" customWidth="1"/>
    <col min="1293" max="1293" width="9.7109375" style="3" customWidth="1"/>
    <col min="1294" max="1294" width="0.85546875" style="3" customWidth="1"/>
    <col min="1295" max="1295" width="10.42578125" style="3" customWidth="1"/>
    <col min="1296" max="1296" width="0.85546875" style="3" customWidth="1"/>
    <col min="1297" max="1297" width="9.28515625" style="3" customWidth="1"/>
    <col min="1298" max="1537" width="9.140625" style="3"/>
    <col min="1538" max="1538" width="1.140625" style="3" customWidth="1"/>
    <col min="1539" max="1540" width="1.7109375" style="3" customWidth="1"/>
    <col min="1541" max="1541" width="27.42578125" style="3" customWidth="1"/>
    <col min="1542" max="1542" width="1.42578125" style="3" customWidth="1"/>
    <col min="1543" max="1543" width="9" style="3" customWidth="1"/>
    <col min="1544" max="1544" width="0.85546875" style="3" customWidth="1"/>
    <col min="1545" max="1545" width="8.85546875" style="3" customWidth="1"/>
    <col min="1546" max="1546" width="0.85546875" style="3" customWidth="1"/>
    <col min="1547" max="1547" width="9.5703125" style="3" customWidth="1"/>
    <col min="1548" max="1548" width="0.85546875" style="3" customWidth="1"/>
    <col min="1549" max="1549" width="9.7109375" style="3" customWidth="1"/>
    <col min="1550" max="1550" width="0.85546875" style="3" customWidth="1"/>
    <col min="1551" max="1551" width="10.42578125" style="3" customWidth="1"/>
    <col min="1552" max="1552" width="0.85546875" style="3" customWidth="1"/>
    <col min="1553" max="1553" width="9.28515625" style="3" customWidth="1"/>
    <col min="1554" max="1793" width="9.140625" style="3"/>
    <col min="1794" max="1794" width="1.140625" style="3" customWidth="1"/>
    <col min="1795" max="1796" width="1.7109375" style="3" customWidth="1"/>
    <col min="1797" max="1797" width="27.42578125" style="3" customWidth="1"/>
    <col min="1798" max="1798" width="1.42578125" style="3" customWidth="1"/>
    <col min="1799" max="1799" width="9" style="3" customWidth="1"/>
    <col min="1800" max="1800" width="0.85546875" style="3" customWidth="1"/>
    <col min="1801" max="1801" width="8.85546875" style="3" customWidth="1"/>
    <col min="1802" max="1802" width="0.85546875" style="3" customWidth="1"/>
    <col min="1803" max="1803" width="9.5703125" style="3" customWidth="1"/>
    <col min="1804" max="1804" width="0.85546875" style="3" customWidth="1"/>
    <col min="1805" max="1805" width="9.7109375" style="3" customWidth="1"/>
    <col min="1806" max="1806" width="0.85546875" style="3" customWidth="1"/>
    <col min="1807" max="1807" width="10.42578125" style="3" customWidth="1"/>
    <col min="1808" max="1808" width="0.85546875" style="3" customWidth="1"/>
    <col min="1809" max="1809" width="9.28515625" style="3" customWidth="1"/>
    <col min="1810" max="2049" width="9.140625" style="3"/>
    <col min="2050" max="2050" width="1.140625" style="3" customWidth="1"/>
    <col min="2051" max="2052" width="1.7109375" style="3" customWidth="1"/>
    <col min="2053" max="2053" width="27.42578125" style="3" customWidth="1"/>
    <col min="2054" max="2054" width="1.42578125" style="3" customWidth="1"/>
    <col min="2055" max="2055" width="9" style="3" customWidth="1"/>
    <col min="2056" max="2056" width="0.85546875" style="3" customWidth="1"/>
    <col min="2057" max="2057" width="8.85546875" style="3" customWidth="1"/>
    <col min="2058" max="2058" width="0.85546875" style="3" customWidth="1"/>
    <col min="2059" max="2059" width="9.5703125" style="3" customWidth="1"/>
    <col min="2060" max="2060" width="0.85546875" style="3" customWidth="1"/>
    <col min="2061" max="2061" width="9.7109375" style="3" customWidth="1"/>
    <col min="2062" max="2062" width="0.85546875" style="3" customWidth="1"/>
    <col min="2063" max="2063" width="10.42578125" style="3" customWidth="1"/>
    <col min="2064" max="2064" width="0.85546875" style="3" customWidth="1"/>
    <col min="2065" max="2065" width="9.28515625" style="3" customWidth="1"/>
    <col min="2066" max="2305" width="9.140625" style="3"/>
    <col min="2306" max="2306" width="1.140625" style="3" customWidth="1"/>
    <col min="2307" max="2308" width="1.7109375" style="3" customWidth="1"/>
    <col min="2309" max="2309" width="27.42578125" style="3" customWidth="1"/>
    <col min="2310" max="2310" width="1.42578125" style="3" customWidth="1"/>
    <col min="2311" max="2311" width="9" style="3" customWidth="1"/>
    <col min="2312" max="2312" width="0.85546875" style="3" customWidth="1"/>
    <col min="2313" max="2313" width="8.85546875" style="3" customWidth="1"/>
    <col min="2314" max="2314" width="0.85546875" style="3" customWidth="1"/>
    <col min="2315" max="2315" width="9.5703125" style="3" customWidth="1"/>
    <col min="2316" max="2316" width="0.85546875" style="3" customWidth="1"/>
    <col min="2317" max="2317" width="9.7109375" style="3" customWidth="1"/>
    <col min="2318" max="2318" width="0.85546875" style="3" customWidth="1"/>
    <col min="2319" max="2319" width="10.42578125" style="3" customWidth="1"/>
    <col min="2320" max="2320" width="0.85546875" style="3" customWidth="1"/>
    <col min="2321" max="2321" width="9.28515625" style="3" customWidth="1"/>
    <col min="2322" max="2561" width="9.140625" style="3"/>
    <col min="2562" max="2562" width="1.140625" style="3" customWidth="1"/>
    <col min="2563" max="2564" width="1.7109375" style="3" customWidth="1"/>
    <col min="2565" max="2565" width="27.42578125" style="3" customWidth="1"/>
    <col min="2566" max="2566" width="1.42578125" style="3" customWidth="1"/>
    <col min="2567" max="2567" width="9" style="3" customWidth="1"/>
    <col min="2568" max="2568" width="0.85546875" style="3" customWidth="1"/>
    <col min="2569" max="2569" width="8.85546875" style="3" customWidth="1"/>
    <col min="2570" max="2570" width="0.85546875" style="3" customWidth="1"/>
    <col min="2571" max="2571" width="9.5703125" style="3" customWidth="1"/>
    <col min="2572" max="2572" width="0.85546875" style="3" customWidth="1"/>
    <col min="2573" max="2573" width="9.7109375" style="3" customWidth="1"/>
    <col min="2574" max="2574" width="0.85546875" style="3" customWidth="1"/>
    <col min="2575" max="2575" width="10.42578125" style="3" customWidth="1"/>
    <col min="2576" max="2576" width="0.85546875" style="3" customWidth="1"/>
    <col min="2577" max="2577" width="9.28515625" style="3" customWidth="1"/>
    <col min="2578" max="2817" width="9.140625" style="3"/>
    <col min="2818" max="2818" width="1.140625" style="3" customWidth="1"/>
    <col min="2819" max="2820" width="1.7109375" style="3" customWidth="1"/>
    <col min="2821" max="2821" width="27.42578125" style="3" customWidth="1"/>
    <col min="2822" max="2822" width="1.42578125" style="3" customWidth="1"/>
    <col min="2823" max="2823" width="9" style="3" customWidth="1"/>
    <col min="2824" max="2824" width="0.85546875" style="3" customWidth="1"/>
    <col min="2825" max="2825" width="8.85546875" style="3" customWidth="1"/>
    <col min="2826" max="2826" width="0.85546875" style="3" customWidth="1"/>
    <col min="2827" max="2827" width="9.5703125" style="3" customWidth="1"/>
    <col min="2828" max="2828" width="0.85546875" style="3" customWidth="1"/>
    <col min="2829" max="2829" width="9.7109375" style="3" customWidth="1"/>
    <col min="2830" max="2830" width="0.85546875" style="3" customWidth="1"/>
    <col min="2831" max="2831" width="10.42578125" style="3" customWidth="1"/>
    <col min="2832" max="2832" width="0.85546875" style="3" customWidth="1"/>
    <col min="2833" max="2833" width="9.28515625" style="3" customWidth="1"/>
    <col min="2834" max="3073" width="9.140625" style="3"/>
    <col min="3074" max="3074" width="1.140625" style="3" customWidth="1"/>
    <col min="3075" max="3076" width="1.7109375" style="3" customWidth="1"/>
    <col min="3077" max="3077" width="27.42578125" style="3" customWidth="1"/>
    <col min="3078" max="3078" width="1.42578125" style="3" customWidth="1"/>
    <col min="3079" max="3079" width="9" style="3" customWidth="1"/>
    <col min="3080" max="3080" width="0.85546875" style="3" customWidth="1"/>
    <col min="3081" max="3081" width="8.85546875" style="3" customWidth="1"/>
    <col min="3082" max="3082" width="0.85546875" style="3" customWidth="1"/>
    <col min="3083" max="3083" width="9.5703125" style="3" customWidth="1"/>
    <col min="3084" max="3084" width="0.85546875" style="3" customWidth="1"/>
    <col min="3085" max="3085" width="9.7109375" style="3" customWidth="1"/>
    <col min="3086" max="3086" width="0.85546875" style="3" customWidth="1"/>
    <col min="3087" max="3087" width="10.42578125" style="3" customWidth="1"/>
    <col min="3088" max="3088" width="0.85546875" style="3" customWidth="1"/>
    <col min="3089" max="3089" width="9.28515625" style="3" customWidth="1"/>
    <col min="3090" max="3329" width="9.140625" style="3"/>
    <col min="3330" max="3330" width="1.140625" style="3" customWidth="1"/>
    <col min="3331" max="3332" width="1.7109375" style="3" customWidth="1"/>
    <col min="3333" max="3333" width="27.42578125" style="3" customWidth="1"/>
    <col min="3334" max="3334" width="1.42578125" style="3" customWidth="1"/>
    <col min="3335" max="3335" width="9" style="3" customWidth="1"/>
    <col min="3336" max="3336" width="0.85546875" style="3" customWidth="1"/>
    <col min="3337" max="3337" width="8.85546875" style="3" customWidth="1"/>
    <col min="3338" max="3338" width="0.85546875" style="3" customWidth="1"/>
    <col min="3339" max="3339" width="9.5703125" style="3" customWidth="1"/>
    <col min="3340" max="3340" width="0.85546875" style="3" customWidth="1"/>
    <col min="3341" max="3341" width="9.7109375" style="3" customWidth="1"/>
    <col min="3342" max="3342" width="0.85546875" style="3" customWidth="1"/>
    <col min="3343" max="3343" width="10.42578125" style="3" customWidth="1"/>
    <col min="3344" max="3344" width="0.85546875" style="3" customWidth="1"/>
    <col min="3345" max="3345" width="9.28515625" style="3" customWidth="1"/>
    <col min="3346" max="3585" width="9.140625" style="3"/>
    <col min="3586" max="3586" width="1.140625" style="3" customWidth="1"/>
    <col min="3587" max="3588" width="1.7109375" style="3" customWidth="1"/>
    <col min="3589" max="3589" width="27.42578125" style="3" customWidth="1"/>
    <col min="3590" max="3590" width="1.42578125" style="3" customWidth="1"/>
    <col min="3591" max="3591" width="9" style="3" customWidth="1"/>
    <col min="3592" max="3592" width="0.85546875" style="3" customWidth="1"/>
    <col min="3593" max="3593" width="8.85546875" style="3" customWidth="1"/>
    <col min="3594" max="3594" width="0.85546875" style="3" customWidth="1"/>
    <col min="3595" max="3595" width="9.5703125" style="3" customWidth="1"/>
    <col min="3596" max="3596" width="0.85546875" style="3" customWidth="1"/>
    <col min="3597" max="3597" width="9.7109375" style="3" customWidth="1"/>
    <col min="3598" max="3598" width="0.85546875" style="3" customWidth="1"/>
    <col min="3599" max="3599" width="10.42578125" style="3" customWidth="1"/>
    <col min="3600" max="3600" width="0.85546875" style="3" customWidth="1"/>
    <col min="3601" max="3601" width="9.28515625" style="3" customWidth="1"/>
    <col min="3602" max="3841" width="9.140625" style="3"/>
    <col min="3842" max="3842" width="1.140625" style="3" customWidth="1"/>
    <col min="3843" max="3844" width="1.7109375" style="3" customWidth="1"/>
    <col min="3845" max="3845" width="27.42578125" style="3" customWidth="1"/>
    <col min="3846" max="3846" width="1.42578125" style="3" customWidth="1"/>
    <col min="3847" max="3847" width="9" style="3" customWidth="1"/>
    <col min="3848" max="3848" width="0.85546875" style="3" customWidth="1"/>
    <col min="3849" max="3849" width="8.85546875" style="3" customWidth="1"/>
    <col min="3850" max="3850" width="0.85546875" style="3" customWidth="1"/>
    <col min="3851" max="3851" width="9.5703125" style="3" customWidth="1"/>
    <col min="3852" max="3852" width="0.85546875" style="3" customWidth="1"/>
    <col min="3853" max="3853" width="9.7109375" style="3" customWidth="1"/>
    <col min="3854" max="3854" width="0.85546875" style="3" customWidth="1"/>
    <col min="3855" max="3855" width="10.42578125" style="3" customWidth="1"/>
    <col min="3856" max="3856" width="0.85546875" style="3" customWidth="1"/>
    <col min="3857" max="3857" width="9.28515625" style="3" customWidth="1"/>
    <col min="3858" max="4097" width="9.140625" style="3"/>
    <col min="4098" max="4098" width="1.140625" style="3" customWidth="1"/>
    <col min="4099" max="4100" width="1.7109375" style="3" customWidth="1"/>
    <col min="4101" max="4101" width="27.42578125" style="3" customWidth="1"/>
    <col min="4102" max="4102" width="1.42578125" style="3" customWidth="1"/>
    <col min="4103" max="4103" width="9" style="3" customWidth="1"/>
    <col min="4104" max="4104" width="0.85546875" style="3" customWidth="1"/>
    <col min="4105" max="4105" width="8.85546875" style="3" customWidth="1"/>
    <col min="4106" max="4106" width="0.85546875" style="3" customWidth="1"/>
    <col min="4107" max="4107" width="9.5703125" style="3" customWidth="1"/>
    <col min="4108" max="4108" width="0.85546875" style="3" customWidth="1"/>
    <col min="4109" max="4109" width="9.7109375" style="3" customWidth="1"/>
    <col min="4110" max="4110" width="0.85546875" style="3" customWidth="1"/>
    <col min="4111" max="4111" width="10.42578125" style="3" customWidth="1"/>
    <col min="4112" max="4112" width="0.85546875" style="3" customWidth="1"/>
    <col min="4113" max="4113" width="9.28515625" style="3" customWidth="1"/>
    <col min="4114" max="4353" width="9.140625" style="3"/>
    <col min="4354" max="4354" width="1.140625" style="3" customWidth="1"/>
    <col min="4355" max="4356" width="1.7109375" style="3" customWidth="1"/>
    <col min="4357" max="4357" width="27.42578125" style="3" customWidth="1"/>
    <col min="4358" max="4358" width="1.42578125" style="3" customWidth="1"/>
    <col min="4359" max="4359" width="9" style="3" customWidth="1"/>
    <col min="4360" max="4360" width="0.85546875" style="3" customWidth="1"/>
    <col min="4361" max="4361" width="8.85546875" style="3" customWidth="1"/>
    <col min="4362" max="4362" width="0.85546875" style="3" customWidth="1"/>
    <col min="4363" max="4363" width="9.5703125" style="3" customWidth="1"/>
    <col min="4364" max="4364" width="0.85546875" style="3" customWidth="1"/>
    <col min="4365" max="4365" width="9.7109375" style="3" customWidth="1"/>
    <col min="4366" max="4366" width="0.85546875" style="3" customWidth="1"/>
    <col min="4367" max="4367" width="10.42578125" style="3" customWidth="1"/>
    <col min="4368" max="4368" width="0.85546875" style="3" customWidth="1"/>
    <col min="4369" max="4369" width="9.28515625" style="3" customWidth="1"/>
    <col min="4370" max="4609" width="9.140625" style="3"/>
    <col min="4610" max="4610" width="1.140625" style="3" customWidth="1"/>
    <col min="4611" max="4612" width="1.7109375" style="3" customWidth="1"/>
    <col min="4613" max="4613" width="27.42578125" style="3" customWidth="1"/>
    <col min="4614" max="4614" width="1.42578125" style="3" customWidth="1"/>
    <col min="4615" max="4615" width="9" style="3" customWidth="1"/>
    <col min="4616" max="4616" width="0.85546875" style="3" customWidth="1"/>
    <col min="4617" max="4617" width="8.85546875" style="3" customWidth="1"/>
    <col min="4618" max="4618" width="0.85546875" style="3" customWidth="1"/>
    <col min="4619" max="4619" width="9.5703125" style="3" customWidth="1"/>
    <col min="4620" max="4620" width="0.85546875" style="3" customWidth="1"/>
    <col min="4621" max="4621" width="9.7109375" style="3" customWidth="1"/>
    <col min="4622" max="4622" width="0.85546875" style="3" customWidth="1"/>
    <col min="4623" max="4623" width="10.42578125" style="3" customWidth="1"/>
    <col min="4624" max="4624" width="0.85546875" style="3" customWidth="1"/>
    <col min="4625" max="4625" width="9.28515625" style="3" customWidth="1"/>
    <col min="4626" max="4865" width="9.140625" style="3"/>
    <col min="4866" max="4866" width="1.140625" style="3" customWidth="1"/>
    <col min="4867" max="4868" width="1.7109375" style="3" customWidth="1"/>
    <col min="4869" max="4869" width="27.42578125" style="3" customWidth="1"/>
    <col min="4870" max="4870" width="1.42578125" style="3" customWidth="1"/>
    <col min="4871" max="4871" width="9" style="3" customWidth="1"/>
    <col min="4872" max="4872" width="0.85546875" style="3" customWidth="1"/>
    <col min="4873" max="4873" width="8.85546875" style="3" customWidth="1"/>
    <col min="4874" max="4874" width="0.85546875" style="3" customWidth="1"/>
    <col min="4875" max="4875" width="9.5703125" style="3" customWidth="1"/>
    <col min="4876" max="4876" width="0.85546875" style="3" customWidth="1"/>
    <col min="4877" max="4877" width="9.7109375" style="3" customWidth="1"/>
    <col min="4878" max="4878" width="0.85546875" style="3" customWidth="1"/>
    <col min="4879" max="4879" width="10.42578125" style="3" customWidth="1"/>
    <col min="4880" max="4880" width="0.85546875" style="3" customWidth="1"/>
    <col min="4881" max="4881" width="9.28515625" style="3" customWidth="1"/>
    <col min="4882" max="5121" width="9.140625" style="3"/>
    <col min="5122" max="5122" width="1.140625" style="3" customWidth="1"/>
    <col min="5123" max="5124" width="1.7109375" style="3" customWidth="1"/>
    <col min="5125" max="5125" width="27.42578125" style="3" customWidth="1"/>
    <col min="5126" max="5126" width="1.42578125" style="3" customWidth="1"/>
    <col min="5127" max="5127" width="9" style="3" customWidth="1"/>
    <col min="5128" max="5128" width="0.85546875" style="3" customWidth="1"/>
    <col min="5129" max="5129" width="8.85546875" style="3" customWidth="1"/>
    <col min="5130" max="5130" width="0.85546875" style="3" customWidth="1"/>
    <col min="5131" max="5131" width="9.5703125" style="3" customWidth="1"/>
    <col min="5132" max="5132" width="0.85546875" style="3" customWidth="1"/>
    <col min="5133" max="5133" width="9.7109375" style="3" customWidth="1"/>
    <col min="5134" max="5134" width="0.85546875" style="3" customWidth="1"/>
    <col min="5135" max="5135" width="10.42578125" style="3" customWidth="1"/>
    <col min="5136" max="5136" width="0.85546875" style="3" customWidth="1"/>
    <col min="5137" max="5137" width="9.28515625" style="3" customWidth="1"/>
    <col min="5138" max="5377" width="9.140625" style="3"/>
    <col min="5378" max="5378" width="1.140625" style="3" customWidth="1"/>
    <col min="5379" max="5380" width="1.7109375" style="3" customWidth="1"/>
    <col min="5381" max="5381" width="27.42578125" style="3" customWidth="1"/>
    <col min="5382" max="5382" width="1.42578125" style="3" customWidth="1"/>
    <col min="5383" max="5383" width="9" style="3" customWidth="1"/>
    <col min="5384" max="5384" width="0.85546875" style="3" customWidth="1"/>
    <col min="5385" max="5385" width="8.85546875" style="3" customWidth="1"/>
    <col min="5386" max="5386" width="0.85546875" style="3" customWidth="1"/>
    <col min="5387" max="5387" width="9.5703125" style="3" customWidth="1"/>
    <col min="5388" max="5388" width="0.85546875" style="3" customWidth="1"/>
    <col min="5389" max="5389" width="9.7109375" style="3" customWidth="1"/>
    <col min="5390" max="5390" width="0.85546875" style="3" customWidth="1"/>
    <col min="5391" max="5391" width="10.42578125" style="3" customWidth="1"/>
    <col min="5392" max="5392" width="0.85546875" style="3" customWidth="1"/>
    <col min="5393" max="5393" width="9.28515625" style="3" customWidth="1"/>
    <col min="5394" max="5633" width="9.140625" style="3"/>
    <col min="5634" max="5634" width="1.140625" style="3" customWidth="1"/>
    <col min="5635" max="5636" width="1.7109375" style="3" customWidth="1"/>
    <col min="5637" max="5637" width="27.42578125" style="3" customWidth="1"/>
    <col min="5638" max="5638" width="1.42578125" style="3" customWidth="1"/>
    <col min="5639" max="5639" width="9" style="3" customWidth="1"/>
    <col min="5640" max="5640" width="0.85546875" style="3" customWidth="1"/>
    <col min="5641" max="5641" width="8.85546875" style="3" customWidth="1"/>
    <col min="5642" max="5642" width="0.85546875" style="3" customWidth="1"/>
    <col min="5643" max="5643" width="9.5703125" style="3" customWidth="1"/>
    <col min="5644" max="5644" width="0.85546875" style="3" customWidth="1"/>
    <col min="5645" max="5645" width="9.7109375" style="3" customWidth="1"/>
    <col min="5646" max="5646" width="0.85546875" style="3" customWidth="1"/>
    <col min="5647" max="5647" width="10.42578125" style="3" customWidth="1"/>
    <col min="5648" max="5648" width="0.85546875" style="3" customWidth="1"/>
    <col min="5649" max="5649" width="9.28515625" style="3" customWidth="1"/>
    <col min="5650" max="5889" width="9.140625" style="3"/>
    <col min="5890" max="5890" width="1.140625" style="3" customWidth="1"/>
    <col min="5891" max="5892" width="1.7109375" style="3" customWidth="1"/>
    <col min="5893" max="5893" width="27.42578125" style="3" customWidth="1"/>
    <col min="5894" max="5894" width="1.42578125" style="3" customWidth="1"/>
    <col min="5895" max="5895" width="9" style="3" customWidth="1"/>
    <col min="5896" max="5896" width="0.85546875" style="3" customWidth="1"/>
    <col min="5897" max="5897" width="8.85546875" style="3" customWidth="1"/>
    <col min="5898" max="5898" width="0.85546875" style="3" customWidth="1"/>
    <col min="5899" max="5899" width="9.5703125" style="3" customWidth="1"/>
    <col min="5900" max="5900" width="0.85546875" style="3" customWidth="1"/>
    <col min="5901" max="5901" width="9.7109375" style="3" customWidth="1"/>
    <col min="5902" max="5902" width="0.85546875" style="3" customWidth="1"/>
    <col min="5903" max="5903" width="10.42578125" style="3" customWidth="1"/>
    <col min="5904" max="5904" width="0.85546875" style="3" customWidth="1"/>
    <col min="5905" max="5905" width="9.28515625" style="3" customWidth="1"/>
    <col min="5906" max="6145" width="9.140625" style="3"/>
    <col min="6146" max="6146" width="1.140625" style="3" customWidth="1"/>
    <col min="6147" max="6148" width="1.7109375" style="3" customWidth="1"/>
    <col min="6149" max="6149" width="27.42578125" style="3" customWidth="1"/>
    <col min="6150" max="6150" width="1.42578125" style="3" customWidth="1"/>
    <col min="6151" max="6151" width="9" style="3" customWidth="1"/>
    <col min="6152" max="6152" width="0.85546875" style="3" customWidth="1"/>
    <col min="6153" max="6153" width="8.85546875" style="3" customWidth="1"/>
    <col min="6154" max="6154" width="0.85546875" style="3" customWidth="1"/>
    <col min="6155" max="6155" width="9.5703125" style="3" customWidth="1"/>
    <col min="6156" max="6156" width="0.85546875" style="3" customWidth="1"/>
    <col min="6157" max="6157" width="9.7109375" style="3" customWidth="1"/>
    <col min="6158" max="6158" width="0.85546875" style="3" customWidth="1"/>
    <col min="6159" max="6159" width="10.42578125" style="3" customWidth="1"/>
    <col min="6160" max="6160" width="0.85546875" style="3" customWidth="1"/>
    <col min="6161" max="6161" width="9.28515625" style="3" customWidth="1"/>
    <col min="6162" max="6401" width="9.140625" style="3"/>
    <col min="6402" max="6402" width="1.140625" style="3" customWidth="1"/>
    <col min="6403" max="6404" width="1.7109375" style="3" customWidth="1"/>
    <col min="6405" max="6405" width="27.42578125" style="3" customWidth="1"/>
    <col min="6406" max="6406" width="1.42578125" style="3" customWidth="1"/>
    <col min="6407" max="6407" width="9" style="3" customWidth="1"/>
    <col min="6408" max="6408" width="0.85546875" style="3" customWidth="1"/>
    <col min="6409" max="6409" width="8.85546875" style="3" customWidth="1"/>
    <col min="6410" max="6410" width="0.85546875" style="3" customWidth="1"/>
    <col min="6411" max="6411" width="9.5703125" style="3" customWidth="1"/>
    <col min="6412" max="6412" width="0.85546875" style="3" customWidth="1"/>
    <col min="6413" max="6413" width="9.7109375" style="3" customWidth="1"/>
    <col min="6414" max="6414" width="0.85546875" style="3" customWidth="1"/>
    <col min="6415" max="6415" width="10.42578125" style="3" customWidth="1"/>
    <col min="6416" max="6416" width="0.85546875" style="3" customWidth="1"/>
    <col min="6417" max="6417" width="9.28515625" style="3" customWidth="1"/>
    <col min="6418" max="6657" width="9.140625" style="3"/>
    <col min="6658" max="6658" width="1.140625" style="3" customWidth="1"/>
    <col min="6659" max="6660" width="1.7109375" style="3" customWidth="1"/>
    <col min="6661" max="6661" width="27.42578125" style="3" customWidth="1"/>
    <col min="6662" max="6662" width="1.42578125" style="3" customWidth="1"/>
    <col min="6663" max="6663" width="9" style="3" customWidth="1"/>
    <col min="6664" max="6664" width="0.85546875" style="3" customWidth="1"/>
    <col min="6665" max="6665" width="8.85546875" style="3" customWidth="1"/>
    <col min="6666" max="6666" width="0.85546875" style="3" customWidth="1"/>
    <col min="6667" max="6667" width="9.5703125" style="3" customWidth="1"/>
    <col min="6668" max="6668" width="0.85546875" style="3" customWidth="1"/>
    <col min="6669" max="6669" width="9.7109375" style="3" customWidth="1"/>
    <col min="6670" max="6670" width="0.85546875" style="3" customWidth="1"/>
    <col min="6671" max="6671" width="10.42578125" style="3" customWidth="1"/>
    <col min="6672" max="6672" width="0.85546875" style="3" customWidth="1"/>
    <col min="6673" max="6673" width="9.28515625" style="3" customWidth="1"/>
    <col min="6674" max="6913" width="9.140625" style="3"/>
    <col min="6914" max="6914" width="1.140625" style="3" customWidth="1"/>
    <col min="6915" max="6916" width="1.7109375" style="3" customWidth="1"/>
    <col min="6917" max="6917" width="27.42578125" style="3" customWidth="1"/>
    <col min="6918" max="6918" width="1.42578125" style="3" customWidth="1"/>
    <col min="6919" max="6919" width="9" style="3" customWidth="1"/>
    <col min="6920" max="6920" width="0.85546875" style="3" customWidth="1"/>
    <col min="6921" max="6921" width="8.85546875" style="3" customWidth="1"/>
    <col min="6922" max="6922" width="0.85546875" style="3" customWidth="1"/>
    <col min="6923" max="6923" width="9.5703125" style="3" customWidth="1"/>
    <col min="6924" max="6924" width="0.85546875" style="3" customWidth="1"/>
    <col min="6925" max="6925" width="9.7109375" style="3" customWidth="1"/>
    <col min="6926" max="6926" width="0.85546875" style="3" customWidth="1"/>
    <col min="6927" max="6927" width="10.42578125" style="3" customWidth="1"/>
    <col min="6928" max="6928" width="0.85546875" style="3" customWidth="1"/>
    <col min="6929" max="6929" width="9.28515625" style="3" customWidth="1"/>
    <col min="6930" max="7169" width="9.140625" style="3"/>
    <col min="7170" max="7170" width="1.140625" style="3" customWidth="1"/>
    <col min="7171" max="7172" width="1.7109375" style="3" customWidth="1"/>
    <col min="7173" max="7173" width="27.42578125" style="3" customWidth="1"/>
    <col min="7174" max="7174" width="1.42578125" style="3" customWidth="1"/>
    <col min="7175" max="7175" width="9" style="3" customWidth="1"/>
    <col min="7176" max="7176" width="0.85546875" style="3" customWidth="1"/>
    <col min="7177" max="7177" width="8.85546875" style="3" customWidth="1"/>
    <col min="7178" max="7178" width="0.85546875" style="3" customWidth="1"/>
    <col min="7179" max="7179" width="9.5703125" style="3" customWidth="1"/>
    <col min="7180" max="7180" width="0.85546875" style="3" customWidth="1"/>
    <col min="7181" max="7181" width="9.7109375" style="3" customWidth="1"/>
    <col min="7182" max="7182" width="0.85546875" style="3" customWidth="1"/>
    <col min="7183" max="7183" width="10.42578125" style="3" customWidth="1"/>
    <col min="7184" max="7184" width="0.85546875" style="3" customWidth="1"/>
    <col min="7185" max="7185" width="9.28515625" style="3" customWidth="1"/>
    <col min="7186" max="7425" width="9.140625" style="3"/>
    <col min="7426" max="7426" width="1.140625" style="3" customWidth="1"/>
    <col min="7427" max="7428" width="1.7109375" style="3" customWidth="1"/>
    <col min="7429" max="7429" width="27.42578125" style="3" customWidth="1"/>
    <col min="7430" max="7430" width="1.42578125" style="3" customWidth="1"/>
    <col min="7431" max="7431" width="9" style="3" customWidth="1"/>
    <col min="7432" max="7432" width="0.85546875" style="3" customWidth="1"/>
    <col min="7433" max="7433" width="8.85546875" style="3" customWidth="1"/>
    <col min="7434" max="7434" width="0.85546875" style="3" customWidth="1"/>
    <col min="7435" max="7435" width="9.5703125" style="3" customWidth="1"/>
    <col min="7436" max="7436" width="0.85546875" style="3" customWidth="1"/>
    <col min="7437" max="7437" width="9.7109375" style="3" customWidth="1"/>
    <col min="7438" max="7438" width="0.85546875" style="3" customWidth="1"/>
    <col min="7439" max="7439" width="10.42578125" style="3" customWidth="1"/>
    <col min="7440" max="7440" width="0.85546875" style="3" customWidth="1"/>
    <col min="7441" max="7441" width="9.28515625" style="3" customWidth="1"/>
    <col min="7442" max="7681" width="9.140625" style="3"/>
    <col min="7682" max="7682" width="1.140625" style="3" customWidth="1"/>
    <col min="7683" max="7684" width="1.7109375" style="3" customWidth="1"/>
    <col min="7685" max="7685" width="27.42578125" style="3" customWidth="1"/>
    <col min="7686" max="7686" width="1.42578125" style="3" customWidth="1"/>
    <col min="7687" max="7687" width="9" style="3" customWidth="1"/>
    <col min="7688" max="7688" width="0.85546875" style="3" customWidth="1"/>
    <col min="7689" max="7689" width="8.85546875" style="3" customWidth="1"/>
    <col min="7690" max="7690" width="0.85546875" style="3" customWidth="1"/>
    <col min="7691" max="7691" width="9.5703125" style="3" customWidth="1"/>
    <col min="7692" max="7692" width="0.85546875" style="3" customWidth="1"/>
    <col min="7693" max="7693" width="9.7109375" style="3" customWidth="1"/>
    <col min="7694" max="7694" width="0.85546875" style="3" customWidth="1"/>
    <col min="7695" max="7695" width="10.42578125" style="3" customWidth="1"/>
    <col min="7696" max="7696" width="0.85546875" style="3" customWidth="1"/>
    <col min="7697" max="7697" width="9.28515625" style="3" customWidth="1"/>
    <col min="7698" max="7937" width="9.140625" style="3"/>
    <col min="7938" max="7938" width="1.140625" style="3" customWidth="1"/>
    <col min="7939" max="7940" width="1.7109375" style="3" customWidth="1"/>
    <col min="7941" max="7941" width="27.42578125" style="3" customWidth="1"/>
    <col min="7942" max="7942" width="1.42578125" style="3" customWidth="1"/>
    <col min="7943" max="7943" width="9" style="3" customWidth="1"/>
    <col min="7944" max="7944" width="0.85546875" style="3" customWidth="1"/>
    <col min="7945" max="7945" width="8.85546875" style="3" customWidth="1"/>
    <col min="7946" max="7946" width="0.85546875" style="3" customWidth="1"/>
    <col min="7947" max="7947" width="9.5703125" style="3" customWidth="1"/>
    <col min="7948" max="7948" width="0.85546875" style="3" customWidth="1"/>
    <col min="7949" max="7949" width="9.7109375" style="3" customWidth="1"/>
    <col min="7950" max="7950" width="0.85546875" style="3" customWidth="1"/>
    <col min="7951" max="7951" width="10.42578125" style="3" customWidth="1"/>
    <col min="7952" max="7952" width="0.85546875" style="3" customWidth="1"/>
    <col min="7953" max="7953" width="9.28515625" style="3" customWidth="1"/>
    <col min="7954" max="8193" width="9.140625" style="3"/>
    <col min="8194" max="8194" width="1.140625" style="3" customWidth="1"/>
    <col min="8195" max="8196" width="1.7109375" style="3" customWidth="1"/>
    <col min="8197" max="8197" width="27.42578125" style="3" customWidth="1"/>
    <col min="8198" max="8198" width="1.42578125" style="3" customWidth="1"/>
    <col min="8199" max="8199" width="9" style="3" customWidth="1"/>
    <col min="8200" max="8200" width="0.85546875" style="3" customWidth="1"/>
    <col min="8201" max="8201" width="8.85546875" style="3" customWidth="1"/>
    <col min="8202" max="8202" width="0.85546875" style="3" customWidth="1"/>
    <col min="8203" max="8203" width="9.5703125" style="3" customWidth="1"/>
    <col min="8204" max="8204" width="0.85546875" style="3" customWidth="1"/>
    <col min="8205" max="8205" width="9.7109375" style="3" customWidth="1"/>
    <col min="8206" max="8206" width="0.85546875" style="3" customWidth="1"/>
    <col min="8207" max="8207" width="10.42578125" style="3" customWidth="1"/>
    <col min="8208" max="8208" width="0.85546875" style="3" customWidth="1"/>
    <col min="8209" max="8209" width="9.28515625" style="3" customWidth="1"/>
    <col min="8210" max="8449" width="9.140625" style="3"/>
    <col min="8450" max="8450" width="1.140625" style="3" customWidth="1"/>
    <col min="8451" max="8452" width="1.7109375" style="3" customWidth="1"/>
    <col min="8453" max="8453" width="27.42578125" style="3" customWidth="1"/>
    <col min="8454" max="8454" width="1.42578125" style="3" customWidth="1"/>
    <col min="8455" max="8455" width="9" style="3" customWidth="1"/>
    <col min="8456" max="8456" width="0.85546875" style="3" customWidth="1"/>
    <col min="8457" max="8457" width="8.85546875" style="3" customWidth="1"/>
    <col min="8458" max="8458" width="0.85546875" style="3" customWidth="1"/>
    <col min="8459" max="8459" width="9.5703125" style="3" customWidth="1"/>
    <col min="8460" max="8460" width="0.85546875" style="3" customWidth="1"/>
    <col min="8461" max="8461" width="9.7109375" style="3" customWidth="1"/>
    <col min="8462" max="8462" width="0.85546875" style="3" customWidth="1"/>
    <col min="8463" max="8463" width="10.42578125" style="3" customWidth="1"/>
    <col min="8464" max="8464" width="0.85546875" style="3" customWidth="1"/>
    <col min="8465" max="8465" width="9.28515625" style="3" customWidth="1"/>
    <col min="8466" max="8705" width="9.140625" style="3"/>
    <col min="8706" max="8706" width="1.140625" style="3" customWidth="1"/>
    <col min="8707" max="8708" width="1.7109375" style="3" customWidth="1"/>
    <col min="8709" max="8709" width="27.42578125" style="3" customWidth="1"/>
    <col min="8710" max="8710" width="1.42578125" style="3" customWidth="1"/>
    <col min="8711" max="8711" width="9" style="3" customWidth="1"/>
    <col min="8712" max="8712" width="0.85546875" style="3" customWidth="1"/>
    <col min="8713" max="8713" width="8.85546875" style="3" customWidth="1"/>
    <col min="8714" max="8714" width="0.85546875" style="3" customWidth="1"/>
    <col min="8715" max="8715" width="9.5703125" style="3" customWidth="1"/>
    <col min="8716" max="8716" width="0.85546875" style="3" customWidth="1"/>
    <col min="8717" max="8717" width="9.7109375" style="3" customWidth="1"/>
    <col min="8718" max="8718" width="0.85546875" style="3" customWidth="1"/>
    <col min="8719" max="8719" width="10.42578125" style="3" customWidth="1"/>
    <col min="8720" max="8720" width="0.85546875" style="3" customWidth="1"/>
    <col min="8721" max="8721" width="9.28515625" style="3" customWidth="1"/>
    <col min="8722" max="8961" width="9.140625" style="3"/>
    <col min="8962" max="8962" width="1.140625" style="3" customWidth="1"/>
    <col min="8963" max="8964" width="1.7109375" style="3" customWidth="1"/>
    <col min="8965" max="8965" width="27.42578125" style="3" customWidth="1"/>
    <col min="8966" max="8966" width="1.42578125" style="3" customWidth="1"/>
    <col min="8967" max="8967" width="9" style="3" customWidth="1"/>
    <col min="8968" max="8968" width="0.85546875" style="3" customWidth="1"/>
    <col min="8969" max="8969" width="8.85546875" style="3" customWidth="1"/>
    <col min="8970" max="8970" width="0.85546875" style="3" customWidth="1"/>
    <col min="8971" max="8971" width="9.5703125" style="3" customWidth="1"/>
    <col min="8972" max="8972" width="0.85546875" style="3" customWidth="1"/>
    <col min="8973" max="8973" width="9.7109375" style="3" customWidth="1"/>
    <col min="8974" max="8974" width="0.85546875" style="3" customWidth="1"/>
    <col min="8975" max="8975" width="10.42578125" style="3" customWidth="1"/>
    <col min="8976" max="8976" width="0.85546875" style="3" customWidth="1"/>
    <col min="8977" max="8977" width="9.28515625" style="3" customWidth="1"/>
    <col min="8978" max="9217" width="9.140625" style="3"/>
    <col min="9218" max="9218" width="1.140625" style="3" customWidth="1"/>
    <col min="9219" max="9220" width="1.7109375" style="3" customWidth="1"/>
    <col min="9221" max="9221" width="27.42578125" style="3" customWidth="1"/>
    <col min="9222" max="9222" width="1.42578125" style="3" customWidth="1"/>
    <col min="9223" max="9223" width="9" style="3" customWidth="1"/>
    <col min="9224" max="9224" width="0.85546875" style="3" customWidth="1"/>
    <col min="9225" max="9225" width="8.85546875" style="3" customWidth="1"/>
    <col min="9226" max="9226" width="0.85546875" style="3" customWidth="1"/>
    <col min="9227" max="9227" width="9.5703125" style="3" customWidth="1"/>
    <col min="9228" max="9228" width="0.85546875" style="3" customWidth="1"/>
    <col min="9229" max="9229" width="9.7109375" style="3" customWidth="1"/>
    <col min="9230" max="9230" width="0.85546875" style="3" customWidth="1"/>
    <col min="9231" max="9231" width="10.42578125" style="3" customWidth="1"/>
    <col min="9232" max="9232" width="0.85546875" style="3" customWidth="1"/>
    <col min="9233" max="9233" width="9.28515625" style="3" customWidth="1"/>
    <col min="9234" max="9473" width="9.140625" style="3"/>
    <col min="9474" max="9474" width="1.140625" style="3" customWidth="1"/>
    <col min="9475" max="9476" width="1.7109375" style="3" customWidth="1"/>
    <col min="9477" max="9477" width="27.42578125" style="3" customWidth="1"/>
    <col min="9478" max="9478" width="1.42578125" style="3" customWidth="1"/>
    <col min="9479" max="9479" width="9" style="3" customWidth="1"/>
    <col min="9480" max="9480" width="0.85546875" style="3" customWidth="1"/>
    <col min="9481" max="9481" width="8.85546875" style="3" customWidth="1"/>
    <col min="9482" max="9482" width="0.85546875" style="3" customWidth="1"/>
    <col min="9483" max="9483" width="9.5703125" style="3" customWidth="1"/>
    <col min="9484" max="9484" width="0.85546875" style="3" customWidth="1"/>
    <col min="9485" max="9485" width="9.7109375" style="3" customWidth="1"/>
    <col min="9486" max="9486" width="0.85546875" style="3" customWidth="1"/>
    <col min="9487" max="9487" width="10.42578125" style="3" customWidth="1"/>
    <col min="9488" max="9488" width="0.85546875" style="3" customWidth="1"/>
    <col min="9489" max="9489" width="9.28515625" style="3" customWidth="1"/>
    <col min="9490" max="9729" width="9.140625" style="3"/>
    <col min="9730" max="9730" width="1.140625" style="3" customWidth="1"/>
    <col min="9731" max="9732" width="1.7109375" style="3" customWidth="1"/>
    <col min="9733" max="9733" width="27.42578125" style="3" customWidth="1"/>
    <col min="9734" max="9734" width="1.42578125" style="3" customWidth="1"/>
    <col min="9735" max="9735" width="9" style="3" customWidth="1"/>
    <col min="9736" max="9736" width="0.85546875" style="3" customWidth="1"/>
    <col min="9737" max="9737" width="8.85546875" style="3" customWidth="1"/>
    <col min="9738" max="9738" width="0.85546875" style="3" customWidth="1"/>
    <col min="9739" max="9739" width="9.5703125" style="3" customWidth="1"/>
    <col min="9740" max="9740" width="0.85546875" style="3" customWidth="1"/>
    <col min="9741" max="9741" width="9.7109375" style="3" customWidth="1"/>
    <col min="9742" max="9742" width="0.85546875" style="3" customWidth="1"/>
    <col min="9743" max="9743" width="10.42578125" style="3" customWidth="1"/>
    <col min="9744" max="9744" width="0.85546875" style="3" customWidth="1"/>
    <col min="9745" max="9745" width="9.28515625" style="3" customWidth="1"/>
    <col min="9746" max="9985" width="9.140625" style="3"/>
    <col min="9986" max="9986" width="1.140625" style="3" customWidth="1"/>
    <col min="9987" max="9988" width="1.7109375" style="3" customWidth="1"/>
    <col min="9989" max="9989" width="27.42578125" style="3" customWidth="1"/>
    <col min="9990" max="9990" width="1.42578125" style="3" customWidth="1"/>
    <col min="9991" max="9991" width="9" style="3" customWidth="1"/>
    <col min="9992" max="9992" width="0.85546875" style="3" customWidth="1"/>
    <col min="9993" max="9993" width="8.85546875" style="3" customWidth="1"/>
    <col min="9994" max="9994" width="0.85546875" style="3" customWidth="1"/>
    <col min="9995" max="9995" width="9.5703125" style="3" customWidth="1"/>
    <col min="9996" max="9996" width="0.85546875" style="3" customWidth="1"/>
    <col min="9997" max="9997" width="9.7109375" style="3" customWidth="1"/>
    <col min="9998" max="9998" width="0.85546875" style="3" customWidth="1"/>
    <col min="9999" max="9999" width="10.42578125" style="3" customWidth="1"/>
    <col min="10000" max="10000" width="0.85546875" style="3" customWidth="1"/>
    <col min="10001" max="10001" width="9.28515625" style="3" customWidth="1"/>
    <col min="10002" max="10241" width="9.140625" style="3"/>
    <col min="10242" max="10242" width="1.140625" style="3" customWidth="1"/>
    <col min="10243" max="10244" width="1.7109375" style="3" customWidth="1"/>
    <col min="10245" max="10245" width="27.42578125" style="3" customWidth="1"/>
    <col min="10246" max="10246" width="1.42578125" style="3" customWidth="1"/>
    <col min="10247" max="10247" width="9" style="3" customWidth="1"/>
    <col min="10248" max="10248" width="0.85546875" style="3" customWidth="1"/>
    <col min="10249" max="10249" width="8.85546875" style="3" customWidth="1"/>
    <col min="10250" max="10250" width="0.85546875" style="3" customWidth="1"/>
    <col min="10251" max="10251" width="9.5703125" style="3" customWidth="1"/>
    <col min="10252" max="10252" width="0.85546875" style="3" customWidth="1"/>
    <col min="10253" max="10253" width="9.7109375" style="3" customWidth="1"/>
    <col min="10254" max="10254" width="0.85546875" style="3" customWidth="1"/>
    <col min="10255" max="10255" width="10.42578125" style="3" customWidth="1"/>
    <col min="10256" max="10256" width="0.85546875" style="3" customWidth="1"/>
    <col min="10257" max="10257" width="9.28515625" style="3" customWidth="1"/>
    <col min="10258" max="10497" width="9.140625" style="3"/>
    <col min="10498" max="10498" width="1.140625" style="3" customWidth="1"/>
    <col min="10499" max="10500" width="1.7109375" style="3" customWidth="1"/>
    <col min="10501" max="10501" width="27.42578125" style="3" customWidth="1"/>
    <col min="10502" max="10502" width="1.42578125" style="3" customWidth="1"/>
    <col min="10503" max="10503" width="9" style="3" customWidth="1"/>
    <col min="10504" max="10504" width="0.85546875" style="3" customWidth="1"/>
    <col min="10505" max="10505" width="8.85546875" style="3" customWidth="1"/>
    <col min="10506" max="10506" width="0.85546875" style="3" customWidth="1"/>
    <col min="10507" max="10507" width="9.5703125" style="3" customWidth="1"/>
    <col min="10508" max="10508" width="0.85546875" style="3" customWidth="1"/>
    <col min="10509" max="10509" width="9.7109375" style="3" customWidth="1"/>
    <col min="10510" max="10510" width="0.85546875" style="3" customWidth="1"/>
    <col min="10511" max="10511" width="10.42578125" style="3" customWidth="1"/>
    <col min="10512" max="10512" width="0.85546875" style="3" customWidth="1"/>
    <col min="10513" max="10513" width="9.28515625" style="3" customWidth="1"/>
    <col min="10514" max="10753" width="9.140625" style="3"/>
    <col min="10754" max="10754" width="1.140625" style="3" customWidth="1"/>
    <col min="10755" max="10756" width="1.7109375" style="3" customWidth="1"/>
    <col min="10757" max="10757" width="27.42578125" style="3" customWidth="1"/>
    <col min="10758" max="10758" width="1.42578125" style="3" customWidth="1"/>
    <col min="10759" max="10759" width="9" style="3" customWidth="1"/>
    <col min="10760" max="10760" width="0.85546875" style="3" customWidth="1"/>
    <col min="10761" max="10761" width="8.85546875" style="3" customWidth="1"/>
    <col min="10762" max="10762" width="0.85546875" style="3" customWidth="1"/>
    <col min="10763" max="10763" width="9.5703125" style="3" customWidth="1"/>
    <col min="10764" max="10764" width="0.85546875" style="3" customWidth="1"/>
    <col min="10765" max="10765" width="9.7109375" style="3" customWidth="1"/>
    <col min="10766" max="10766" width="0.85546875" style="3" customWidth="1"/>
    <col min="10767" max="10767" width="10.42578125" style="3" customWidth="1"/>
    <col min="10768" max="10768" width="0.85546875" style="3" customWidth="1"/>
    <col min="10769" max="10769" width="9.28515625" style="3" customWidth="1"/>
    <col min="10770" max="11009" width="9.140625" style="3"/>
    <col min="11010" max="11010" width="1.140625" style="3" customWidth="1"/>
    <col min="11011" max="11012" width="1.7109375" style="3" customWidth="1"/>
    <col min="11013" max="11013" width="27.42578125" style="3" customWidth="1"/>
    <col min="11014" max="11014" width="1.42578125" style="3" customWidth="1"/>
    <col min="11015" max="11015" width="9" style="3" customWidth="1"/>
    <col min="11016" max="11016" width="0.85546875" style="3" customWidth="1"/>
    <col min="11017" max="11017" width="8.85546875" style="3" customWidth="1"/>
    <col min="11018" max="11018" width="0.85546875" style="3" customWidth="1"/>
    <col min="11019" max="11019" width="9.5703125" style="3" customWidth="1"/>
    <col min="11020" max="11020" width="0.85546875" style="3" customWidth="1"/>
    <col min="11021" max="11021" width="9.7109375" style="3" customWidth="1"/>
    <col min="11022" max="11022" width="0.85546875" style="3" customWidth="1"/>
    <col min="11023" max="11023" width="10.42578125" style="3" customWidth="1"/>
    <col min="11024" max="11024" width="0.85546875" style="3" customWidth="1"/>
    <col min="11025" max="11025" width="9.28515625" style="3" customWidth="1"/>
    <col min="11026" max="11265" width="9.140625" style="3"/>
    <col min="11266" max="11266" width="1.140625" style="3" customWidth="1"/>
    <col min="11267" max="11268" width="1.7109375" style="3" customWidth="1"/>
    <col min="11269" max="11269" width="27.42578125" style="3" customWidth="1"/>
    <col min="11270" max="11270" width="1.42578125" style="3" customWidth="1"/>
    <col min="11271" max="11271" width="9" style="3" customWidth="1"/>
    <col min="11272" max="11272" width="0.85546875" style="3" customWidth="1"/>
    <col min="11273" max="11273" width="8.85546875" style="3" customWidth="1"/>
    <col min="11274" max="11274" width="0.85546875" style="3" customWidth="1"/>
    <col min="11275" max="11275" width="9.5703125" style="3" customWidth="1"/>
    <col min="11276" max="11276" width="0.85546875" style="3" customWidth="1"/>
    <col min="11277" max="11277" width="9.7109375" style="3" customWidth="1"/>
    <col min="11278" max="11278" width="0.85546875" style="3" customWidth="1"/>
    <col min="11279" max="11279" width="10.42578125" style="3" customWidth="1"/>
    <col min="11280" max="11280" width="0.85546875" style="3" customWidth="1"/>
    <col min="11281" max="11281" width="9.28515625" style="3" customWidth="1"/>
    <col min="11282" max="11521" width="9.140625" style="3"/>
    <col min="11522" max="11522" width="1.140625" style="3" customWidth="1"/>
    <col min="11523" max="11524" width="1.7109375" style="3" customWidth="1"/>
    <col min="11525" max="11525" width="27.42578125" style="3" customWidth="1"/>
    <col min="11526" max="11526" width="1.42578125" style="3" customWidth="1"/>
    <col min="11527" max="11527" width="9" style="3" customWidth="1"/>
    <col min="11528" max="11528" width="0.85546875" style="3" customWidth="1"/>
    <col min="11529" max="11529" width="8.85546875" style="3" customWidth="1"/>
    <col min="11530" max="11530" width="0.85546875" style="3" customWidth="1"/>
    <col min="11531" max="11531" width="9.5703125" style="3" customWidth="1"/>
    <col min="11532" max="11532" width="0.85546875" style="3" customWidth="1"/>
    <col min="11533" max="11533" width="9.7109375" style="3" customWidth="1"/>
    <col min="11534" max="11534" width="0.85546875" style="3" customWidth="1"/>
    <col min="11535" max="11535" width="10.42578125" style="3" customWidth="1"/>
    <col min="11536" max="11536" width="0.85546875" style="3" customWidth="1"/>
    <col min="11537" max="11537" width="9.28515625" style="3" customWidth="1"/>
    <col min="11538" max="11777" width="9.140625" style="3"/>
    <col min="11778" max="11778" width="1.140625" style="3" customWidth="1"/>
    <col min="11779" max="11780" width="1.7109375" style="3" customWidth="1"/>
    <col min="11781" max="11781" width="27.42578125" style="3" customWidth="1"/>
    <col min="11782" max="11782" width="1.42578125" style="3" customWidth="1"/>
    <col min="11783" max="11783" width="9" style="3" customWidth="1"/>
    <col min="11784" max="11784" width="0.85546875" style="3" customWidth="1"/>
    <col min="11785" max="11785" width="8.85546875" style="3" customWidth="1"/>
    <col min="11786" max="11786" width="0.85546875" style="3" customWidth="1"/>
    <col min="11787" max="11787" width="9.5703125" style="3" customWidth="1"/>
    <col min="11788" max="11788" width="0.85546875" style="3" customWidth="1"/>
    <col min="11789" max="11789" width="9.7109375" style="3" customWidth="1"/>
    <col min="11790" max="11790" width="0.85546875" style="3" customWidth="1"/>
    <col min="11791" max="11791" width="10.42578125" style="3" customWidth="1"/>
    <col min="11792" max="11792" width="0.85546875" style="3" customWidth="1"/>
    <col min="11793" max="11793" width="9.28515625" style="3" customWidth="1"/>
    <col min="11794" max="12033" width="9.140625" style="3"/>
    <col min="12034" max="12034" width="1.140625" style="3" customWidth="1"/>
    <col min="12035" max="12036" width="1.7109375" style="3" customWidth="1"/>
    <col min="12037" max="12037" width="27.42578125" style="3" customWidth="1"/>
    <col min="12038" max="12038" width="1.42578125" style="3" customWidth="1"/>
    <col min="12039" max="12039" width="9" style="3" customWidth="1"/>
    <col min="12040" max="12040" width="0.85546875" style="3" customWidth="1"/>
    <col min="12041" max="12041" width="8.85546875" style="3" customWidth="1"/>
    <col min="12042" max="12042" width="0.85546875" style="3" customWidth="1"/>
    <col min="12043" max="12043" width="9.5703125" style="3" customWidth="1"/>
    <col min="12044" max="12044" width="0.85546875" style="3" customWidth="1"/>
    <col min="12045" max="12045" width="9.7109375" style="3" customWidth="1"/>
    <col min="12046" max="12046" width="0.85546875" style="3" customWidth="1"/>
    <col min="12047" max="12047" width="10.42578125" style="3" customWidth="1"/>
    <col min="12048" max="12048" width="0.85546875" style="3" customWidth="1"/>
    <col min="12049" max="12049" width="9.28515625" style="3" customWidth="1"/>
    <col min="12050" max="12289" width="9.140625" style="3"/>
    <col min="12290" max="12290" width="1.140625" style="3" customWidth="1"/>
    <col min="12291" max="12292" width="1.7109375" style="3" customWidth="1"/>
    <col min="12293" max="12293" width="27.42578125" style="3" customWidth="1"/>
    <col min="12294" max="12294" width="1.42578125" style="3" customWidth="1"/>
    <col min="12295" max="12295" width="9" style="3" customWidth="1"/>
    <col min="12296" max="12296" width="0.85546875" style="3" customWidth="1"/>
    <col min="12297" max="12297" width="8.85546875" style="3" customWidth="1"/>
    <col min="12298" max="12298" width="0.85546875" style="3" customWidth="1"/>
    <col min="12299" max="12299" width="9.5703125" style="3" customWidth="1"/>
    <col min="12300" max="12300" width="0.85546875" style="3" customWidth="1"/>
    <col min="12301" max="12301" width="9.7109375" style="3" customWidth="1"/>
    <col min="12302" max="12302" width="0.85546875" style="3" customWidth="1"/>
    <col min="12303" max="12303" width="10.42578125" style="3" customWidth="1"/>
    <col min="12304" max="12304" width="0.85546875" style="3" customWidth="1"/>
    <col min="12305" max="12305" width="9.28515625" style="3" customWidth="1"/>
    <col min="12306" max="12545" width="9.140625" style="3"/>
    <col min="12546" max="12546" width="1.140625" style="3" customWidth="1"/>
    <col min="12547" max="12548" width="1.7109375" style="3" customWidth="1"/>
    <col min="12549" max="12549" width="27.42578125" style="3" customWidth="1"/>
    <col min="12550" max="12550" width="1.42578125" style="3" customWidth="1"/>
    <col min="12551" max="12551" width="9" style="3" customWidth="1"/>
    <col min="12552" max="12552" width="0.85546875" style="3" customWidth="1"/>
    <col min="12553" max="12553" width="8.85546875" style="3" customWidth="1"/>
    <col min="12554" max="12554" width="0.85546875" style="3" customWidth="1"/>
    <col min="12555" max="12555" width="9.5703125" style="3" customWidth="1"/>
    <col min="12556" max="12556" width="0.85546875" style="3" customWidth="1"/>
    <col min="12557" max="12557" width="9.7109375" style="3" customWidth="1"/>
    <col min="12558" max="12558" width="0.85546875" style="3" customWidth="1"/>
    <col min="12559" max="12559" width="10.42578125" style="3" customWidth="1"/>
    <col min="12560" max="12560" width="0.85546875" style="3" customWidth="1"/>
    <col min="12561" max="12561" width="9.28515625" style="3" customWidth="1"/>
    <col min="12562" max="12801" width="9.140625" style="3"/>
    <col min="12802" max="12802" width="1.140625" style="3" customWidth="1"/>
    <col min="12803" max="12804" width="1.7109375" style="3" customWidth="1"/>
    <col min="12805" max="12805" width="27.42578125" style="3" customWidth="1"/>
    <col min="12806" max="12806" width="1.42578125" style="3" customWidth="1"/>
    <col min="12807" max="12807" width="9" style="3" customWidth="1"/>
    <col min="12808" max="12808" width="0.85546875" style="3" customWidth="1"/>
    <col min="12809" max="12809" width="8.85546875" style="3" customWidth="1"/>
    <col min="12810" max="12810" width="0.85546875" style="3" customWidth="1"/>
    <col min="12811" max="12811" width="9.5703125" style="3" customWidth="1"/>
    <col min="12812" max="12812" width="0.85546875" style="3" customWidth="1"/>
    <col min="12813" max="12813" width="9.7109375" style="3" customWidth="1"/>
    <col min="12814" max="12814" width="0.85546875" style="3" customWidth="1"/>
    <col min="12815" max="12815" width="10.42578125" style="3" customWidth="1"/>
    <col min="12816" max="12816" width="0.85546875" style="3" customWidth="1"/>
    <col min="12817" max="12817" width="9.28515625" style="3" customWidth="1"/>
    <col min="12818" max="13057" width="9.140625" style="3"/>
    <col min="13058" max="13058" width="1.140625" style="3" customWidth="1"/>
    <col min="13059" max="13060" width="1.7109375" style="3" customWidth="1"/>
    <col min="13061" max="13061" width="27.42578125" style="3" customWidth="1"/>
    <col min="13062" max="13062" width="1.42578125" style="3" customWidth="1"/>
    <col min="13063" max="13063" width="9" style="3" customWidth="1"/>
    <col min="13064" max="13064" width="0.85546875" style="3" customWidth="1"/>
    <col min="13065" max="13065" width="8.85546875" style="3" customWidth="1"/>
    <col min="13066" max="13066" width="0.85546875" style="3" customWidth="1"/>
    <col min="13067" max="13067" width="9.5703125" style="3" customWidth="1"/>
    <col min="13068" max="13068" width="0.85546875" style="3" customWidth="1"/>
    <col min="13069" max="13069" width="9.7109375" style="3" customWidth="1"/>
    <col min="13070" max="13070" width="0.85546875" style="3" customWidth="1"/>
    <col min="13071" max="13071" width="10.42578125" style="3" customWidth="1"/>
    <col min="13072" max="13072" width="0.85546875" style="3" customWidth="1"/>
    <col min="13073" max="13073" width="9.28515625" style="3" customWidth="1"/>
    <col min="13074" max="13313" width="9.140625" style="3"/>
    <col min="13314" max="13314" width="1.140625" style="3" customWidth="1"/>
    <col min="13315" max="13316" width="1.7109375" style="3" customWidth="1"/>
    <col min="13317" max="13317" width="27.42578125" style="3" customWidth="1"/>
    <col min="13318" max="13318" width="1.42578125" style="3" customWidth="1"/>
    <col min="13319" max="13319" width="9" style="3" customWidth="1"/>
    <col min="13320" max="13320" width="0.85546875" style="3" customWidth="1"/>
    <col min="13321" max="13321" width="8.85546875" style="3" customWidth="1"/>
    <col min="13322" max="13322" width="0.85546875" style="3" customWidth="1"/>
    <col min="13323" max="13323" width="9.5703125" style="3" customWidth="1"/>
    <col min="13324" max="13324" width="0.85546875" style="3" customWidth="1"/>
    <col min="13325" max="13325" width="9.7109375" style="3" customWidth="1"/>
    <col min="13326" max="13326" width="0.85546875" style="3" customWidth="1"/>
    <col min="13327" max="13327" width="10.42578125" style="3" customWidth="1"/>
    <col min="13328" max="13328" width="0.85546875" style="3" customWidth="1"/>
    <col min="13329" max="13329" width="9.28515625" style="3" customWidth="1"/>
    <col min="13330" max="13569" width="9.140625" style="3"/>
    <col min="13570" max="13570" width="1.140625" style="3" customWidth="1"/>
    <col min="13571" max="13572" width="1.7109375" style="3" customWidth="1"/>
    <col min="13573" max="13573" width="27.42578125" style="3" customWidth="1"/>
    <col min="13574" max="13574" width="1.42578125" style="3" customWidth="1"/>
    <col min="13575" max="13575" width="9" style="3" customWidth="1"/>
    <col min="13576" max="13576" width="0.85546875" style="3" customWidth="1"/>
    <col min="13577" max="13577" width="8.85546875" style="3" customWidth="1"/>
    <col min="13578" max="13578" width="0.85546875" style="3" customWidth="1"/>
    <col min="13579" max="13579" width="9.5703125" style="3" customWidth="1"/>
    <col min="13580" max="13580" width="0.85546875" style="3" customWidth="1"/>
    <col min="13581" max="13581" width="9.7109375" style="3" customWidth="1"/>
    <col min="13582" max="13582" width="0.85546875" style="3" customWidth="1"/>
    <col min="13583" max="13583" width="10.42578125" style="3" customWidth="1"/>
    <col min="13584" max="13584" width="0.85546875" style="3" customWidth="1"/>
    <col min="13585" max="13585" width="9.28515625" style="3" customWidth="1"/>
    <col min="13586" max="13825" width="9.140625" style="3"/>
    <col min="13826" max="13826" width="1.140625" style="3" customWidth="1"/>
    <col min="13827" max="13828" width="1.7109375" style="3" customWidth="1"/>
    <col min="13829" max="13829" width="27.42578125" style="3" customWidth="1"/>
    <col min="13830" max="13830" width="1.42578125" style="3" customWidth="1"/>
    <col min="13831" max="13831" width="9" style="3" customWidth="1"/>
    <col min="13832" max="13832" width="0.85546875" style="3" customWidth="1"/>
    <col min="13833" max="13833" width="8.85546875" style="3" customWidth="1"/>
    <col min="13834" max="13834" width="0.85546875" style="3" customWidth="1"/>
    <col min="13835" max="13835" width="9.5703125" style="3" customWidth="1"/>
    <col min="13836" max="13836" width="0.85546875" style="3" customWidth="1"/>
    <col min="13837" max="13837" width="9.7109375" style="3" customWidth="1"/>
    <col min="13838" max="13838" width="0.85546875" style="3" customWidth="1"/>
    <col min="13839" max="13839" width="10.42578125" style="3" customWidth="1"/>
    <col min="13840" max="13840" width="0.85546875" style="3" customWidth="1"/>
    <col min="13841" max="13841" width="9.28515625" style="3" customWidth="1"/>
    <col min="13842" max="14081" width="9.140625" style="3"/>
    <col min="14082" max="14082" width="1.140625" style="3" customWidth="1"/>
    <col min="14083" max="14084" width="1.7109375" style="3" customWidth="1"/>
    <col min="14085" max="14085" width="27.42578125" style="3" customWidth="1"/>
    <col min="14086" max="14086" width="1.42578125" style="3" customWidth="1"/>
    <col min="14087" max="14087" width="9" style="3" customWidth="1"/>
    <col min="14088" max="14088" width="0.85546875" style="3" customWidth="1"/>
    <col min="14089" max="14089" width="8.85546875" style="3" customWidth="1"/>
    <col min="14090" max="14090" width="0.85546875" style="3" customWidth="1"/>
    <col min="14091" max="14091" width="9.5703125" style="3" customWidth="1"/>
    <col min="14092" max="14092" width="0.85546875" style="3" customWidth="1"/>
    <col min="14093" max="14093" width="9.7109375" style="3" customWidth="1"/>
    <col min="14094" max="14094" width="0.85546875" style="3" customWidth="1"/>
    <col min="14095" max="14095" width="10.42578125" style="3" customWidth="1"/>
    <col min="14096" max="14096" width="0.85546875" style="3" customWidth="1"/>
    <col min="14097" max="14097" width="9.28515625" style="3" customWidth="1"/>
    <col min="14098" max="14337" width="9.140625" style="3"/>
    <col min="14338" max="14338" width="1.140625" style="3" customWidth="1"/>
    <col min="14339" max="14340" width="1.7109375" style="3" customWidth="1"/>
    <col min="14341" max="14341" width="27.42578125" style="3" customWidth="1"/>
    <col min="14342" max="14342" width="1.42578125" style="3" customWidth="1"/>
    <col min="14343" max="14343" width="9" style="3" customWidth="1"/>
    <col min="14344" max="14344" width="0.85546875" style="3" customWidth="1"/>
    <col min="14345" max="14345" width="8.85546875" style="3" customWidth="1"/>
    <col min="14346" max="14346" width="0.85546875" style="3" customWidth="1"/>
    <col min="14347" max="14347" width="9.5703125" style="3" customWidth="1"/>
    <col min="14348" max="14348" width="0.85546875" style="3" customWidth="1"/>
    <col min="14349" max="14349" width="9.7109375" style="3" customWidth="1"/>
    <col min="14350" max="14350" width="0.85546875" style="3" customWidth="1"/>
    <col min="14351" max="14351" width="10.42578125" style="3" customWidth="1"/>
    <col min="14352" max="14352" width="0.85546875" style="3" customWidth="1"/>
    <col min="14353" max="14353" width="9.28515625" style="3" customWidth="1"/>
    <col min="14354" max="14593" width="9.140625" style="3"/>
    <col min="14594" max="14594" width="1.140625" style="3" customWidth="1"/>
    <col min="14595" max="14596" width="1.7109375" style="3" customWidth="1"/>
    <col min="14597" max="14597" width="27.42578125" style="3" customWidth="1"/>
    <col min="14598" max="14598" width="1.42578125" style="3" customWidth="1"/>
    <col min="14599" max="14599" width="9" style="3" customWidth="1"/>
    <col min="14600" max="14600" width="0.85546875" style="3" customWidth="1"/>
    <col min="14601" max="14601" width="8.85546875" style="3" customWidth="1"/>
    <col min="14602" max="14602" width="0.85546875" style="3" customWidth="1"/>
    <col min="14603" max="14603" width="9.5703125" style="3" customWidth="1"/>
    <col min="14604" max="14604" width="0.85546875" style="3" customWidth="1"/>
    <col min="14605" max="14605" width="9.7109375" style="3" customWidth="1"/>
    <col min="14606" max="14606" width="0.85546875" style="3" customWidth="1"/>
    <col min="14607" max="14607" width="10.42578125" style="3" customWidth="1"/>
    <col min="14608" max="14608" width="0.85546875" style="3" customWidth="1"/>
    <col min="14609" max="14609" width="9.28515625" style="3" customWidth="1"/>
    <col min="14610" max="14849" width="9.140625" style="3"/>
    <col min="14850" max="14850" width="1.140625" style="3" customWidth="1"/>
    <col min="14851" max="14852" width="1.7109375" style="3" customWidth="1"/>
    <col min="14853" max="14853" width="27.42578125" style="3" customWidth="1"/>
    <col min="14854" max="14854" width="1.42578125" style="3" customWidth="1"/>
    <col min="14855" max="14855" width="9" style="3" customWidth="1"/>
    <col min="14856" max="14856" width="0.85546875" style="3" customWidth="1"/>
    <col min="14857" max="14857" width="8.85546875" style="3" customWidth="1"/>
    <col min="14858" max="14858" width="0.85546875" style="3" customWidth="1"/>
    <col min="14859" max="14859" width="9.5703125" style="3" customWidth="1"/>
    <col min="14860" max="14860" width="0.85546875" style="3" customWidth="1"/>
    <col min="14861" max="14861" width="9.7109375" style="3" customWidth="1"/>
    <col min="14862" max="14862" width="0.85546875" style="3" customWidth="1"/>
    <col min="14863" max="14863" width="10.42578125" style="3" customWidth="1"/>
    <col min="14864" max="14864" width="0.85546875" style="3" customWidth="1"/>
    <col min="14865" max="14865" width="9.28515625" style="3" customWidth="1"/>
    <col min="14866" max="15105" width="9.140625" style="3"/>
    <col min="15106" max="15106" width="1.140625" style="3" customWidth="1"/>
    <col min="15107" max="15108" width="1.7109375" style="3" customWidth="1"/>
    <col min="15109" max="15109" width="27.42578125" style="3" customWidth="1"/>
    <col min="15110" max="15110" width="1.42578125" style="3" customWidth="1"/>
    <col min="15111" max="15111" width="9" style="3" customWidth="1"/>
    <col min="15112" max="15112" width="0.85546875" style="3" customWidth="1"/>
    <col min="15113" max="15113" width="8.85546875" style="3" customWidth="1"/>
    <col min="15114" max="15114" width="0.85546875" style="3" customWidth="1"/>
    <col min="15115" max="15115" width="9.5703125" style="3" customWidth="1"/>
    <col min="15116" max="15116" width="0.85546875" style="3" customWidth="1"/>
    <col min="15117" max="15117" width="9.7109375" style="3" customWidth="1"/>
    <col min="15118" max="15118" width="0.85546875" style="3" customWidth="1"/>
    <col min="15119" max="15119" width="10.42578125" style="3" customWidth="1"/>
    <col min="15120" max="15120" width="0.85546875" style="3" customWidth="1"/>
    <col min="15121" max="15121" width="9.28515625" style="3" customWidth="1"/>
    <col min="15122" max="15361" width="9.140625" style="3"/>
    <col min="15362" max="15362" width="1.140625" style="3" customWidth="1"/>
    <col min="15363" max="15364" width="1.7109375" style="3" customWidth="1"/>
    <col min="15365" max="15365" width="27.42578125" style="3" customWidth="1"/>
    <col min="15366" max="15366" width="1.42578125" style="3" customWidth="1"/>
    <col min="15367" max="15367" width="9" style="3" customWidth="1"/>
    <col min="15368" max="15368" width="0.85546875" style="3" customWidth="1"/>
    <col min="15369" max="15369" width="8.85546875" style="3" customWidth="1"/>
    <col min="15370" max="15370" width="0.85546875" style="3" customWidth="1"/>
    <col min="15371" max="15371" width="9.5703125" style="3" customWidth="1"/>
    <col min="15372" max="15372" width="0.85546875" style="3" customWidth="1"/>
    <col min="15373" max="15373" width="9.7109375" style="3" customWidth="1"/>
    <col min="15374" max="15374" width="0.85546875" style="3" customWidth="1"/>
    <col min="15375" max="15375" width="10.42578125" style="3" customWidth="1"/>
    <col min="15376" max="15376" width="0.85546875" style="3" customWidth="1"/>
    <col min="15377" max="15377" width="9.28515625" style="3" customWidth="1"/>
    <col min="15378" max="15617" width="9.140625" style="3"/>
    <col min="15618" max="15618" width="1.140625" style="3" customWidth="1"/>
    <col min="15619" max="15620" width="1.7109375" style="3" customWidth="1"/>
    <col min="15621" max="15621" width="27.42578125" style="3" customWidth="1"/>
    <col min="15622" max="15622" width="1.42578125" style="3" customWidth="1"/>
    <col min="15623" max="15623" width="9" style="3" customWidth="1"/>
    <col min="15624" max="15624" width="0.85546875" style="3" customWidth="1"/>
    <col min="15625" max="15625" width="8.85546875" style="3" customWidth="1"/>
    <col min="15626" max="15626" width="0.85546875" style="3" customWidth="1"/>
    <col min="15627" max="15627" width="9.5703125" style="3" customWidth="1"/>
    <col min="15628" max="15628" width="0.85546875" style="3" customWidth="1"/>
    <col min="15629" max="15629" width="9.7109375" style="3" customWidth="1"/>
    <col min="15630" max="15630" width="0.85546875" style="3" customWidth="1"/>
    <col min="15631" max="15631" width="10.42578125" style="3" customWidth="1"/>
    <col min="15632" max="15632" width="0.85546875" style="3" customWidth="1"/>
    <col min="15633" max="15633" width="9.28515625" style="3" customWidth="1"/>
    <col min="15634" max="15873" width="9.140625" style="3"/>
    <col min="15874" max="15874" width="1.140625" style="3" customWidth="1"/>
    <col min="15875" max="15876" width="1.7109375" style="3" customWidth="1"/>
    <col min="15877" max="15877" width="27.42578125" style="3" customWidth="1"/>
    <col min="15878" max="15878" width="1.42578125" style="3" customWidth="1"/>
    <col min="15879" max="15879" width="9" style="3" customWidth="1"/>
    <col min="15880" max="15880" width="0.85546875" style="3" customWidth="1"/>
    <col min="15881" max="15881" width="8.85546875" style="3" customWidth="1"/>
    <col min="15882" max="15882" width="0.85546875" style="3" customWidth="1"/>
    <col min="15883" max="15883" width="9.5703125" style="3" customWidth="1"/>
    <col min="15884" max="15884" width="0.85546875" style="3" customWidth="1"/>
    <col min="15885" max="15885" width="9.7109375" style="3" customWidth="1"/>
    <col min="15886" max="15886" width="0.85546875" style="3" customWidth="1"/>
    <col min="15887" max="15887" width="10.42578125" style="3" customWidth="1"/>
    <col min="15888" max="15888" width="0.85546875" style="3" customWidth="1"/>
    <col min="15889" max="15889" width="9.28515625" style="3" customWidth="1"/>
    <col min="15890" max="16129" width="9.140625" style="3"/>
    <col min="16130" max="16130" width="1.140625" style="3" customWidth="1"/>
    <col min="16131" max="16132" width="1.7109375" style="3" customWidth="1"/>
    <col min="16133" max="16133" width="27.42578125" style="3" customWidth="1"/>
    <col min="16134" max="16134" width="1.42578125" style="3" customWidth="1"/>
    <col min="16135" max="16135" width="9" style="3" customWidth="1"/>
    <col min="16136" max="16136" width="0.85546875" style="3" customWidth="1"/>
    <col min="16137" max="16137" width="8.85546875" style="3" customWidth="1"/>
    <col min="16138" max="16138" width="0.85546875" style="3" customWidth="1"/>
    <col min="16139" max="16139" width="9.5703125" style="3" customWidth="1"/>
    <col min="16140" max="16140" width="0.85546875" style="3" customWidth="1"/>
    <col min="16141" max="16141" width="9.7109375" style="3" customWidth="1"/>
    <col min="16142" max="16142" width="0.85546875" style="3" customWidth="1"/>
    <col min="16143" max="16143" width="10.42578125" style="3" customWidth="1"/>
    <col min="16144" max="16144" width="0.85546875" style="3" customWidth="1"/>
    <col min="16145" max="16145" width="9.28515625" style="3" customWidth="1"/>
    <col min="16146" max="16384" width="9.140625" style="3"/>
  </cols>
  <sheetData>
    <row r="1" spans="1:30" ht="21" customHeight="1" x14ac:dyDescent="0.5">
      <c r="Q1" s="89" t="s">
        <v>130</v>
      </c>
    </row>
    <row r="2" spans="1:30" ht="21" customHeight="1" x14ac:dyDescent="0.5">
      <c r="Q2" s="89" t="s">
        <v>131</v>
      </c>
    </row>
    <row r="3" spans="1:30" ht="21" customHeight="1" x14ac:dyDescent="0.5">
      <c r="A3" s="207" t="s">
        <v>142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</row>
    <row r="4" spans="1:30" ht="21" customHeight="1" x14ac:dyDescent="0.5">
      <c r="A4" s="196" t="s">
        <v>1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23"/>
      <c r="S4" s="23"/>
    </row>
    <row r="5" spans="1:30" ht="21" customHeight="1" x14ac:dyDescent="0.5">
      <c r="A5" s="196" t="s">
        <v>61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23"/>
      <c r="S5" s="23"/>
      <c r="T5" s="10"/>
      <c r="U5" s="10"/>
    </row>
    <row r="6" spans="1:30" ht="21" customHeight="1" x14ac:dyDescent="0.5">
      <c r="A6" s="196" t="s">
        <v>129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23"/>
      <c r="S6" s="23"/>
    </row>
    <row r="7" spans="1:30" ht="10.35" customHeight="1" x14ac:dyDescent="0.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23"/>
      <c r="S7" s="23"/>
    </row>
    <row r="8" spans="1:30" s="149" customFormat="1" ht="15.95" customHeight="1" x14ac:dyDescent="0.5">
      <c r="G8" s="209" t="s">
        <v>62</v>
      </c>
      <c r="H8" s="209"/>
      <c r="I8" s="209"/>
      <c r="J8" s="209"/>
      <c r="K8" s="209"/>
      <c r="L8" s="209"/>
      <c r="M8" s="209"/>
      <c r="N8" s="209"/>
      <c r="O8" s="209"/>
      <c r="P8" s="209"/>
      <c r="Q8" s="209"/>
    </row>
    <row r="9" spans="1:30" s="149" customFormat="1" ht="15.95" customHeight="1" x14ac:dyDescent="0.5">
      <c r="G9" s="152" t="s">
        <v>27</v>
      </c>
      <c r="H9" s="152"/>
      <c r="I9" s="152" t="s">
        <v>63</v>
      </c>
      <c r="J9" s="152"/>
      <c r="K9" s="136" t="s">
        <v>143</v>
      </c>
      <c r="L9" s="152"/>
      <c r="M9" s="210" t="s">
        <v>30</v>
      </c>
      <c r="N9" s="210"/>
      <c r="O9" s="210"/>
      <c r="Q9" s="152" t="s">
        <v>64</v>
      </c>
    </row>
    <row r="10" spans="1:30" s="149" customFormat="1" ht="15.95" customHeight="1" x14ac:dyDescent="0.5">
      <c r="E10" s="211" t="s">
        <v>37</v>
      </c>
      <c r="F10" s="211"/>
      <c r="G10" s="152" t="s">
        <v>65</v>
      </c>
      <c r="H10" s="152"/>
      <c r="I10" s="152" t="s">
        <v>144</v>
      </c>
      <c r="J10" s="152"/>
      <c r="K10" s="136" t="s">
        <v>102</v>
      </c>
      <c r="L10" s="152"/>
      <c r="M10" s="186" t="s">
        <v>66</v>
      </c>
      <c r="N10" s="187"/>
      <c r="O10" s="188" t="s">
        <v>32</v>
      </c>
    </row>
    <row r="11" spans="1:30" s="149" customFormat="1" ht="15.95" customHeight="1" x14ac:dyDescent="0.5">
      <c r="F11" s="185"/>
      <c r="G11" s="184" t="s">
        <v>67</v>
      </c>
      <c r="H11" s="152"/>
      <c r="I11" s="184"/>
      <c r="J11" s="152"/>
      <c r="K11" s="184" t="s">
        <v>145</v>
      </c>
      <c r="L11" s="152"/>
      <c r="M11" s="184" t="s">
        <v>68</v>
      </c>
      <c r="N11" s="152"/>
      <c r="O11" s="184"/>
      <c r="Q11" s="189"/>
    </row>
    <row r="12" spans="1:30" s="149" customFormat="1" ht="15.95" customHeight="1" x14ac:dyDescent="0.5">
      <c r="A12" s="149" t="s">
        <v>161</v>
      </c>
      <c r="F12" s="185"/>
      <c r="G12" s="83">
        <v>261948670</v>
      </c>
      <c r="H12" s="137"/>
      <c r="I12" s="83">
        <v>231127041</v>
      </c>
      <c r="J12" s="83"/>
      <c r="K12" s="137">
        <v>9150032</v>
      </c>
      <c r="L12" s="137"/>
      <c r="M12" s="83">
        <v>820092</v>
      </c>
      <c r="N12" s="80"/>
      <c r="O12" s="138">
        <v>872676</v>
      </c>
      <c r="P12" s="82"/>
      <c r="Q12" s="83">
        <v>503918511</v>
      </c>
      <c r="S12" s="190"/>
    </row>
    <row r="13" spans="1:30" s="149" customFormat="1" ht="15.95" customHeight="1" x14ac:dyDescent="0.5">
      <c r="A13" s="149" t="s">
        <v>98</v>
      </c>
      <c r="E13" s="149">
        <v>24</v>
      </c>
      <c r="F13" s="185"/>
      <c r="G13" s="83">
        <v>9000000</v>
      </c>
      <c r="H13" s="137"/>
      <c r="I13" s="140">
        <v>-5123126</v>
      </c>
      <c r="J13" s="140"/>
      <c r="K13" s="141">
        <v>0</v>
      </c>
      <c r="L13" s="137"/>
      <c r="M13" s="141">
        <v>0</v>
      </c>
      <c r="N13" s="83"/>
      <c r="O13" s="142">
        <v>0</v>
      </c>
      <c r="P13" s="143"/>
      <c r="Q13" s="140">
        <f>SUM(G13:O13)</f>
        <v>3876874</v>
      </c>
      <c r="S13" s="190"/>
    </row>
    <row r="14" spans="1:30" s="149" customFormat="1" ht="15.95" customHeight="1" x14ac:dyDescent="0.5">
      <c r="A14" s="149" t="s">
        <v>101</v>
      </c>
      <c r="E14" s="149">
        <v>24</v>
      </c>
      <c r="F14" s="185"/>
      <c r="G14" s="141">
        <v>0</v>
      </c>
      <c r="H14" s="137"/>
      <c r="I14" s="141">
        <v>0</v>
      </c>
      <c r="J14" s="140"/>
      <c r="K14" s="140">
        <v>-9150032</v>
      </c>
      <c r="L14" s="137"/>
      <c r="M14" s="141">
        <v>0</v>
      </c>
      <c r="N14" s="83"/>
      <c r="O14" s="142">
        <v>0</v>
      </c>
      <c r="P14" s="143"/>
      <c r="Q14" s="140">
        <f>SUM(G14:O14)</f>
        <v>-9150032</v>
      </c>
      <c r="S14" s="190"/>
    </row>
    <row r="15" spans="1:30" s="149" customFormat="1" ht="15.95" customHeight="1" x14ac:dyDescent="0.5">
      <c r="A15" s="206" t="s">
        <v>110</v>
      </c>
      <c r="B15" s="206"/>
      <c r="C15" s="206"/>
      <c r="D15" s="206"/>
      <c r="E15" s="191"/>
      <c r="F15" s="152"/>
      <c r="G15" s="144">
        <v>0</v>
      </c>
      <c r="H15" s="81"/>
      <c r="I15" s="144">
        <v>0</v>
      </c>
      <c r="J15" s="80"/>
      <c r="K15" s="144">
        <v>0</v>
      </c>
      <c r="L15" s="80"/>
      <c r="M15" s="144">
        <v>0</v>
      </c>
      <c r="N15" s="80"/>
      <c r="O15" s="145">
        <v>2036714</v>
      </c>
      <c r="P15" s="146"/>
      <c r="Q15" s="79">
        <f>SUM(G15:O15)</f>
        <v>2036714</v>
      </c>
      <c r="S15" s="190"/>
    </row>
    <row r="16" spans="1:30" s="149" customFormat="1" ht="15.95" customHeight="1" thickBot="1" x14ac:dyDescent="0.55000000000000004">
      <c r="A16" s="149" t="s">
        <v>127</v>
      </c>
      <c r="F16" s="152"/>
      <c r="G16" s="147">
        <f>SUM(G12:G15)</f>
        <v>270948670</v>
      </c>
      <c r="H16" s="148"/>
      <c r="I16" s="147">
        <f>SUM(I12:I15)</f>
        <v>226003915</v>
      </c>
      <c r="J16" s="148"/>
      <c r="K16" s="147">
        <f>SUM(K12:K15)</f>
        <v>0</v>
      </c>
      <c r="L16" s="148"/>
      <c r="M16" s="147">
        <f>SUM(M12:M15)</f>
        <v>820092</v>
      </c>
      <c r="O16" s="147">
        <f>SUM(O12:O15)</f>
        <v>2909390</v>
      </c>
      <c r="P16" s="150"/>
      <c r="Q16" s="147">
        <f>SUM(Q12:Q15)</f>
        <v>500682067</v>
      </c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</row>
    <row r="17" spans="1:30" s="149" customFormat="1" ht="15.95" customHeight="1" thickTop="1" x14ac:dyDescent="0.5">
      <c r="F17" s="152"/>
      <c r="G17" s="151"/>
      <c r="H17" s="148"/>
      <c r="I17" s="151"/>
      <c r="J17" s="148"/>
      <c r="K17" s="151"/>
      <c r="L17" s="148"/>
      <c r="M17" s="151"/>
      <c r="O17" s="151"/>
      <c r="P17" s="148"/>
      <c r="Q17" s="151"/>
    </row>
    <row r="18" spans="1:30" s="149" customFormat="1" ht="15.95" customHeight="1" x14ac:dyDescent="0.5">
      <c r="A18" s="149" t="s">
        <v>146</v>
      </c>
      <c r="F18" s="185"/>
      <c r="G18" s="83">
        <v>211247573</v>
      </c>
      <c r="H18" s="137"/>
      <c r="I18" s="83">
        <v>235893203</v>
      </c>
      <c r="J18" s="83"/>
      <c r="K18" s="137">
        <v>20153578</v>
      </c>
      <c r="L18" s="137"/>
      <c r="M18" s="83">
        <v>820092</v>
      </c>
      <c r="N18" s="80"/>
      <c r="O18" s="138">
        <v>13997440</v>
      </c>
      <c r="P18" s="82"/>
      <c r="Q18" s="83">
        <v>482111886</v>
      </c>
      <c r="S18" s="190"/>
    </row>
    <row r="19" spans="1:30" s="149" customFormat="1" ht="15.95" customHeight="1" x14ac:dyDescent="0.5">
      <c r="A19" s="149" t="s">
        <v>98</v>
      </c>
      <c r="E19" s="149">
        <v>24</v>
      </c>
      <c r="F19" s="185"/>
      <c r="G19" s="83">
        <v>21915708</v>
      </c>
      <c r="H19" s="137"/>
      <c r="I19" s="140">
        <v>-2420846</v>
      </c>
      <c r="J19" s="140"/>
      <c r="K19" s="141">
        <v>0</v>
      </c>
      <c r="L19" s="137"/>
      <c r="M19" s="141">
        <v>0</v>
      </c>
      <c r="N19" s="83"/>
      <c r="O19" s="142">
        <v>0</v>
      </c>
      <c r="P19" s="143"/>
      <c r="Q19" s="140">
        <f>SUM(G19:O19)</f>
        <v>19494862</v>
      </c>
      <c r="S19" s="190"/>
    </row>
    <row r="20" spans="1:30" s="149" customFormat="1" ht="15.95" customHeight="1" x14ac:dyDescent="0.5">
      <c r="A20" s="149" t="s">
        <v>101</v>
      </c>
      <c r="E20" s="149">
        <v>24</v>
      </c>
      <c r="F20" s="152"/>
      <c r="G20" s="141">
        <v>0</v>
      </c>
      <c r="H20" s="137"/>
      <c r="I20" s="141">
        <v>0</v>
      </c>
      <c r="J20" s="140"/>
      <c r="K20" s="140">
        <v>-20153578</v>
      </c>
      <c r="L20" s="137"/>
      <c r="M20" s="141">
        <v>0</v>
      </c>
      <c r="N20" s="83"/>
      <c r="O20" s="142">
        <v>0</v>
      </c>
      <c r="P20" s="143"/>
      <c r="Q20" s="140">
        <f>SUM(G20:O20)</f>
        <v>-20153578</v>
      </c>
      <c r="S20" s="190"/>
    </row>
    <row r="21" spans="1:30" s="149" customFormat="1" ht="15.95" customHeight="1" x14ac:dyDescent="0.5">
      <c r="A21" s="206" t="s">
        <v>110</v>
      </c>
      <c r="B21" s="206"/>
      <c r="C21" s="206"/>
      <c r="D21" s="206"/>
      <c r="E21" s="191"/>
      <c r="F21" s="152"/>
      <c r="G21" s="144">
        <v>0</v>
      </c>
      <c r="H21" s="81"/>
      <c r="I21" s="144">
        <v>0</v>
      </c>
      <c r="J21" s="80"/>
      <c r="K21" s="144">
        <v>0</v>
      </c>
      <c r="L21" s="80"/>
      <c r="M21" s="144">
        <v>0</v>
      </c>
      <c r="N21" s="80"/>
      <c r="O21" s="145">
        <v>9215811</v>
      </c>
      <c r="P21" s="146"/>
      <c r="Q21" s="79">
        <f>SUM(G21:O21)</f>
        <v>9215811</v>
      </c>
      <c r="S21" s="190"/>
    </row>
    <row r="22" spans="1:30" s="149" customFormat="1" ht="15.95" customHeight="1" thickBot="1" x14ac:dyDescent="0.55000000000000004">
      <c r="A22" s="149" t="s">
        <v>128</v>
      </c>
      <c r="F22" s="152"/>
      <c r="G22" s="147">
        <f>SUM(G18:G21)</f>
        <v>233163281</v>
      </c>
      <c r="H22" s="148"/>
      <c r="I22" s="147">
        <f>SUM(I18:I21)</f>
        <v>233472357</v>
      </c>
      <c r="J22" s="148"/>
      <c r="K22" s="147">
        <f>SUM(K18:K21)</f>
        <v>0</v>
      </c>
      <c r="L22" s="148"/>
      <c r="M22" s="147">
        <f>SUM(M18:M21)</f>
        <v>820092</v>
      </c>
      <c r="O22" s="147">
        <f>SUM(O18:O21)</f>
        <v>23213251</v>
      </c>
      <c r="P22" s="150"/>
      <c r="Q22" s="147">
        <f>SUM(Q18:Q21)</f>
        <v>490668981</v>
      </c>
      <c r="S22" s="190"/>
      <c r="T22" s="190"/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</row>
    <row r="23" spans="1:30" s="20" customFormat="1" ht="15" customHeight="1" thickTop="1" x14ac:dyDescent="0.5">
      <c r="F23" s="21"/>
      <c r="G23" s="151"/>
      <c r="H23" s="148"/>
      <c r="I23" s="151"/>
      <c r="J23" s="148"/>
      <c r="K23" s="151"/>
      <c r="L23" s="148"/>
      <c r="M23" s="151"/>
      <c r="N23" s="153"/>
      <c r="O23" s="151"/>
      <c r="P23" s="154"/>
      <c r="Q23" s="151"/>
    </row>
    <row r="24" spans="1:30" s="20" customFormat="1" ht="15" customHeight="1" x14ac:dyDescent="0.5">
      <c r="F24" s="21"/>
      <c r="G24" s="151"/>
      <c r="H24" s="148"/>
      <c r="I24" s="151"/>
      <c r="J24" s="148"/>
      <c r="K24" s="151"/>
      <c r="L24" s="148"/>
      <c r="M24" s="151"/>
      <c r="N24" s="149"/>
      <c r="O24" s="151"/>
      <c r="P24" s="155"/>
      <c r="Q24" s="151"/>
    </row>
    <row r="25" spans="1:30" s="20" customFormat="1" ht="15" customHeight="1" x14ac:dyDescent="0.5">
      <c r="F25" s="21"/>
      <c r="G25" s="151"/>
      <c r="H25" s="148"/>
      <c r="I25" s="151"/>
      <c r="J25" s="148"/>
      <c r="K25" s="151"/>
      <c r="L25" s="148"/>
      <c r="M25" s="151"/>
      <c r="N25" s="149"/>
      <c r="O25" s="151"/>
      <c r="P25" s="155"/>
      <c r="Q25" s="151"/>
    </row>
    <row r="26" spans="1:30" s="156" customFormat="1" ht="20.100000000000001" customHeight="1" x14ac:dyDescent="0.5">
      <c r="A26" s="194" t="s">
        <v>147</v>
      </c>
      <c r="B26" s="194"/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</row>
    <row r="27" spans="1:30" s="156" customFormat="1" ht="20.100000000000001" customHeight="1" x14ac:dyDescent="0.5">
      <c r="A27" s="194" t="s">
        <v>148</v>
      </c>
      <c r="B27" s="194"/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</row>
    <row r="28" spans="1:30" s="156" customFormat="1" ht="12" customHeight="1" x14ac:dyDescent="0.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42" spans="2:2" ht="19.5" customHeight="1" x14ac:dyDescent="0.5">
      <c r="B42" s="3" t="s">
        <v>149</v>
      </c>
    </row>
  </sheetData>
  <mergeCells count="11">
    <mergeCell ref="A15:D15"/>
    <mergeCell ref="A21:D21"/>
    <mergeCell ref="A26:Q26"/>
    <mergeCell ref="A27:Q27"/>
    <mergeCell ref="A3:Q3"/>
    <mergeCell ref="A4:Q4"/>
    <mergeCell ref="A5:Q5"/>
    <mergeCell ref="A6:Q6"/>
    <mergeCell ref="G8:Q8"/>
    <mergeCell ref="M9:O9"/>
    <mergeCell ref="E10:F10"/>
  </mergeCells>
  <pageMargins left="0.78740157480314965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3CB53-801A-4E9C-8739-6526F7EC649C}">
  <sheetPr>
    <tabColor rgb="FF92D050"/>
  </sheetPr>
  <dimension ref="A1:J77"/>
  <sheetViews>
    <sheetView view="pageBreakPreview" zoomScaleNormal="110" zoomScaleSheetLayoutView="100" workbookViewId="0"/>
  </sheetViews>
  <sheetFormatPr defaultColWidth="9.140625" defaultRowHeight="21" customHeight="1" x14ac:dyDescent="0.5"/>
  <cols>
    <col min="1" max="4" width="1.7109375" style="149" customWidth="1"/>
    <col min="5" max="5" width="56.7109375" style="152" customWidth="1"/>
    <col min="6" max="6" width="14.7109375" style="157" customWidth="1"/>
    <col min="7" max="7" width="0.85546875" style="157" customWidth="1"/>
    <col min="8" max="8" width="14.7109375" style="157" customWidth="1"/>
    <col min="9" max="253" width="9.140625" style="157"/>
    <col min="254" max="257" width="1.7109375" style="157" customWidth="1"/>
    <col min="258" max="258" width="56.7109375" style="157" customWidth="1"/>
    <col min="259" max="259" width="14.7109375" style="157" customWidth="1"/>
    <col min="260" max="260" width="0.85546875" style="157" customWidth="1"/>
    <col min="261" max="261" width="14.7109375" style="157" customWidth="1"/>
    <col min="262" max="263" width="9.140625" style="157"/>
    <col min="264" max="264" width="11.85546875" style="157" bestFit="1" customWidth="1"/>
    <col min="265" max="509" width="9.140625" style="157"/>
    <col min="510" max="513" width="1.7109375" style="157" customWidth="1"/>
    <col min="514" max="514" width="56.7109375" style="157" customWidth="1"/>
    <col min="515" max="515" width="14.7109375" style="157" customWidth="1"/>
    <col min="516" max="516" width="0.85546875" style="157" customWidth="1"/>
    <col min="517" max="517" width="14.7109375" style="157" customWidth="1"/>
    <col min="518" max="519" width="9.140625" style="157"/>
    <col min="520" max="520" width="11.85546875" style="157" bestFit="1" customWidth="1"/>
    <col min="521" max="765" width="9.140625" style="157"/>
    <col min="766" max="769" width="1.7109375" style="157" customWidth="1"/>
    <col min="770" max="770" width="56.7109375" style="157" customWidth="1"/>
    <col min="771" max="771" width="14.7109375" style="157" customWidth="1"/>
    <col min="772" max="772" width="0.85546875" style="157" customWidth="1"/>
    <col min="773" max="773" width="14.7109375" style="157" customWidth="1"/>
    <col min="774" max="775" width="9.140625" style="157"/>
    <col min="776" max="776" width="11.85546875" style="157" bestFit="1" customWidth="1"/>
    <col min="777" max="1021" width="9.140625" style="157"/>
    <col min="1022" max="1025" width="1.7109375" style="157" customWidth="1"/>
    <col min="1026" max="1026" width="56.7109375" style="157" customWidth="1"/>
    <col min="1027" max="1027" width="14.7109375" style="157" customWidth="1"/>
    <col min="1028" max="1028" width="0.85546875" style="157" customWidth="1"/>
    <col min="1029" max="1029" width="14.7109375" style="157" customWidth="1"/>
    <col min="1030" max="1031" width="9.140625" style="157"/>
    <col min="1032" max="1032" width="11.85546875" style="157" bestFit="1" customWidth="1"/>
    <col min="1033" max="1277" width="9.140625" style="157"/>
    <col min="1278" max="1281" width="1.7109375" style="157" customWidth="1"/>
    <col min="1282" max="1282" width="56.7109375" style="157" customWidth="1"/>
    <col min="1283" max="1283" width="14.7109375" style="157" customWidth="1"/>
    <col min="1284" max="1284" width="0.85546875" style="157" customWidth="1"/>
    <col min="1285" max="1285" width="14.7109375" style="157" customWidth="1"/>
    <col min="1286" max="1287" width="9.140625" style="157"/>
    <col min="1288" max="1288" width="11.85546875" style="157" bestFit="1" customWidth="1"/>
    <col min="1289" max="1533" width="9.140625" style="157"/>
    <col min="1534" max="1537" width="1.7109375" style="157" customWidth="1"/>
    <col min="1538" max="1538" width="56.7109375" style="157" customWidth="1"/>
    <col min="1539" max="1539" width="14.7109375" style="157" customWidth="1"/>
    <col min="1540" max="1540" width="0.85546875" style="157" customWidth="1"/>
    <col min="1541" max="1541" width="14.7109375" style="157" customWidth="1"/>
    <col min="1542" max="1543" width="9.140625" style="157"/>
    <col min="1544" max="1544" width="11.85546875" style="157" bestFit="1" customWidth="1"/>
    <col min="1545" max="1789" width="9.140625" style="157"/>
    <col min="1790" max="1793" width="1.7109375" style="157" customWidth="1"/>
    <col min="1794" max="1794" width="56.7109375" style="157" customWidth="1"/>
    <col min="1795" max="1795" width="14.7109375" style="157" customWidth="1"/>
    <col min="1796" max="1796" width="0.85546875" style="157" customWidth="1"/>
    <col min="1797" max="1797" width="14.7109375" style="157" customWidth="1"/>
    <col min="1798" max="1799" width="9.140625" style="157"/>
    <col min="1800" max="1800" width="11.85546875" style="157" bestFit="1" customWidth="1"/>
    <col min="1801" max="2045" width="9.140625" style="157"/>
    <col min="2046" max="2049" width="1.7109375" style="157" customWidth="1"/>
    <col min="2050" max="2050" width="56.7109375" style="157" customWidth="1"/>
    <col min="2051" max="2051" width="14.7109375" style="157" customWidth="1"/>
    <col min="2052" max="2052" width="0.85546875" style="157" customWidth="1"/>
    <col min="2053" max="2053" width="14.7109375" style="157" customWidth="1"/>
    <col min="2054" max="2055" width="9.140625" style="157"/>
    <col min="2056" max="2056" width="11.85546875" style="157" bestFit="1" customWidth="1"/>
    <col min="2057" max="2301" width="9.140625" style="157"/>
    <col min="2302" max="2305" width="1.7109375" style="157" customWidth="1"/>
    <col min="2306" max="2306" width="56.7109375" style="157" customWidth="1"/>
    <col min="2307" max="2307" width="14.7109375" style="157" customWidth="1"/>
    <col min="2308" max="2308" width="0.85546875" style="157" customWidth="1"/>
    <col min="2309" max="2309" width="14.7109375" style="157" customWidth="1"/>
    <col min="2310" max="2311" width="9.140625" style="157"/>
    <col min="2312" max="2312" width="11.85546875" style="157" bestFit="1" customWidth="1"/>
    <col min="2313" max="2557" width="9.140625" style="157"/>
    <col min="2558" max="2561" width="1.7109375" style="157" customWidth="1"/>
    <col min="2562" max="2562" width="56.7109375" style="157" customWidth="1"/>
    <col min="2563" max="2563" width="14.7109375" style="157" customWidth="1"/>
    <col min="2564" max="2564" width="0.85546875" style="157" customWidth="1"/>
    <col min="2565" max="2565" width="14.7109375" style="157" customWidth="1"/>
    <col min="2566" max="2567" width="9.140625" style="157"/>
    <col min="2568" max="2568" width="11.85546875" style="157" bestFit="1" customWidth="1"/>
    <col min="2569" max="2813" width="9.140625" style="157"/>
    <col min="2814" max="2817" width="1.7109375" style="157" customWidth="1"/>
    <col min="2818" max="2818" width="56.7109375" style="157" customWidth="1"/>
    <col min="2819" max="2819" width="14.7109375" style="157" customWidth="1"/>
    <col min="2820" max="2820" width="0.85546875" style="157" customWidth="1"/>
    <col min="2821" max="2821" width="14.7109375" style="157" customWidth="1"/>
    <col min="2822" max="2823" width="9.140625" style="157"/>
    <col min="2824" max="2824" width="11.85546875" style="157" bestFit="1" customWidth="1"/>
    <col min="2825" max="3069" width="9.140625" style="157"/>
    <col min="3070" max="3073" width="1.7109375" style="157" customWidth="1"/>
    <col min="3074" max="3074" width="56.7109375" style="157" customWidth="1"/>
    <col min="3075" max="3075" width="14.7109375" style="157" customWidth="1"/>
    <col min="3076" max="3076" width="0.85546875" style="157" customWidth="1"/>
    <col min="3077" max="3077" width="14.7109375" style="157" customWidth="1"/>
    <col min="3078" max="3079" width="9.140625" style="157"/>
    <col min="3080" max="3080" width="11.85546875" style="157" bestFit="1" customWidth="1"/>
    <col min="3081" max="3325" width="9.140625" style="157"/>
    <col min="3326" max="3329" width="1.7109375" style="157" customWidth="1"/>
    <col min="3330" max="3330" width="56.7109375" style="157" customWidth="1"/>
    <col min="3331" max="3331" width="14.7109375" style="157" customWidth="1"/>
    <col min="3332" max="3332" width="0.85546875" style="157" customWidth="1"/>
    <col min="3333" max="3333" width="14.7109375" style="157" customWidth="1"/>
    <col min="3334" max="3335" width="9.140625" style="157"/>
    <col min="3336" max="3336" width="11.85546875" style="157" bestFit="1" customWidth="1"/>
    <col min="3337" max="3581" width="9.140625" style="157"/>
    <col min="3582" max="3585" width="1.7109375" style="157" customWidth="1"/>
    <col min="3586" max="3586" width="56.7109375" style="157" customWidth="1"/>
    <col min="3587" max="3587" width="14.7109375" style="157" customWidth="1"/>
    <col min="3588" max="3588" width="0.85546875" style="157" customWidth="1"/>
    <col min="3589" max="3589" width="14.7109375" style="157" customWidth="1"/>
    <col min="3590" max="3591" width="9.140625" style="157"/>
    <col min="3592" max="3592" width="11.85546875" style="157" bestFit="1" customWidth="1"/>
    <col min="3593" max="3837" width="9.140625" style="157"/>
    <col min="3838" max="3841" width="1.7109375" style="157" customWidth="1"/>
    <col min="3842" max="3842" width="56.7109375" style="157" customWidth="1"/>
    <col min="3843" max="3843" width="14.7109375" style="157" customWidth="1"/>
    <col min="3844" max="3844" width="0.85546875" style="157" customWidth="1"/>
    <col min="3845" max="3845" width="14.7109375" style="157" customWidth="1"/>
    <col min="3846" max="3847" width="9.140625" style="157"/>
    <col min="3848" max="3848" width="11.85546875" style="157" bestFit="1" customWidth="1"/>
    <col min="3849" max="4093" width="9.140625" style="157"/>
    <col min="4094" max="4097" width="1.7109375" style="157" customWidth="1"/>
    <col min="4098" max="4098" width="56.7109375" style="157" customWidth="1"/>
    <col min="4099" max="4099" width="14.7109375" style="157" customWidth="1"/>
    <col min="4100" max="4100" width="0.85546875" style="157" customWidth="1"/>
    <col min="4101" max="4101" width="14.7109375" style="157" customWidth="1"/>
    <col min="4102" max="4103" width="9.140625" style="157"/>
    <col min="4104" max="4104" width="11.85546875" style="157" bestFit="1" customWidth="1"/>
    <col min="4105" max="4349" width="9.140625" style="157"/>
    <col min="4350" max="4353" width="1.7109375" style="157" customWidth="1"/>
    <col min="4354" max="4354" width="56.7109375" style="157" customWidth="1"/>
    <col min="4355" max="4355" width="14.7109375" style="157" customWidth="1"/>
    <col min="4356" max="4356" width="0.85546875" style="157" customWidth="1"/>
    <col min="4357" max="4357" width="14.7109375" style="157" customWidth="1"/>
    <col min="4358" max="4359" width="9.140625" style="157"/>
    <col min="4360" max="4360" width="11.85546875" style="157" bestFit="1" customWidth="1"/>
    <col min="4361" max="4605" width="9.140625" style="157"/>
    <col min="4606" max="4609" width="1.7109375" style="157" customWidth="1"/>
    <col min="4610" max="4610" width="56.7109375" style="157" customWidth="1"/>
    <col min="4611" max="4611" width="14.7109375" style="157" customWidth="1"/>
    <col min="4612" max="4612" width="0.85546875" style="157" customWidth="1"/>
    <col min="4613" max="4613" width="14.7109375" style="157" customWidth="1"/>
    <col min="4614" max="4615" width="9.140625" style="157"/>
    <col min="4616" max="4616" width="11.85546875" style="157" bestFit="1" customWidth="1"/>
    <col min="4617" max="4861" width="9.140625" style="157"/>
    <col min="4862" max="4865" width="1.7109375" style="157" customWidth="1"/>
    <col min="4866" max="4866" width="56.7109375" style="157" customWidth="1"/>
    <col min="4867" max="4867" width="14.7109375" style="157" customWidth="1"/>
    <col min="4868" max="4868" width="0.85546875" style="157" customWidth="1"/>
    <col min="4869" max="4869" width="14.7109375" style="157" customWidth="1"/>
    <col min="4870" max="4871" width="9.140625" style="157"/>
    <col min="4872" max="4872" width="11.85546875" style="157" bestFit="1" customWidth="1"/>
    <col min="4873" max="5117" width="9.140625" style="157"/>
    <col min="5118" max="5121" width="1.7109375" style="157" customWidth="1"/>
    <col min="5122" max="5122" width="56.7109375" style="157" customWidth="1"/>
    <col min="5123" max="5123" width="14.7109375" style="157" customWidth="1"/>
    <col min="5124" max="5124" width="0.85546875" style="157" customWidth="1"/>
    <col min="5125" max="5125" width="14.7109375" style="157" customWidth="1"/>
    <col min="5126" max="5127" width="9.140625" style="157"/>
    <col min="5128" max="5128" width="11.85546875" style="157" bestFit="1" customWidth="1"/>
    <col min="5129" max="5373" width="9.140625" style="157"/>
    <col min="5374" max="5377" width="1.7109375" style="157" customWidth="1"/>
    <col min="5378" max="5378" width="56.7109375" style="157" customWidth="1"/>
    <col min="5379" max="5379" width="14.7109375" style="157" customWidth="1"/>
    <col min="5380" max="5380" width="0.85546875" style="157" customWidth="1"/>
    <col min="5381" max="5381" width="14.7109375" style="157" customWidth="1"/>
    <col min="5382" max="5383" width="9.140625" style="157"/>
    <col min="5384" max="5384" width="11.85546875" style="157" bestFit="1" customWidth="1"/>
    <col min="5385" max="5629" width="9.140625" style="157"/>
    <col min="5630" max="5633" width="1.7109375" style="157" customWidth="1"/>
    <col min="5634" max="5634" width="56.7109375" style="157" customWidth="1"/>
    <col min="5635" max="5635" width="14.7109375" style="157" customWidth="1"/>
    <col min="5636" max="5636" width="0.85546875" style="157" customWidth="1"/>
    <col min="5637" max="5637" width="14.7109375" style="157" customWidth="1"/>
    <col min="5638" max="5639" width="9.140625" style="157"/>
    <col min="5640" max="5640" width="11.85546875" style="157" bestFit="1" customWidth="1"/>
    <col min="5641" max="5885" width="9.140625" style="157"/>
    <col min="5886" max="5889" width="1.7109375" style="157" customWidth="1"/>
    <col min="5890" max="5890" width="56.7109375" style="157" customWidth="1"/>
    <col min="5891" max="5891" width="14.7109375" style="157" customWidth="1"/>
    <col min="5892" max="5892" width="0.85546875" style="157" customWidth="1"/>
    <col min="5893" max="5893" width="14.7109375" style="157" customWidth="1"/>
    <col min="5894" max="5895" width="9.140625" style="157"/>
    <col min="5896" max="5896" width="11.85546875" style="157" bestFit="1" customWidth="1"/>
    <col min="5897" max="6141" width="9.140625" style="157"/>
    <col min="6142" max="6145" width="1.7109375" style="157" customWidth="1"/>
    <col min="6146" max="6146" width="56.7109375" style="157" customWidth="1"/>
    <col min="6147" max="6147" width="14.7109375" style="157" customWidth="1"/>
    <col min="6148" max="6148" width="0.85546875" style="157" customWidth="1"/>
    <col min="6149" max="6149" width="14.7109375" style="157" customWidth="1"/>
    <col min="6150" max="6151" width="9.140625" style="157"/>
    <col min="6152" max="6152" width="11.85546875" style="157" bestFit="1" customWidth="1"/>
    <col min="6153" max="6397" width="9.140625" style="157"/>
    <col min="6398" max="6401" width="1.7109375" style="157" customWidth="1"/>
    <col min="6402" max="6402" width="56.7109375" style="157" customWidth="1"/>
    <col min="6403" max="6403" width="14.7109375" style="157" customWidth="1"/>
    <col min="6404" max="6404" width="0.85546875" style="157" customWidth="1"/>
    <col min="6405" max="6405" width="14.7109375" style="157" customWidth="1"/>
    <col min="6406" max="6407" width="9.140625" style="157"/>
    <col min="6408" max="6408" width="11.85546875" style="157" bestFit="1" customWidth="1"/>
    <col min="6409" max="6653" width="9.140625" style="157"/>
    <col min="6654" max="6657" width="1.7109375" style="157" customWidth="1"/>
    <col min="6658" max="6658" width="56.7109375" style="157" customWidth="1"/>
    <col min="6659" max="6659" width="14.7109375" style="157" customWidth="1"/>
    <col min="6660" max="6660" width="0.85546875" style="157" customWidth="1"/>
    <col min="6661" max="6661" width="14.7109375" style="157" customWidth="1"/>
    <col min="6662" max="6663" width="9.140625" style="157"/>
    <col min="6664" max="6664" width="11.85546875" style="157" bestFit="1" customWidth="1"/>
    <col min="6665" max="6909" width="9.140625" style="157"/>
    <col min="6910" max="6913" width="1.7109375" style="157" customWidth="1"/>
    <col min="6914" max="6914" width="56.7109375" style="157" customWidth="1"/>
    <col min="6915" max="6915" width="14.7109375" style="157" customWidth="1"/>
    <col min="6916" max="6916" width="0.85546875" style="157" customWidth="1"/>
    <col min="6917" max="6917" width="14.7109375" style="157" customWidth="1"/>
    <col min="6918" max="6919" width="9.140625" style="157"/>
    <col min="6920" max="6920" width="11.85546875" style="157" bestFit="1" customWidth="1"/>
    <col min="6921" max="7165" width="9.140625" style="157"/>
    <col min="7166" max="7169" width="1.7109375" style="157" customWidth="1"/>
    <col min="7170" max="7170" width="56.7109375" style="157" customWidth="1"/>
    <col min="7171" max="7171" width="14.7109375" style="157" customWidth="1"/>
    <col min="7172" max="7172" width="0.85546875" style="157" customWidth="1"/>
    <col min="7173" max="7173" width="14.7109375" style="157" customWidth="1"/>
    <col min="7174" max="7175" width="9.140625" style="157"/>
    <col min="7176" max="7176" width="11.85546875" style="157" bestFit="1" customWidth="1"/>
    <col min="7177" max="7421" width="9.140625" style="157"/>
    <col min="7422" max="7425" width="1.7109375" style="157" customWidth="1"/>
    <col min="7426" max="7426" width="56.7109375" style="157" customWidth="1"/>
    <col min="7427" max="7427" width="14.7109375" style="157" customWidth="1"/>
    <col min="7428" max="7428" width="0.85546875" style="157" customWidth="1"/>
    <col min="7429" max="7429" width="14.7109375" style="157" customWidth="1"/>
    <col min="7430" max="7431" width="9.140625" style="157"/>
    <col min="7432" max="7432" width="11.85546875" style="157" bestFit="1" customWidth="1"/>
    <col min="7433" max="7677" width="9.140625" style="157"/>
    <col min="7678" max="7681" width="1.7109375" style="157" customWidth="1"/>
    <col min="7682" max="7682" width="56.7109375" style="157" customWidth="1"/>
    <col min="7683" max="7683" width="14.7109375" style="157" customWidth="1"/>
    <col min="7684" max="7684" width="0.85546875" style="157" customWidth="1"/>
    <col min="7685" max="7685" width="14.7109375" style="157" customWidth="1"/>
    <col min="7686" max="7687" width="9.140625" style="157"/>
    <col min="7688" max="7688" width="11.85546875" style="157" bestFit="1" customWidth="1"/>
    <col min="7689" max="7933" width="9.140625" style="157"/>
    <col min="7934" max="7937" width="1.7109375" style="157" customWidth="1"/>
    <col min="7938" max="7938" width="56.7109375" style="157" customWidth="1"/>
    <col min="7939" max="7939" width="14.7109375" style="157" customWidth="1"/>
    <col min="7940" max="7940" width="0.85546875" style="157" customWidth="1"/>
    <col min="7941" max="7941" width="14.7109375" style="157" customWidth="1"/>
    <col min="7942" max="7943" width="9.140625" style="157"/>
    <col min="7944" max="7944" width="11.85546875" style="157" bestFit="1" customWidth="1"/>
    <col min="7945" max="8189" width="9.140625" style="157"/>
    <col min="8190" max="8193" width="1.7109375" style="157" customWidth="1"/>
    <col min="8194" max="8194" width="56.7109375" style="157" customWidth="1"/>
    <col min="8195" max="8195" width="14.7109375" style="157" customWidth="1"/>
    <col min="8196" max="8196" width="0.85546875" style="157" customWidth="1"/>
    <col min="8197" max="8197" width="14.7109375" style="157" customWidth="1"/>
    <col min="8198" max="8199" width="9.140625" style="157"/>
    <col min="8200" max="8200" width="11.85546875" style="157" bestFit="1" customWidth="1"/>
    <col min="8201" max="8445" width="9.140625" style="157"/>
    <col min="8446" max="8449" width="1.7109375" style="157" customWidth="1"/>
    <col min="8450" max="8450" width="56.7109375" style="157" customWidth="1"/>
    <col min="8451" max="8451" width="14.7109375" style="157" customWidth="1"/>
    <col min="8452" max="8452" width="0.85546875" style="157" customWidth="1"/>
    <col min="8453" max="8453" width="14.7109375" style="157" customWidth="1"/>
    <col min="8454" max="8455" width="9.140625" style="157"/>
    <col min="8456" max="8456" width="11.85546875" style="157" bestFit="1" customWidth="1"/>
    <col min="8457" max="8701" width="9.140625" style="157"/>
    <col min="8702" max="8705" width="1.7109375" style="157" customWidth="1"/>
    <col min="8706" max="8706" width="56.7109375" style="157" customWidth="1"/>
    <col min="8707" max="8707" width="14.7109375" style="157" customWidth="1"/>
    <col min="8708" max="8708" width="0.85546875" style="157" customWidth="1"/>
    <col min="8709" max="8709" width="14.7109375" style="157" customWidth="1"/>
    <col min="8710" max="8711" width="9.140625" style="157"/>
    <col min="8712" max="8712" width="11.85546875" style="157" bestFit="1" customWidth="1"/>
    <col min="8713" max="8957" width="9.140625" style="157"/>
    <col min="8958" max="8961" width="1.7109375" style="157" customWidth="1"/>
    <col min="8962" max="8962" width="56.7109375" style="157" customWidth="1"/>
    <col min="8963" max="8963" width="14.7109375" style="157" customWidth="1"/>
    <col min="8964" max="8964" width="0.85546875" style="157" customWidth="1"/>
    <col min="8965" max="8965" width="14.7109375" style="157" customWidth="1"/>
    <col min="8966" max="8967" width="9.140625" style="157"/>
    <col min="8968" max="8968" width="11.85546875" style="157" bestFit="1" customWidth="1"/>
    <col min="8969" max="9213" width="9.140625" style="157"/>
    <col min="9214" max="9217" width="1.7109375" style="157" customWidth="1"/>
    <col min="9218" max="9218" width="56.7109375" style="157" customWidth="1"/>
    <col min="9219" max="9219" width="14.7109375" style="157" customWidth="1"/>
    <col min="9220" max="9220" width="0.85546875" style="157" customWidth="1"/>
    <col min="9221" max="9221" width="14.7109375" style="157" customWidth="1"/>
    <col min="9222" max="9223" width="9.140625" style="157"/>
    <col min="9224" max="9224" width="11.85546875" style="157" bestFit="1" customWidth="1"/>
    <col min="9225" max="9469" width="9.140625" style="157"/>
    <col min="9470" max="9473" width="1.7109375" style="157" customWidth="1"/>
    <col min="9474" max="9474" width="56.7109375" style="157" customWidth="1"/>
    <col min="9475" max="9475" width="14.7109375" style="157" customWidth="1"/>
    <col min="9476" max="9476" width="0.85546875" style="157" customWidth="1"/>
    <col min="9477" max="9477" width="14.7109375" style="157" customWidth="1"/>
    <col min="9478" max="9479" width="9.140625" style="157"/>
    <col min="9480" max="9480" width="11.85546875" style="157" bestFit="1" customWidth="1"/>
    <col min="9481" max="9725" width="9.140625" style="157"/>
    <col min="9726" max="9729" width="1.7109375" style="157" customWidth="1"/>
    <col min="9730" max="9730" width="56.7109375" style="157" customWidth="1"/>
    <col min="9731" max="9731" width="14.7109375" style="157" customWidth="1"/>
    <col min="9732" max="9732" width="0.85546875" style="157" customWidth="1"/>
    <col min="9733" max="9733" width="14.7109375" style="157" customWidth="1"/>
    <col min="9734" max="9735" width="9.140625" style="157"/>
    <col min="9736" max="9736" width="11.85546875" style="157" bestFit="1" customWidth="1"/>
    <col min="9737" max="9981" width="9.140625" style="157"/>
    <col min="9982" max="9985" width="1.7109375" style="157" customWidth="1"/>
    <col min="9986" max="9986" width="56.7109375" style="157" customWidth="1"/>
    <col min="9987" max="9987" width="14.7109375" style="157" customWidth="1"/>
    <col min="9988" max="9988" width="0.85546875" style="157" customWidth="1"/>
    <col min="9989" max="9989" width="14.7109375" style="157" customWidth="1"/>
    <col min="9990" max="9991" width="9.140625" style="157"/>
    <col min="9992" max="9992" width="11.85546875" style="157" bestFit="1" customWidth="1"/>
    <col min="9993" max="10237" width="9.140625" style="157"/>
    <col min="10238" max="10241" width="1.7109375" style="157" customWidth="1"/>
    <col min="10242" max="10242" width="56.7109375" style="157" customWidth="1"/>
    <col min="10243" max="10243" width="14.7109375" style="157" customWidth="1"/>
    <col min="10244" max="10244" width="0.85546875" style="157" customWidth="1"/>
    <col min="10245" max="10245" width="14.7109375" style="157" customWidth="1"/>
    <col min="10246" max="10247" width="9.140625" style="157"/>
    <col min="10248" max="10248" width="11.85546875" style="157" bestFit="1" customWidth="1"/>
    <col min="10249" max="10493" width="9.140625" style="157"/>
    <col min="10494" max="10497" width="1.7109375" style="157" customWidth="1"/>
    <col min="10498" max="10498" width="56.7109375" style="157" customWidth="1"/>
    <col min="10499" max="10499" width="14.7109375" style="157" customWidth="1"/>
    <col min="10500" max="10500" width="0.85546875" style="157" customWidth="1"/>
    <col min="10501" max="10501" width="14.7109375" style="157" customWidth="1"/>
    <col min="10502" max="10503" width="9.140625" style="157"/>
    <col min="10504" max="10504" width="11.85546875" style="157" bestFit="1" customWidth="1"/>
    <col min="10505" max="10749" width="9.140625" style="157"/>
    <col min="10750" max="10753" width="1.7109375" style="157" customWidth="1"/>
    <col min="10754" max="10754" width="56.7109375" style="157" customWidth="1"/>
    <col min="10755" max="10755" width="14.7109375" style="157" customWidth="1"/>
    <col min="10756" max="10756" width="0.85546875" style="157" customWidth="1"/>
    <col min="10757" max="10757" width="14.7109375" style="157" customWidth="1"/>
    <col min="10758" max="10759" width="9.140625" style="157"/>
    <col min="10760" max="10760" width="11.85546875" style="157" bestFit="1" customWidth="1"/>
    <col min="10761" max="11005" width="9.140625" style="157"/>
    <col min="11006" max="11009" width="1.7109375" style="157" customWidth="1"/>
    <col min="11010" max="11010" width="56.7109375" style="157" customWidth="1"/>
    <col min="11011" max="11011" width="14.7109375" style="157" customWidth="1"/>
    <col min="11012" max="11012" width="0.85546875" style="157" customWidth="1"/>
    <col min="11013" max="11013" width="14.7109375" style="157" customWidth="1"/>
    <col min="11014" max="11015" width="9.140625" style="157"/>
    <col min="11016" max="11016" width="11.85546875" style="157" bestFit="1" customWidth="1"/>
    <col min="11017" max="11261" width="9.140625" style="157"/>
    <col min="11262" max="11265" width="1.7109375" style="157" customWidth="1"/>
    <col min="11266" max="11266" width="56.7109375" style="157" customWidth="1"/>
    <col min="11267" max="11267" width="14.7109375" style="157" customWidth="1"/>
    <col min="11268" max="11268" width="0.85546875" style="157" customWidth="1"/>
    <col min="11269" max="11269" width="14.7109375" style="157" customWidth="1"/>
    <col min="11270" max="11271" width="9.140625" style="157"/>
    <col min="11272" max="11272" width="11.85546875" style="157" bestFit="1" customWidth="1"/>
    <col min="11273" max="11517" width="9.140625" style="157"/>
    <col min="11518" max="11521" width="1.7109375" style="157" customWidth="1"/>
    <col min="11522" max="11522" width="56.7109375" style="157" customWidth="1"/>
    <col min="11523" max="11523" width="14.7109375" style="157" customWidth="1"/>
    <col min="11524" max="11524" width="0.85546875" style="157" customWidth="1"/>
    <col min="11525" max="11525" width="14.7109375" style="157" customWidth="1"/>
    <col min="11526" max="11527" width="9.140625" style="157"/>
    <col min="11528" max="11528" width="11.85546875" style="157" bestFit="1" customWidth="1"/>
    <col min="11529" max="11773" width="9.140625" style="157"/>
    <col min="11774" max="11777" width="1.7109375" style="157" customWidth="1"/>
    <col min="11778" max="11778" width="56.7109375" style="157" customWidth="1"/>
    <col min="11779" max="11779" width="14.7109375" style="157" customWidth="1"/>
    <col min="11780" max="11780" width="0.85546875" style="157" customWidth="1"/>
    <col min="11781" max="11781" width="14.7109375" style="157" customWidth="1"/>
    <col min="11782" max="11783" width="9.140625" style="157"/>
    <col min="11784" max="11784" width="11.85546875" style="157" bestFit="1" customWidth="1"/>
    <col min="11785" max="12029" width="9.140625" style="157"/>
    <col min="12030" max="12033" width="1.7109375" style="157" customWidth="1"/>
    <col min="12034" max="12034" width="56.7109375" style="157" customWidth="1"/>
    <col min="12035" max="12035" width="14.7109375" style="157" customWidth="1"/>
    <col min="12036" max="12036" width="0.85546875" style="157" customWidth="1"/>
    <col min="12037" max="12037" width="14.7109375" style="157" customWidth="1"/>
    <col min="12038" max="12039" width="9.140625" style="157"/>
    <col min="12040" max="12040" width="11.85546875" style="157" bestFit="1" customWidth="1"/>
    <col min="12041" max="12285" width="9.140625" style="157"/>
    <col min="12286" max="12289" width="1.7109375" style="157" customWidth="1"/>
    <col min="12290" max="12290" width="56.7109375" style="157" customWidth="1"/>
    <col min="12291" max="12291" width="14.7109375" style="157" customWidth="1"/>
    <col min="12292" max="12292" width="0.85546875" style="157" customWidth="1"/>
    <col min="12293" max="12293" width="14.7109375" style="157" customWidth="1"/>
    <col min="12294" max="12295" width="9.140625" style="157"/>
    <col min="12296" max="12296" width="11.85546875" style="157" bestFit="1" customWidth="1"/>
    <col min="12297" max="12541" width="9.140625" style="157"/>
    <col min="12542" max="12545" width="1.7109375" style="157" customWidth="1"/>
    <col min="12546" max="12546" width="56.7109375" style="157" customWidth="1"/>
    <col min="12547" max="12547" width="14.7109375" style="157" customWidth="1"/>
    <col min="12548" max="12548" width="0.85546875" style="157" customWidth="1"/>
    <col min="12549" max="12549" width="14.7109375" style="157" customWidth="1"/>
    <col min="12550" max="12551" width="9.140625" style="157"/>
    <col min="12552" max="12552" width="11.85546875" style="157" bestFit="1" customWidth="1"/>
    <col min="12553" max="12797" width="9.140625" style="157"/>
    <col min="12798" max="12801" width="1.7109375" style="157" customWidth="1"/>
    <col min="12802" max="12802" width="56.7109375" style="157" customWidth="1"/>
    <col min="12803" max="12803" width="14.7109375" style="157" customWidth="1"/>
    <col min="12804" max="12804" width="0.85546875" style="157" customWidth="1"/>
    <col min="12805" max="12805" width="14.7109375" style="157" customWidth="1"/>
    <col min="12806" max="12807" width="9.140625" style="157"/>
    <col min="12808" max="12808" width="11.85546875" style="157" bestFit="1" customWidth="1"/>
    <col min="12809" max="13053" width="9.140625" style="157"/>
    <col min="13054" max="13057" width="1.7109375" style="157" customWidth="1"/>
    <col min="13058" max="13058" width="56.7109375" style="157" customWidth="1"/>
    <col min="13059" max="13059" width="14.7109375" style="157" customWidth="1"/>
    <col min="13060" max="13060" width="0.85546875" style="157" customWidth="1"/>
    <col min="13061" max="13061" width="14.7109375" style="157" customWidth="1"/>
    <col min="13062" max="13063" width="9.140625" style="157"/>
    <col min="13064" max="13064" width="11.85546875" style="157" bestFit="1" customWidth="1"/>
    <col min="13065" max="13309" width="9.140625" style="157"/>
    <col min="13310" max="13313" width="1.7109375" style="157" customWidth="1"/>
    <col min="13314" max="13314" width="56.7109375" style="157" customWidth="1"/>
    <col min="13315" max="13315" width="14.7109375" style="157" customWidth="1"/>
    <col min="13316" max="13316" width="0.85546875" style="157" customWidth="1"/>
    <col min="13317" max="13317" width="14.7109375" style="157" customWidth="1"/>
    <col min="13318" max="13319" width="9.140625" style="157"/>
    <col min="13320" max="13320" width="11.85546875" style="157" bestFit="1" customWidth="1"/>
    <col min="13321" max="13565" width="9.140625" style="157"/>
    <col min="13566" max="13569" width="1.7109375" style="157" customWidth="1"/>
    <col min="13570" max="13570" width="56.7109375" style="157" customWidth="1"/>
    <col min="13571" max="13571" width="14.7109375" style="157" customWidth="1"/>
    <col min="13572" max="13572" width="0.85546875" style="157" customWidth="1"/>
    <col min="13573" max="13573" width="14.7109375" style="157" customWidth="1"/>
    <col min="13574" max="13575" width="9.140625" style="157"/>
    <col min="13576" max="13576" width="11.85546875" style="157" bestFit="1" customWidth="1"/>
    <col min="13577" max="13821" width="9.140625" style="157"/>
    <col min="13822" max="13825" width="1.7109375" style="157" customWidth="1"/>
    <col min="13826" max="13826" width="56.7109375" style="157" customWidth="1"/>
    <col min="13827" max="13827" width="14.7109375" style="157" customWidth="1"/>
    <col min="13828" max="13828" width="0.85546875" style="157" customWidth="1"/>
    <col min="13829" max="13829" width="14.7109375" style="157" customWidth="1"/>
    <col min="13830" max="13831" width="9.140625" style="157"/>
    <col min="13832" max="13832" width="11.85546875" style="157" bestFit="1" customWidth="1"/>
    <col min="13833" max="14077" width="9.140625" style="157"/>
    <col min="14078" max="14081" width="1.7109375" style="157" customWidth="1"/>
    <col min="14082" max="14082" width="56.7109375" style="157" customWidth="1"/>
    <col min="14083" max="14083" width="14.7109375" style="157" customWidth="1"/>
    <col min="14084" max="14084" width="0.85546875" style="157" customWidth="1"/>
    <col min="14085" max="14085" width="14.7109375" style="157" customWidth="1"/>
    <col min="14086" max="14087" width="9.140625" style="157"/>
    <col min="14088" max="14088" width="11.85546875" style="157" bestFit="1" customWidth="1"/>
    <col min="14089" max="14333" width="9.140625" style="157"/>
    <col min="14334" max="14337" width="1.7109375" style="157" customWidth="1"/>
    <col min="14338" max="14338" width="56.7109375" style="157" customWidth="1"/>
    <col min="14339" max="14339" width="14.7109375" style="157" customWidth="1"/>
    <col min="14340" max="14340" width="0.85546875" style="157" customWidth="1"/>
    <col min="14341" max="14341" width="14.7109375" style="157" customWidth="1"/>
    <col min="14342" max="14343" width="9.140625" style="157"/>
    <col min="14344" max="14344" width="11.85546875" style="157" bestFit="1" customWidth="1"/>
    <col min="14345" max="14589" width="9.140625" style="157"/>
    <col min="14590" max="14593" width="1.7109375" style="157" customWidth="1"/>
    <col min="14594" max="14594" width="56.7109375" style="157" customWidth="1"/>
    <col min="14595" max="14595" width="14.7109375" style="157" customWidth="1"/>
    <col min="14596" max="14596" width="0.85546875" style="157" customWidth="1"/>
    <col min="14597" max="14597" width="14.7109375" style="157" customWidth="1"/>
    <col min="14598" max="14599" width="9.140625" style="157"/>
    <col min="14600" max="14600" width="11.85546875" style="157" bestFit="1" customWidth="1"/>
    <col min="14601" max="14845" width="9.140625" style="157"/>
    <col min="14846" max="14849" width="1.7109375" style="157" customWidth="1"/>
    <col min="14850" max="14850" width="56.7109375" style="157" customWidth="1"/>
    <col min="14851" max="14851" width="14.7109375" style="157" customWidth="1"/>
    <col min="14852" max="14852" width="0.85546875" style="157" customWidth="1"/>
    <col min="14853" max="14853" width="14.7109375" style="157" customWidth="1"/>
    <col min="14854" max="14855" width="9.140625" style="157"/>
    <col min="14856" max="14856" width="11.85546875" style="157" bestFit="1" customWidth="1"/>
    <col min="14857" max="15101" width="9.140625" style="157"/>
    <col min="15102" max="15105" width="1.7109375" style="157" customWidth="1"/>
    <col min="15106" max="15106" width="56.7109375" style="157" customWidth="1"/>
    <col min="15107" max="15107" width="14.7109375" style="157" customWidth="1"/>
    <col min="15108" max="15108" width="0.85546875" style="157" customWidth="1"/>
    <col min="15109" max="15109" width="14.7109375" style="157" customWidth="1"/>
    <col min="15110" max="15111" width="9.140625" style="157"/>
    <col min="15112" max="15112" width="11.85546875" style="157" bestFit="1" customWidth="1"/>
    <col min="15113" max="15357" width="9.140625" style="157"/>
    <col min="15358" max="15361" width="1.7109375" style="157" customWidth="1"/>
    <col min="15362" max="15362" width="56.7109375" style="157" customWidth="1"/>
    <col min="15363" max="15363" width="14.7109375" style="157" customWidth="1"/>
    <col min="15364" max="15364" width="0.85546875" style="157" customWidth="1"/>
    <col min="15365" max="15365" width="14.7109375" style="157" customWidth="1"/>
    <col min="15366" max="15367" width="9.140625" style="157"/>
    <col min="15368" max="15368" width="11.85546875" style="157" bestFit="1" customWidth="1"/>
    <col min="15369" max="15613" width="9.140625" style="157"/>
    <col min="15614" max="15617" width="1.7109375" style="157" customWidth="1"/>
    <col min="15618" max="15618" width="56.7109375" style="157" customWidth="1"/>
    <col min="15619" max="15619" width="14.7109375" style="157" customWidth="1"/>
    <col min="15620" max="15620" width="0.85546875" style="157" customWidth="1"/>
    <col min="15621" max="15621" width="14.7109375" style="157" customWidth="1"/>
    <col min="15622" max="15623" width="9.140625" style="157"/>
    <col min="15624" max="15624" width="11.85546875" style="157" bestFit="1" customWidth="1"/>
    <col min="15625" max="15869" width="9.140625" style="157"/>
    <col min="15870" max="15873" width="1.7109375" style="157" customWidth="1"/>
    <col min="15874" max="15874" width="56.7109375" style="157" customWidth="1"/>
    <col min="15875" max="15875" width="14.7109375" style="157" customWidth="1"/>
    <col min="15876" max="15876" width="0.85546875" style="157" customWidth="1"/>
    <col min="15877" max="15877" width="14.7109375" style="157" customWidth="1"/>
    <col min="15878" max="15879" width="9.140625" style="157"/>
    <col min="15880" max="15880" width="11.85546875" style="157" bestFit="1" customWidth="1"/>
    <col min="15881" max="16125" width="9.140625" style="157"/>
    <col min="16126" max="16129" width="1.7109375" style="157" customWidth="1"/>
    <col min="16130" max="16130" width="56.7109375" style="157" customWidth="1"/>
    <col min="16131" max="16131" width="14.7109375" style="157" customWidth="1"/>
    <col min="16132" max="16132" width="0.85546875" style="157" customWidth="1"/>
    <col min="16133" max="16133" width="14.7109375" style="157" customWidth="1"/>
    <col min="16134" max="16135" width="9.140625" style="157"/>
    <col min="16136" max="16136" width="11.85546875" style="157" bestFit="1" customWidth="1"/>
    <col min="16137" max="16384" width="9.140625" style="157"/>
  </cols>
  <sheetData>
    <row r="1" spans="1:8" ht="21" customHeight="1" x14ac:dyDescent="0.5">
      <c r="H1" s="89" t="s">
        <v>130</v>
      </c>
    </row>
    <row r="2" spans="1:8" ht="21" customHeight="1" x14ac:dyDescent="0.5">
      <c r="H2" s="89" t="s">
        <v>131</v>
      </c>
    </row>
    <row r="3" spans="1:8" s="3" customFormat="1" ht="21" customHeight="1" x14ac:dyDescent="0.5">
      <c r="A3" s="207" t="s">
        <v>0</v>
      </c>
      <c r="B3" s="207"/>
      <c r="C3" s="207"/>
      <c r="D3" s="207"/>
      <c r="E3" s="207"/>
      <c r="F3" s="207"/>
      <c r="G3" s="207"/>
      <c r="H3" s="207"/>
    </row>
    <row r="4" spans="1:8" s="3" customFormat="1" ht="21" customHeight="1" x14ac:dyDescent="0.5">
      <c r="A4" s="198" t="s">
        <v>1</v>
      </c>
      <c r="B4" s="198"/>
      <c r="C4" s="198"/>
      <c r="D4" s="198"/>
      <c r="E4" s="198"/>
      <c r="F4" s="198"/>
      <c r="G4" s="198"/>
      <c r="H4" s="198"/>
    </row>
    <row r="5" spans="1:8" s="3" customFormat="1" ht="21" customHeight="1" x14ac:dyDescent="0.5">
      <c r="A5" s="196" t="s">
        <v>70</v>
      </c>
      <c r="B5" s="196"/>
      <c r="C5" s="196"/>
      <c r="D5" s="196"/>
      <c r="E5" s="196"/>
      <c r="F5" s="196"/>
      <c r="G5" s="196"/>
      <c r="H5" s="196"/>
    </row>
    <row r="6" spans="1:8" s="3" customFormat="1" ht="21" customHeight="1" x14ac:dyDescent="0.5">
      <c r="A6" s="196" t="s">
        <v>129</v>
      </c>
      <c r="B6" s="196"/>
      <c r="C6" s="196"/>
      <c r="D6" s="196"/>
      <c r="E6" s="196"/>
      <c r="F6" s="196"/>
      <c r="G6" s="196"/>
      <c r="H6" s="196"/>
    </row>
    <row r="7" spans="1:8" s="3" customFormat="1" ht="10.15" customHeight="1" x14ac:dyDescent="0.5">
      <c r="A7" s="10"/>
      <c r="B7" s="10"/>
      <c r="C7" s="10"/>
      <c r="D7" s="10"/>
      <c r="E7" s="10"/>
      <c r="F7" s="10"/>
      <c r="G7" s="10"/>
      <c r="H7" s="10"/>
    </row>
    <row r="8" spans="1:8" s="20" customFormat="1" ht="20.100000000000001" customHeight="1" x14ac:dyDescent="0.5">
      <c r="A8" s="158"/>
      <c r="B8" s="158"/>
      <c r="C8" s="158"/>
      <c r="D8" s="158"/>
      <c r="E8" s="158"/>
      <c r="F8" s="212" t="s">
        <v>71</v>
      </c>
      <c r="G8" s="212"/>
      <c r="H8" s="212"/>
    </row>
    <row r="9" spans="1:8" s="20" customFormat="1" ht="20.100000000000001" customHeight="1" x14ac:dyDescent="0.5">
      <c r="E9" s="21"/>
      <c r="F9" s="159">
        <v>2025</v>
      </c>
      <c r="G9" s="87"/>
      <c r="H9" s="159">
        <v>2024</v>
      </c>
    </row>
    <row r="10" spans="1:8" s="20" customFormat="1" ht="20.100000000000001" customHeight="1" x14ac:dyDescent="0.5">
      <c r="A10" s="160" t="s">
        <v>150</v>
      </c>
      <c r="B10" s="3"/>
      <c r="C10" s="3"/>
      <c r="D10" s="3"/>
      <c r="E10" s="160"/>
      <c r="F10" s="3"/>
      <c r="G10" s="161"/>
      <c r="H10" s="3"/>
    </row>
    <row r="11" spans="1:8" s="20" customFormat="1" ht="20.100000000000001" customHeight="1" x14ac:dyDescent="0.5">
      <c r="A11" s="3" t="s">
        <v>111</v>
      </c>
      <c r="B11" s="3"/>
      <c r="C11" s="3"/>
      <c r="D11" s="3"/>
      <c r="E11" s="3"/>
      <c r="F11" s="162">
        <v>2036714</v>
      </c>
      <c r="G11" s="16"/>
      <c r="H11" s="162">
        <v>9215811</v>
      </c>
    </row>
    <row r="12" spans="1:8" s="20" customFormat="1" ht="20.100000000000001" customHeight="1" x14ac:dyDescent="0.5">
      <c r="A12" s="13" t="s">
        <v>184</v>
      </c>
      <c r="B12" s="3"/>
      <c r="C12" s="3"/>
      <c r="D12" s="3"/>
      <c r="E12" s="3"/>
      <c r="F12" s="162"/>
      <c r="G12" s="16"/>
      <c r="H12" s="163"/>
    </row>
    <row r="13" spans="1:8" s="20" customFormat="1" ht="20.100000000000001" customHeight="1" x14ac:dyDescent="0.5">
      <c r="A13" s="13"/>
      <c r="B13" s="3" t="s">
        <v>183</v>
      </c>
      <c r="C13" s="3"/>
      <c r="D13" s="3"/>
      <c r="E13" s="3"/>
      <c r="F13" s="162"/>
      <c r="G13" s="16"/>
      <c r="H13" s="163"/>
    </row>
    <row r="14" spans="1:8" s="20" customFormat="1" ht="20.100000000000001" customHeight="1" x14ac:dyDescent="0.5">
      <c r="A14" s="164"/>
      <c r="B14" s="68" t="s">
        <v>151</v>
      </c>
      <c r="C14" s="3"/>
      <c r="D14" s="3"/>
      <c r="E14" s="3"/>
      <c r="F14" s="2">
        <v>5265282</v>
      </c>
      <c r="G14" s="16"/>
      <c r="H14" s="162">
        <v>3888852</v>
      </c>
    </row>
    <row r="15" spans="1:8" s="20" customFormat="1" ht="20.100000000000001" customHeight="1" x14ac:dyDescent="0.5">
      <c r="A15" s="164"/>
      <c r="B15" s="68" t="s">
        <v>152</v>
      </c>
      <c r="C15" s="3"/>
      <c r="D15" s="3"/>
      <c r="E15" s="3"/>
      <c r="F15" s="165">
        <v>-8271048</v>
      </c>
      <c r="G15" s="16"/>
      <c r="H15" s="165">
        <v>-13116053</v>
      </c>
    </row>
    <row r="16" spans="1:8" s="20" customFormat="1" ht="20.100000000000001" customHeight="1" x14ac:dyDescent="0.5">
      <c r="A16" s="164"/>
      <c r="B16" s="68" t="s">
        <v>153</v>
      </c>
      <c r="C16" s="3"/>
      <c r="D16" s="3"/>
      <c r="E16" s="3"/>
      <c r="F16" s="165">
        <v>-1824</v>
      </c>
      <c r="G16" s="16"/>
      <c r="H16" s="165">
        <v>-6948</v>
      </c>
    </row>
    <row r="17" spans="1:10" s="20" customFormat="1" ht="20.100000000000001" customHeight="1" x14ac:dyDescent="0.5">
      <c r="A17" s="164"/>
      <c r="B17" s="134" t="s">
        <v>173</v>
      </c>
      <c r="C17" s="3"/>
      <c r="D17" s="3"/>
      <c r="E17" s="3"/>
      <c r="F17" s="179">
        <v>0</v>
      </c>
      <c r="G17" s="16"/>
      <c r="H17" s="165">
        <v>-9999</v>
      </c>
    </row>
    <row r="18" spans="1:10" s="20" customFormat="1" ht="20.100000000000001" customHeight="1" x14ac:dyDescent="0.5">
      <c r="A18" s="164"/>
      <c r="B18" s="68" t="s">
        <v>72</v>
      </c>
      <c r="C18" s="3"/>
      <c r="D18" s="3"/>
      <c r="E18" s="3"/>
      <c r="F18" s="2">
        <v>3702478</v>
      </c>
      <c r="G18" s="16"/>
      <c r="H18" s="162">
        <v>3848009</v>
      </c>
    </row>
    <row r="19" spans="1:10" s="20" customFormat="1" ht="20.100000000000001" customHeight="1" x14ac:dyDescent="0.5">
      <c r="A19" s="164"/>
      <c r="B19" s="134" t="s">
        <v>103</v>
      </c>
      <c r="C19" s="3"/>
      <c r="D19" s="3"/>
      <c r="E19" s="3"/>
      <c r="F19" s="2">
        <v>1</v>
      </c>
      <c r="G19" s="16"/>
      <c r="H19" s="162">
        <v>27436</v>
      </c>
    </row>
    <row r="20" spans="1:10" s="20" customFormat="1" ht="20.100000000000001" customHeight="1" x14ac:dyDescent="0.5">
      <c r="A20" s="3"/>
      <c r="B20" s="68" t="s">
        <v>74</v>
      </c>
      <c r="C20" s="3"/>
      <c r="D20" s="3"/>
      <c r="E20" s="3"/>
      <c r="F20" s="2">
        <v>878015</v>
      </c>
      <c r="G20" s="16"/>
      <c r="H20" s="2">
        <v>629254</v>
      </c>
    </row>
    <row r="21" spans="1:10" s="20" customFormat="1" ht="20.100000000000001" customHeight="1" x14ac:dyDescent="0.5">
      <c r="A21" s="3"/>
      <c r="B21" s="12" t="s">
        <v>59</v>
      </c>
      <c r="C21" s="3"/>
      <c r="D21" s="3"/>
      <c r="E21" s="3"/>
      <c r="F21" s="2">
        <v>19473898</v>
      </c>
      <c r="G21" s="16"/>
      <c r="H21" s="2">
        <v>26280730</v>
      </c>
    </row>
    <row r="22" spans="1:10" s="20" customFormat="1" ht="20.100000000000001" customHeight="1" x14ac:dyDescent="0.5">
      <c r="A22" s="3"/>
      <c r="B22" s="134" t="s">
        <v>172</v>
      </c>
      <c r="C22" s="3"/>
      <c r="D22" s="3"/>
      <c r="E22" s="3"/>
      <c r="F22" s="166">
        <v>1015341</v>
      </c>
      <c r="G22" s="16"/>
      <c r="H22" s="166">
        <v>2537228</v>
      </c>
    </row>
    <row r="23" spans="1:10" s="20" customFormat="1" ht="20.100000000000001" customHeight="1" x14ac:dyDescent="0.5">
      <c r="A23" s="3" t="s">
        <v>75</v>
      </c>
      <c r="B23" s="3"/>
      <c r="C23" s="3"/>
      <c r="D23" s="3"/>
      <c r="E23" s="3"/>
      <c r="F23" s="2">
        <f>SUM(F11:F22)</f>
        <v>24098857</v>
      </c>
      <c r="G23" s="16"/>
      <c r="H23" s="2">
        <v>33294320</v>
      </c>
      <c r="I23" s="139"/>
      <c r="J23" s="139"/>
    </row>
    <row r="24" spans="1:10" s="20" customFormat="1" ht="20.100000000000001" customHeight="1" x14ac:dyDescent="0.5">
      <c r="A24" s="3" t="s">
        <v>76</v>
      </c>
      <c r="B24" s="3"/>
      <c r="C24" s="3"/>
      <c r="D24" s="3"/>
      <c r="E24" s="3"/>
      <c r="F24" s="162"/>
      <c r="G24" s="3"/>
      <c r="H24" s="163"/>
    </row>
    <row r="25" spans="1:10" s="20" customFormat="1" ht="20.100000000000001" customHeight="1" x14ac:dyDescent="0.5">
      <c r="A25" s="3"/>
      <c r="B25" s="12" t="s">
        <v>11</v>
      </c>
      <c r="C25" s="3"/>
      <c r="D25" s="3"/>
      <c r="E25" s="3"/>
      <c r="F25" s="2">
        <v>116972463</v>
      </c>
      <c r="G25" s="16"/>
      <c r="H25" s="2">
        <v>75037233</v>
      </c>
    </row>
    <row r="26" spans="1:10" s="20" customFormat="1" ht="20.100000000000001" customHeight="1" x14ac:dyDescent="0.5">
      <c r="A26" s="3"/>
      <c r="B26" s="12" t="s">
        <v>77</v>
      </c>
      <c r="C26" s="3"/>
      <c r="D26" s="3"/>
      <c r="E26" s="3"/>
      <c r="F26" s="2">
        <v>19035860</v>
      </c>
      <c r="G26" s="16"/>
      <c r="H26" s="2">
        <v>19953803</v>
      </c>
    </row>
    <row r="27" spans="1:10" s="20" customFormat="1" ht="20.100000000000001" customHeight="1" x14ac:dyDescent="0.5">
      <c r="A27" s="3"/>
      <c r="B27" s="12" t="s">
        <v>8</v>
      </c>
      <c r="C27" s="3"/>
      <c r="D27" s="3"/>
      <c r="E27" s="3"/>
      <c r="F27" s="165">
        <v>-11991618</v>
      </c>
      <c r="G27" s="16"/>
      <c r="H27" s="2">
        <v>6657576</v>
      </c>
    </row>
    <row r="28" spans="1:10" s="20" customFormat="1" ht="20.100000000000001" customHeight="1" x14ac:dyDescent="0.5">
      <c r="A28" s="3"/>
      <c r="B28" s="68" t="s">
        <v>9</v>
      </c>
      <c r="C28" s="3"/>
      <c r="D28" s="3"/>
      <c r="E28" s="3"/>
      <c r="F28" s="165">
        <v>-13716830</v>
      </c>
      <c r="G28" s="16"/>
      <c r="H28" s="165">
        <v>-1813489</v>
      </c>
    </row>
    <row r="29" spans="1:10" s="20" customFormat="1" ht="20.100000000000001" customHeight="1" x14ac:dyDescent="0.5">
      <c r="A29" s="3"/>
      <c r="B29" s="134" t="s">
        <v>100</v>
      </c>
      <c r="C29" s="3"/>
      <c r="D29" s="3"/>
      <c r="E29" s="3"/>
      <c r="F29" s="2">
        <v>600000</v>
      </c>
      <c r="G29" s="16"/>
      <c r="H29" s="2">
        <v>600000</v>
      </c>
    </row>
    <row r="30" spans="1:10" s="20" customFormat="1" ht="20.100000000000001" customHeight="1" x14ac:dyDescent="0.5">
      <c r="A30" s="3"/>
      <c r="B30" s="134" t="s">
        <v>78</v>
      </c>
      <c r="C30" s="3"/>
      <c r="D30" s="3"/>
      <c r="E30" s="3"/>
      <c r="F30" s="179">
        <v>0</v>
      </c>
      <c r="G30" s="16"/>
      <c r="H30" s="2">
        <v>305700</v>
      </c>
    </row>
    <row r="31" spans="1:10" s="20" customFormat="1" ht="20.100000000000001" customHeight="1" x14ac:dyDescent="0.5">
      <c r="A31" s="3" t="s">
        <v>80</v>
      </c>
      <c r="B31" s="3"/>
      <c r="C31" s="3"/>
      <c r="D31" s="3"/>
      <c r="E31" s="3"/>
      <c r="F31" s="162"/>
      <c r="G31" s="167"/>
      <c r="H31" s="163"/>
    </row>
    <row r="32" spans="1:10" s="20" customFormat="1" ht="20.100000000000001" customHeight="1" x14ac:dyDescent="0.5">
      <c r="A32" s="3"/>
      <c r="B32" s="12" t="s">
        <v>21</v>
      </c>
      <c r="C32" s="3"/>
      <c r="D32" s="3"/>
      <c r="E32" s="3"/>
      <c r="F32" s="180">
        <v>-45774243</v>
      </c>
      <c r="G32" s="16"/>
      <c r="H32" s="165">
        <v>-35690151</v>
      </c>
    </row>
    <row r="33" spans="1:10" s="20" customFormat="1" ht="20.100000000000001" customHeight="1" x14ac:dyDescent="0.5">
      <c r="A33" s="3"/>
      <c r="B33" s="3" t="s">
        <v>34</v>
      </c>
      <c r="C33" s="3"/>
      <c r="D33" s="3"/>
      <c r="E33" s="3"/>
      <c r="F33" s="181">
        <v>-1555664</v>
      </c>
      <c r="G33" s="16"/>
      <c r="H33" s="168">
        <v>-2408469</v>
      </c>
    </row>
    <row r="34" spans="1:10" s="20" customFormat="1" ht="20.100000000000001" customHeight="1" x14ac:dyDescent="0.5">
      <c r="A34" s="3"/>
      <c r="B34" s="3"/>
      <c r="C34" s="3"/>
      <c r="D34" s="3"/>
      <c r="E34" s="3"/>
      <c r="F34" s="192"/>
      <c r="G34" s="16"/>
      <c r="H34" s="70"/>
    </row>
    <row r="35" spans="1:10" s="20" customFormat="1" ht="21" customHeight="1" x14ac:dyDescent="0.5">
      <c r="F35" s="169"/>
      <c r="G35" s="170"/>
      <c r="H35" s="169"/>
    </row>
    <row r="36" spans="1:10" s="20" customFormat="1" ht="21" customHeight="1" x14ac:dyDescent="0.5">
      <c r="A36" s="194" t="s">
        <v>140</v>
      </c>
      <c r="B36" s="194"/>
      <c r="C36" s="194"/>
      <c r="D36" s="194"/>
      <c r="E36" s="194"/>
      <c r="F36" s="194"/>
      <c r="G36" s="194"/>
      <c r="H36" s="194"/>
    </row>
    <row r="37" spans="1:10" s="20" customFormat="1" ht="21" customHeight="1" x14ac:dyDescent="0.5">
      <c r="A37" s="194" t="s">
        <v>91</v>
      </c>
      <c r="B37" s="194"/>
      <c r="C37" s="194"/>
      <c r="D37" s="194"/>
      <c r="E37" s="194"/>
      <c r="F37" s="194"/>
      <c r="G37" s="194"/>
      <c r="H37" s="194"/>
    </row>
    <row r="38" spans="1:10" s="20" customFormat="1" ht="21" customHeight="1" x14ac:dyDescent="0.5">
      <c r="A38" s="15"/>
      <c r="B38" s="15"/>
      <c r="C38" s="15"/>
      <c r="D38" s="15"/>
      <c r="E38" s="15"/>
      <c r="F38" s="15"/>
      <c r="G38" s="15"/>
      <c r="H38" s="15"/>
    </row>
    <row r="39" spans="1:10" s="3" customFormat="1" ht="21" customHeight="1" x14ac:dyDescent="0.5">
      <c r="E39" s="87"/>
      <c r="H39" s="89" t="s">
        <v>130</v>
      </c>
    </row>
    <row r="40" spans="1:10" s="3" customFormat="1" ht="21" customHeight="1" x14ac:dyDescent="0.5">
      <c r="E40" s="87"/>
      <c r="H40" s="89" t="s">
        <v>131</v>
      </c>
    </row>
    <row r="41" spans="1:10" s="3" customFormat="1" ht="21" customHeight="1" x14ac:dyDescent="0.5">
      <c r="A41" s="207" t="s">
        <v>122</v>
      </c>
      <c r="B41" s="207"/>
      <c r="C41" s="207"/>
      <c r="D41" s="207"/>
      <c r="E41" s="207"/>
      <c r="F41" s="207"/>
      <c r="G41" s="207"/>
      <c r="H41" s="207"/>
    </row>
    <row r="42" spans="1:10" s="3" customFormat="1" ht="21" customHeight="1" x14ac:dyDescent="0.5">
      <c r="A42" s="198" t="s">
        <v>1</v>
      </c>
      <c r="B42" s="198"/>
      <c r="C42" s="198"/>
      <c r="D42" s="198"/>
      <c r="E42" s="198"/>
      <c r="F42" s="198"/>
      <c r="G42" s="198"/>
      <c r="H42" s="198"/>
    </row>
    <row r="43" spans="1:10" s="3" customFormat="1" ht="21" customHeight="1" x14ac:dyDescent="0.5">
      <c r="A43" s="196" t="s">
        <v>79</v>
      </c>
      <c r="B43" s="196"/>
      <c r="C43" s="196"/>
      <c r="D43" s="196"/>
      <c r="E43" s="196"/>
      <c r="F43" s="196"/>
      <c r="G43" s="196"/>
      <c r="H43" s="196"/>
    </row>
    <row r="44" spans="1:10" s="3" customFormat="1" ht="21" customHeight="1" x14ac:dyDescent="0.5">
      <c r="A44" s="196" t="s">
        <v>129</v>
      </c>
      <c r="B44" s="196"/>
      <c r="C44" s="196"/>
      <c r="D44" s="196"/>
      <c r="E44" s="196"/>
      <c r="F44" s="196"/>
      <c r="G44" s="196"/>
      <c r="H44" s="196"/>
    </row>
    <row r="45" spans="1:10" s="3" customFormat="1" ht="10.15" customHeight="1" x14ac:dyDescent="0.5">
      <c r="A45" s="10"/>
      <c r="B45" s="10"/>
      <c r="C45" s="10"/>
      <c r="D45" s="10"/>
      <c r="E45" s="10"/>
      <c r="F45" s="10"/>
      <c r="G45" s="10"/>
      <c r="H45" s="10"/>
    </row>
    <row r="46" spans="1:10" s="3" customFormat="1" ht="20.100000000000001" customHeight="1" x14ac:dyDescent="0.5">
      <c r="A46" s="10"/>
      <c r="B46" s="10"/>
      <c r="C46" s="10"/>
      <c r="D46" s="10"/>
      <c r="E46" s="10"/>
      <c r="F46" s="212" t="s">
        <v>71</v>
      </c>
      <c r="G46" s="212"/>
      <c r="H46" s="212"/>
    </row>
    <row r="47" spans="1:10" s="87" customFormat="1" ht="20.100000000000001" customHeight="1" x14ac:dyDescent="0.5">
      <c r="A47" s="3"/>
      <c r="B47" s="3"/>
      <c r="C47" s="3"/>
      <c r="D47" s="3"/>
      <c r="F47" s="159">
        <v>2025</v>
      </c>
      <c r="H47" s="159">
        <v>2024</v>
      </c>
    </row>
    <row r="48" spans="1:10" s="20" customFormat="1" ht="20.100000000000001" customHeight="1" x14ac:dyDescent="0.5">
      <c r="A48" s="134" t="s">
        <v>81</v>
      </c>
      <c r="B48" s="3"/>
      <c r="C48" s="3"/>
      <c r="D48" s="3"/>
      <c r="E48" s="3"/>
      <c r="F48" s="2">
        <v>87668825</v>
      </c>
      <c r="G48" s="16"/>
      <c r="H48" s="171">
        <v>95936523</v>
      </c>
      <c r="I48" s="139"/>
      <c r="J48" s="139"/>
    </row>
    <row r="49" spans="1:10" s="20" customFormat="1" ht="20.100000000000001" customHeight="1" x14ac:dyDescent="0.5">
      <c r="A49" s="68" t="s">
        <v>82</v>
      </c>
      <c r="B49" s="3"/>
      <c r="C49" s="3"/>
      <c r="D49" s="3"/>
      <c r="E49" s="160"/>
      <c r="F49" s="70">
        <v>-19385283</v>
      </c>
      <c r="G49" s="70"/>
      <c r="H49" s="70">
        <v>-25460986</v>
      </c>
    </row>
    <row r="50" spans="1:10" s="20" customFormat="1" ht="20.100000000000001" customHeight="1" x14ac:dyDescent="0.5">
      <c r="A50" s="3"/>
      <c r="B50" s="3"/>
      <c r="C50" s="3" t="s">
        <v>83</v>
      </c>
      <c r="D50" s="3"/>
      <c r="E50" s="3"/>
      <c r="F50" s="182">
        <v>68283542</v>
      </c>
      <c r="G50" s="16"/>
      <c r="H50" s="172">
        <v>70475537</v>
      </c>
      <c r="I50" s="139"/>
      <c r="J50" s="139"/>
    </row>
    <row r="51" spans="1:10" s="3" customFormat="1" ht="20.100000000000001" customHeight="1" x14ac:dyDescent="0.5">
      <c r="A51" s="173" t="s">
        <v>154</v>
      </c>
      <c r="B51" s="174"/>
      <c r="G51" s="16"/>
    </row>
    <row r="52" spans="1:10" s="3" customFormat="1" ht="20.100000000000001" customHeight="1" x14ac:dyDescent="0.5">
      <c r="A52" s="134" t="s">
        <v>84</v>
      </c>
      <c r="F52" s="71">
        <v>-79799</v>
      </c>
      <c r="G52" s="16"/>
      <c r="H52" s="71">
        <v>-1686250</v>
      </c>
    </row>
    <row r="53" spans="1:10" s="3" customFormat="1" ht="20.100000000000001" customHeight="1" x14ac:dyDescent="0.5">
      <c r="A53" s="134" t="s">
        <v>155</v>
      </c>
      <c r="F53" s="179">
        <v>0</v>
      </c>
      <c r="G53" s="16"/>
      <c r="H53" s="71">
        <v>-683054</v>
      </c>
    </row>
    <row r="54" spans="1:10" s="3" customFormat="1" ht="20.100000000000001" customHeight="1" x14ac:dyDescent="0.5">
      <c r="A54" s="134" t="s">
        <v>85</v>
      </c>
      <c r="F54" s="179">
        <v>0</v>
      </c>
      <c r="G54" s="16"/>
      <c r="H54" s="171">
        <v>10000</v>
      </c>
    </row>
    <row r="55" spans="1:10" s="3" customFormat="1" ht="20.100000000000001" customHeight="1" x14ac:dyDescent="0.5">
      <c r="C55" s="3" t="s">
        <v>86</v>
      </c>
      <c r="F55" s="72">
        <v>-79799</v>
      </c>
      <c r="G55" s="71"/>
      <c r="H55" s="72">
        <v>-2359304</v>
      </c>
      <c r="I55" s="175"/>
      <c r="J55" s="175"/>
    </row>
    <row r="56" spans="1:10" s="3" customFormat="1" ht="20.100000000000001" customHeight="1" x14ac:dyDescent="0.5">
      <c r="A56" s="160" t="s">
        <v>99</v>
      </c>
      <c r="E56" s="160"/>
    </row>
    <row r="57" spans="1:10" s="3" customFormat="1" ht="20.100000000000001" customHeight="1" x14ac:dyDescent="0.5">
      <c r="A57" s="3" t="s">
        <v>156</v>
      </c>
      <c r="E57" s="160"/>
      <c r="F57" s="2">
        <v>5177</v>
      </c>
      <c r="H57" s="171">
        <v>1246657</v>
      </c>
    </row>
    <row r="58" spans="1:10" s="3" customFormat="1" ht="20.100000000000001" customHeight="1" x14ac:dyDescent="0.5">
      <c r="A58" s="73" t="s">
        <v>167</v>
      </c>
      <c r="F58" s="2">
        <v>35200000</v>
      </c>
      <c r="G58" s="176"/>
      <c r="H58" s="171">
        <v>41600000</v>
      </c>
    </row>
    <row r="59" spans="1:10" s="3" customFormat="1" ht="20.100000000000001" customHeight="1" x14ac:dyDescent="0.5">
      <c r="A59" s="73" t="s">
        <v>168</v>
      </c>
      <c r="F59" s="71">
        <v>-40255054</v>
      </c>
      <c r="G59" s="69"/>
      <c r="H59" s="71">
        <v>-34500000</v>
      </c>
    </row>
    <row r="60" spans="1:10" s="3" customFormat="1" ht="20.100000000000001" customHeight="1" x14ac:dyDescent="0.5">
      <c r="A60" s="73" t="s">
        <v>174</v>
      </c>
      <c r="F60" s="71">
        <v>-10000000</v>
      </c>
      <c r="G60" s="69"/>
      <c r="H60" s="179">
        <v>0</v>
      </c>
    </row>
    <row r="61" spans="1:10" s="3" customFormat="1" ht="20.100000000000001" customHeight="1" x14ac:dyDescent="0.5">
      <c r="A61" s="134" t="s">
        <v>177</v>
      </c>
      <c r="F61" s="179">
        <v>0</v>
      </c>
      <c r="G61" s="69"/>
      <c r="H61" s="171">
        <v>8780161</v>
      </c>
    </row>
    <row r="62" spans="1:10" s="3" customFormat="1" ht="20.100000000000001" customHeight="1" x14ac:dyDescent="0.5">
      <c r="A62" s="134" t="s">
        <v>178</v>
      </c>
      <c r="F62" s="71">
        <v>-1177738</v>
      </c>
      <c r="G62" s="69"/>
      <c r="H62" s="179">
        <v>0</v>
      </c>
    </row>
    <row r="63" spans="1:10" s="3" customFormat="1" ht="20.100000000000001" customHeight="1" x14ac:dyDescent="0.5">
      <c r="A63" s="73" t="s">
        <v>87</v>
      </c>
      <c r="F63" s="71">
        <v>-46000000</v>
      </c>
      <c r="G63" s="71"/>
      <c r="H63" s="71">
        <v>-85900000</v>
      </c>
    </row>
    <row r="64" spans="1:10" s="3" customFormat="1" ht="20.100000000000001" customHeight="1" x14ac:dyDescent="0.5">
      <c r="A64" s="73" t="s">
        <v>88</v>
      </c>
      <c r="F64" s="71">
        <v>-1231181</v>
      </c>
      <c r="G64" s="71"/>
      <c r="H64" s="71">
        <v>-1000617</v>
      </c>
    </row>
    <row r="65" spans="1:10" s="3" customFormat="1" ht="20.100000000000001" customHeight="1" x14ac:dyDescent="0.5">
      <c r="A65" s="73" t="s">
        <v>107</v>
      </c>
      <c r="F65" s="71">
        <v>-4500000</v>
      </c>
      <c r="G65" s="71"/>
      <c r="H65" s="71">
        <v>-1028000</v>
      </c>
    </row>
    <row r="66" spans="1:10" s="3" customFormat="1" ht="20.100000000000001" customHeight="1" x14ac:dyDescent="0.5">
      <c r="C66" s="3" t="s">
        <v>89</v>
      </c>
      <c r="F66" s="72">
        <v>-67958796</v>
      </c>
      <c r="G66" s="71"/>
      <c r="H66" s="72">
        <v>-70801799</v>
      </c>
      <c r="I66" s="19"/>
      <c r="J66" s="19"/>
    </row>
    <row r="67" spans="1:10" s="3" customFormat="1" ht="20.100000000000001" customHeight="1" x14ac:dyDescent="0.5">
      <c r="A67" s="3" t="s">
        <v>90</v>
      </c>
      <c r="E67" s="160"/>
      <c r="F67" s="177">
        <v>244947</v>
      </c>
      <c r="G67" s="71"/>
      <c r="H67" s="177">
        <f>H66+H55+H50</f>
        <v>-2685566</v>
      </c>
      <c r="I67" s="19"/>
      <c r="J67" s="19"/>
    </row>
    <row r="68" spans="1:10" s="3" customFormat="1" ht="20.100000000000001" customHeight="1" x14ac:dyDescent="0.5">
      <c r="A68" s="3" t="s">
        <v>157</v>
      </c>
      <c r="F68" s="2">
        <v>4562157</v>
      </c>
      <c r="G68" s="176"/>
      <c r="H68" s="171">
        <v>9390175</v>
      </c>
    </row>
    <row r="69" spans="1:10" s="3" customFormat="1" ht="20.100000000000001" customHeight="1" thickBot="1" x14ac:dyDescent="0.55000000000000004">
      <c r="A69" s="3" t="s">
        <v>158</v>
      </c>
      <c r="F69" s="183">
        <v>4807104</v>
      </c>
      <c r="G69" s="176"/>
      <c r="H69" s="178">
        <v>6704609</v>
      </c>
      <c r="I69" s="175"/>
      <c r="J69" s="175"/>
    </row>
    <row r="70" spans="1:10" s="3" customFormat="1" ht="20.100000000000001" customHeight="1" thickTop="1" x14ac:dyDescent="0.5"/>
    <row r="71" spans="1:10" s="3" customFormat="1" ht="20.100000000000001" customHeight="1" x14ac:dyDescent="0.5">
      <c r="A71" s="160" t="s">
        <v>166</v>
      </c>
    </row>
    <row r="72" spans="1:10" s="3" customFormat="1" ht="20.100000000000001" customHeight="1" x14ac:dyDescent="0.5">
      <c r="A72" s="3" t="s">
        <v>175</v>
      </c>
      <c r="F72" s="71">
        <v>1456163</v>
      </c>
      <c r="H72" s="179">
        <v>0</v>
      </c>
    </row>
    <row r="73" spans="1:10" s="3" customFormat="1" ht="20.100000000000001" customHeight="1" x14ac:dyDescent="0.5">
      <c r="A73" s="3" t="s">
        <v>176</v>
      </c>
      <c r="F73" s="71">
        <v>2549995</v>
      </c>
      <c r="H73" s="179">
        <v>0</v>
      </c>
    </row>
    <row r="74" spans="1:10" s="3" customFormat="1" ht="20.100000000000001" customHeight="1" x14ac:dyDescent="0.5">
      <c r="F74" s="71"/>
      <c r="H74" s="179"/>
    </row>
    <row r="75" spans="1:10" s="3" customFormat="1" ht="20.100000000000001" customHeight="1" x14ac:dyDescent="0.5">
      <c r="A75" s="194" t="s">
        <v>159</v>
      </c>
      <c r="B75" s="194"/>
      <c r="C75" s="194"/>
      <c r="D75" s="194"/>
      <c r="E75" s="194"/>
      <c r="F75" s="194"/>
      <c r="G75" s="194"/>
      <c r="H75" s="194"/>
    </row>
    <row r="76" spans="1:10" s="3" customFormat="1" ht="20.100000000000001" customHeight="1" x14ac:dyDescent="0.5">
      <c r="A76" s="194" t="s">
        <v>91</v>
      </c>
      <c r="B76" s="194"/>
      <c r="C76" s="194"/>
      <c r="D76" s="194"/>
      <c r="E76" s="194"/>
      <c r="F76" s="194"/>
      <c r="G76" s="194"/>
      <c r="H76" s="194"/>
    </row>
    <row r="77" spans="1:10" s="3" customFormat="1" ht="20.100000000000001" customHeight="1" x14ac:dyDescent="0.5">
      <c r="E77" s="87"/>
    </row>
  </sheetData>
  <mergeCells count="14">
    <mergeCell ref="A75:H75"/>
    <mergeCell ref="A76:H76"/>
    <mergeCell ref="A37:H37"/>
    <mergeCell ref="A41:H41"/>
    <mergeCell ref="A42:H42"/>
    <mergeCell ref="A43:H43"/>
    <mergeCell ref="A44:H44"/>
    <mergeCell ref="F46:H46"/>
    <mergeCell ref="A36:H36"/>
    <mergeCell ref="A3:H3"/>
    <mergeCell ref="A4:H4"/>
    <mergeCell ref="A5:H5"/>
    <mergeCell ref="A6:H6"/>
    <mergeCell ref="F8:H8"/>
  </mergeCells>
  <pageMargins left="0.98425196850393704" right="0.59055118110236227" top="0.59055118110236227" bottom="0.98425196850393704" header="0.59055118110236227" footer="0.98425196850393704"/>
  <pageSetup paperSize="9" orientation="portrait" horizontalDpi="1200" verticalDpi="1200" r:id="rId1"/>
  <headerFooter>
    <oddFooter>&amp;L&amp;"Angsana New,Regular"&amp;16Notes to the interim financial statements form an integral part of these statements.</oddFooter>
  </headerFooter>
  <rowBreaks count="1" manualBreakCount="1">
    <brk id="3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Financial position</vt:lpstr>
      <vt:lpstr>Statements of Income three,six</vt:lpstr>
      <vt:lpstr>Statements of Changes (6m)</vt:lpstr>
      <vt:lpstr>Statements of Cash Flows </vt:lpstr>
      <vt:lpstr>'Financial position'!Print_Area</vt:lpstr>
      <vt:lpstr>'Statements of Cash Flows '!Print_Area</vt:lpstr>
      <vt:lpstr>'Statements of Changes (6m)'!Print_Area</vt:lpstr>
      <vt:lpstr>'Statements of Income three,six'!Print_Area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2025-08-13T03:34:34Z</cp:lastPrinted>
  <dcterms:created xsi:type="dcterms:W3CDTF">2003-10-16T04:11:37Z</dcterms:created>
  <dcterms:modified xsi:type="dcterms:W3CDTF">2025-08-13T08:30:39Z</dcterms:modified>
</cp:coreProperties>
</file>