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2 [30 มิถุนายน 2568]\เพียร์ ฟอร์ ยู_Q2_2568\"/>
    </mc:Choice>
  </mc:AlternateContent>
  <xr:revisionPtr revIDLastSave="0" documentId="13_ncr:1_{9CE36399-856D-4482-AA2D-6728D1E3F7CD}" xr6:coauthVersionLast="47" xr6:coauthVersionMax="47" xr10:uidLastSave="{00000000-0000-0000-0000-000000000000}"/>
  <bookViews>
    <workbookView xWindow="4728" yWindow="492" windowWidth="15384" windowHeight="11760" tabRatio="761" firstSheet="3" activeTab="3" xr2:uid="{00000000-000D-0000-FFFF-FFFF00000000}"/>
  </bookViews>
  <sheets>
    <sheet name="Statement of Financial Posi " sheetId="29" r:id="rId1"/>
    <sheet name="Statements of Comprehensive(3) " sheetId="33" r:id="rId2"/>
    <sheet name="Statements of Comprehensive(6) 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Flows'!$A$1:$N$118</definedName>
    <definedName name="_xlnm.Print_Area" localSheetId="0">'Statement of Financial Posi '!$A$1:$O$120</definedName>
    <definedName name="_xlnm.Print_Area" localSheetId="3">'Statements of Changes(Consolida'!$A$1:$X$31</definedName>
    <definedName name="_xlnm.Print_Area" localSheetId="4">'Statements of Changes(separate)'!$A$1:$P$24</definedName>
  </definedNames>
  <calcPr calcId="181029"/>
</workbook>
</file>

<file path=xl/calcChain.xml><?xml version="1.0" encoding="utf-8"?>
<calcChain xmlns="http://schemas.openxmlformats.org/spreadsheetml/2006/main">
  <c r="T16" i="27" l="1"/>
  <c r="T17" i="27"/>
  <c r="T18" i="27"/>
  <c r="T19" i="27"/>
  <c r="T15" i="27"/>
  <c r="X20" i="27" l="1"/>
  <c r="V20" i="27"/>
  <c r="T20" i="27"/>
</calcChain>
</file>

<file path=xl/sharedStrings.xml><?xml version="1.0" encoding="utf-8"?>
<sst xmlns="http://schemas.openxmlformats.org/spreadsheetml/2006/main" count="470" uniqueCount="266">
  <si>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</si>
  <si>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</si>
  <si>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</si>
  <si>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</si>
  <si>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</si>
  <si>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</si>
  <si>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</si>
  <si>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</si>
  <si>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</si>
  <si>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</si>
  <si>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</si>
  <si>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</si>
  <si>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</si>
  <si>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</si>
  <si>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</si>
  <si>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</si>
  <si>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</si>
  <si>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</si>
  <si>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</si>
  <si>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</si>
  <si>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</si>
  <si>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</si>
  <si>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</si>
  <si>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</si>
  <si>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</si>
  <si>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</si>
  <si>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</si>
  <si>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</si>
  <si>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</si>
  <si>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</si>
  <si>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</si>
  <si>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</si>
  <si>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</si>
  <si>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</si>
  <si>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</si>
  <si>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</si>
  <si>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</si>
  <si>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</si>
  <si>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</si>
  <si>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</si>
  <si>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</si>
  <si>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</si>
  <si>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</si>
  <si>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</si>
  <si>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</si>
  <si>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</si>
  <si>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</si>
  <si>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</si>
  <si>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 xml:space="preserve"> interests</t>
  </si>
  <si>
    <t>Shareholders'</t>
  </si>
  <si>
    <t xml:space="preserve">issued and paid-up 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</si>
  <si>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</si>
  <si>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</si>
  <si>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</si>
  <si>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</si>
  <si>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</si>
  <si>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</si>
  <si>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</si>
  <si>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</si>
  <si>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</si>
  <si>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</si>
  <si>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</si>
  <si>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</si>
  <si>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</si>
  <si>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</si>
  <si>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</si>
  <si>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</si>
  <si>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</si>
  <si>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</si>
  <si>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</si>
  <si>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</si>
  <si>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</si>
  <si>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</si>
  <si>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</si>
  <si>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</si>
  <si>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</si>
  <si>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</si>
  <si>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</si>
  <si>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</si>
  <si>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</si>
  <si>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</si>
  <si>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</si>
  <si>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</si>
  <si>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</si>
  <si>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</si>
  <si>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</si>
  <si>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</si>
  <si>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</si>
  <si>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</si>
  <si>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</si>
  <si>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</si>
  <si>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</si>
  <si>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</si>
  <si>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</si>
  <si>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</si>
  <si>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Thousand Baht</t>
  </si>
  <si>
    <t xml:space="preserve"> Thousand Baht</t>
  </si>
  <si>
    <t>Cash and cash equivalents - beginning of period</t>
  </si>
  <si>
    <t>Cash and cash equivalents - ending of period</t>
  </si>
  <si>
    <t xml:space="preserve">Increase in share capital </t>
  </si>
  <si>
    <t>- 12 -</t>
  </si>
  <si>
    <t xml:space="preserve">Trade and other current payable </t>
  </si>
  <si>
    <t>Deferred tax assets</t>
  </si>
  <si>
    <t>PEER FOR YOU PUBLIC COMPANY LIMITED AND SUBSIDIARIES</t>
  </si>
  <si>
    <t>Financial assets measured at fair value</t>
  </si>
  <si>
    <t>through profit or loss</t>
  </si>
  <si>
    <t xml:space="preserve">Financial assets measured at fair value </t>
  </si>
  <si>
    <t>Goodwill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</si>
  <si>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</si>
  <si>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</si>
  <si>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</si>
  <si>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</si>
  <si>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</si>
  <si>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</si>
  <si>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</si>
  <si>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2024</t>
  </si>
  <si>
    <t>at fair value through profit or loss</t>
  </si>
  <si>
    <t>measured at fair value through profit or loss</t>
  </si>
  <si>
    <t>Financial assets measured at amortised cost</t>
  </si>
  <si>
    <t>Other non-current liabilities</t>
  </si>
  <si>
    <t>Share premium on ordinary shares</t>
  </si>
  <si>
    <t>on ordinary shares</t>
  </si>
  <si>
    <t>Non-controlling</t>
  </si>
  <si>
    <t>Share premium</t>
  </si>
  <si>
    <t>Cash payments for purchase of financial assets</t>
  </si>
  <si>
    <t>2,946,016,590 ordinary shares of Baht 1.00 each</t>
  </si>
  <si>
    <t xml:space="preserve">Interest income received </t>
  </si>
  <si>
    <t>Cash receipts from increase in share capital</t>
  </si>
  <si>
    <t>Cash receipts from advance payment for business study</t>
  </si>
  <si>
    <t>Cash payments for short-term loan to subsidiary</t>
  </si>
  <si>
    <t>Total equity attributable to owners of the parent</t>
  </si>
  <si>
    <t>Transfer deposit to short-term loan to subsidiary</t>
  </si>
  <si>
    <t>Investment property</t>
  </si>
  <si>
    <t>Restricted deposits with financial institutions</t>
  </si>
  <si>
    <t>Deferred tax liabilities</t>
  </si>
  <si>
    <t>Short-term loans from other company</t>
  </si>
  <si>
    <t xml:space="preserve">Short-term provision </t>
  </si>
  <si>
    <t xml:space="preserve">Long-term provision </t>
  </si>
  <si>
    <t xml:space="preserve">Share of profit of associate </t>
  </si>
  <si>
    <t>Continuing operations</t>
  </si>
  <si>
    <t>Discoutinued operations</t>
  </si>
  <si>
    <t>Other comprehensive income (expenses)</t>
  </si>
  <si>
    <t>Other comprehensive income (expenses) for the period, net of tax</t>
  </si>
  <si>
    <t>Basic earnings (loss) per share</t>
  </si>
  <si>
    <t>Earning (loss) attributable to owners of the parent (Baht)</t>
  </si>
  <si>
    <t>Other comprehensive expenses for the period</t>
  </si>
  <si>
    <t>Provision</t>
  </si>
  <si>
    <t>Net cash provided by (used in) operating activities</t>
  </si>
  <si>
    <t xml:space="preserve">Transfer deposit to payments for investments </t>
  </si>
  <si>
    <t>Profit for the period from discountinued operations, net of tax</t>
  </si>
  <si>
    <t>Acquisition of investment in subsidiaries</t>
  </si>
  <si>
    <t>Expected credit losses (reversal)</t>
  </si>
  <si>
    <t>Financial assets measured at amortized cost</t>
  </si>
  <si>
    <t>Increase in restricted deposits with financial institutions</t>
  </si>
  <si>
    <t>Cash payments for short-term loan to other company</t>
  </si>
  <si>
    <t>Cash receipts from disposal of financial assets</t>
  </si>
  <si>
    <t>Cash payments for purchase of equipments and intangible assets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</si>
  <si>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</si>
  <si>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</si>
  <si>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</si>
  <si>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</si>
  <si>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>Trade and other non-current receivables</t>
  </si>
  <si>
    <t>that will be reclassified to profit and loss</t>
  </si>
  <si>
    <t>Provisions for employee benefit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</si>
  <si>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</si>
  <si>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</si>
  <si>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</si>
  <si>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31, 2024</t>
  </si>
  <si>
    <t>Notes to the interim financial statements form an integral part of these interim financial stements.</t>
  </si>
  <si>
    <t>Beginning balance as at January 1, 2024</t>
  </si>
  <si>
    <t>Beginning balance as at January 1, 2025</t>
  </si>
  <si>
    <t>2025</t>
  </si>
  <si>
    <t>- 4 -</t>
  </si>
  <si>
    <t>- 5 -</t>
  </si>
  <si>
    <t>- 6 -</t>
  </si>
  <si>
    <t>- 8 -</t>
  </si>
  <si>
    <t>- 9 -</t>
  </si>
  <si>
    <t>- 10 -</t>
  </si>
  <si>
    <t>5.4, 6</t>
  </si>
  <si>
    <t>5.4, 7</t>
  </si>
  <si>
    <t>5.4, 9</t>
  </si>
  <si>
    <t>Bad debt</t>
  </si>
  <si>
    <t>Cash receipts from deposit for purchase of equipments</t>
  </si>
  <si>
    <t>Loss for the period</t>
  </si>
  <si>
    <t>Loss for the  period</t>
  </si>
  <si>
    <t>Net decrease in cash and cash equivalents</t>
  </si>
  <si>
    <t>in accordance with TFRS 9</t>
  </si>
  <si>
    <t>Profit (loss) from operating activities before</t>
  </si>
  <si>
    <t>Net cash provided by (used in) financing activities</t>
  </si>
  <si>
    <t>Short-term loans to other companies</t>
  </si>
  <si>
    <t xml:space="preserve">Reversal (loss) from impairment determined </t>
  </si>
  <si>
    <t xml:space="preserve">Total components of other comprehensive income (expenses) </t>
  </si>
  <si>
    <t>Losses on re-measurements of defined benefit plans</t>
  </si>
  <si>
    <t xml:space="preserve">Total components of other comprehensive expenses that will </t>
  </si>
  <si>
    <t>not be reclassified to profit or loss</t>
  </si>
  <si>
    <t>Reversal of loss on impairment of other current assets</t>
  </si>
  <si>
    <t>Tax expenses (income)</t>
  </si>
  <si>
    <t>Cash receipts from short-term loan to related company</t>
  </si>
  <si>
    <t>Cash payments for investment in subsidiary</t>
  </si>
  <si>
    <t>Leasehold buiding improvements and equipment</t>
  </si>
  <si>
    <t>Short-term loans to related companies</t>
  </si>
  <si>
    <t>Investments in associate</t>
  </si>
  <si>
    <t xml:space="preserve">Components of other comprehensive income (expenses) </t>
  </si>
  <si>
    <t>that will be reclassified to profit or loss:</t>
  </si>
  <si>
    <t>AS AT JUNE 30, 2025</t>
  </si>
  <si>
    <t>As at June</t>
  </si>
  <si>
    <t>30, 2025</t>
  </si>
  <si>
    <t>FOR THE THREE-MONTH PERIOD ENDED JUNE 30, 2025</t>
  </si>
  <si>
    <t>FOR THE SIX-MONTH PERIOD ENDED JUNE 30, 2025</t>
  </si>
  <si>
    <t>Ending balance as at June, 2024</t>
  </si>
  <si>
    <t>Ending balance as at June 30, 2025</t>
  </si>
  <si>
    <t>Ending balance as at June 30, 2024</t>
  </si>
  <si>
    <t>- 13 -</t>
  </si>
  <si>
    <t>- 14 -</t>
  </si>
  <si>
    <t>(Gains) loss on disposal and retirement of equipment</t>
  </si>
  <si>
    <t>Gain on write-off of right-of-use assets</t>
  </si>
  <si>
    <t>Loss on impairment in investment in subsidiary</t>
  </si>
  <si>
    <t>Loss on unallocated cost of business acquisition</t>
  </si>
  <si>
    <t>Dividend income</t>
  </si>
  <si>
    <t>Cash receipts from short-term loan to subsidiary</t>
  </si>
  <si>
    <t>Cash receipts from short-term loan to other company</t>
  </si>
  <si>
    <t>Cash receipts from deposit for sale of investment</t>
  </si>
  <si>
    <t>Dividend received</t>
  </si>
  <si>
    <t>Increase in bank overdraft</t>
  </si>
  <si>
    <t>Cash payment for short-term loan to related company</t>
  </si>
  <si>
    <t>Cash receipts from short-term loan from subsidiary</t>
  </si>
  <si>
    <t>Cash receipts from short-term loan other company</t>
  </si>
  <si>
    <t>Interest expense paid</t>
  </si>
  <si>
    <t>Right of used asset increase</t>
  </si>
  <si>
    <t>1,533,994,074 ordinary shares of Baht 1.00 each</t>
  </si>
  <si>
    <t xml:space="preserve"> proportion  in subsidiary</t>
  </si>
  <si>
    <t>5.4, 11</t>
  </si>
  <si>
    <t>Long-term loans from other company</t>
  </si>
  <si>
    <t>- 7-</t>
  </si>
  <si>
    <t>Loss from impairment of goodwill</t>
  </si>
  <si>
    <t>Profit for the period from discontinued operations (Note 21)</t>
  </si>
  <si>
    <t>Cash receipts from sale of equipments</t>
  </si>
  <si>
    <t>Cash payments for advance payment for business study</t>
  </si>
  <si>
    <t>- 15 -</t>
  </si>
  <si>
    <t>Cash payment for short-term loan from other company</t>
  </si>
  <si>
    <t>Loss for the period from continuing operations</t>
  </si>
  <si>
    <t>Reversal of loss on diminution in value of inventories</t>
  </si>
  <si>
    <t>(Gain) loss on disposal of financial assets measured</t>
  </si>
  <si>
    <t>Loss on change in fair value of financial assets measured</t>
  </si>
  <si>
    <t xml:space="preserve">Share of loss of associate </t>
  </si>
  <si>
    <t>Loss from operating activities</t>
  </si>
  <si>
    <t xml:space="preserve">Loss before income tax </t>
  </si>
  <si>
    <t>Loss for the period from continuing operation</t>
  </si>
  <si>
    <t>Total comprehensive expense for the period</t>
  </si>
  <si>
    <t>Other components of 
shareholders' equity</t>
  </si>
  <si>
    <t>Other deficits</t>
  </si>
  <si>
    <t>Tax income</t>
  </si>
  <si>
    <t>Loss attributable to</t>
  </si>
  <si>
    <t>Total comprehensive expense attributable to</t>
  </si>
  <si>
    <t>Loss on write-off of other asset</t>
  </si>
  <si>
    <t>Payable from purchase of investment</t>
  </si>
  <si>
    <t>5.4, 16</t>
  </si>
  <si>
    <t>1,054,926,479 ordinary shares of Baht 1.00 each</t>
  </si>
  <si>
    <t>Other losses</t>
  </si>
  <si>
    <t xml:space="preserve"> </t>
  </si>
  <si>
    <t>Ordinary shares, issued and paid-up</t>
  </si>
  <si>
    <t xml:space="preserve"> Change in shareholding</t>
  </si>
  <si>
    <t>Total  equity attributable</t>
  </si>
  <si>
    <t xml:space="preserve">Non-controling interest increase from </t>
  </si>
  <si>
    <t>change in shareholding proportion in subsidiary</t>
  </si>
  <si>
    <t>Aquisition payable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</si>
</sst>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  <numFmt numFmtId="199" formatCode="#,##0.0000\ ;\(#,##0.0000\);&quot;-   &quot;\ \ \ "/>
    <numFmt numFmtId="200" formatCode="_-* #,##0.0_-;\-* #,##0.0_-;_-* &quot;-&quot;?_-;_-@_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b/>
      <sz val="12"/>
      <color rgb="FFFF0000"/>
      <name val="Angsana New"/>
      <family val="1"/>
    </font>
    <font>
      <sz val="12"/>
      <color rgb="FFFF0000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6" fillId="0" borderId="0" applyNumberFormat="0" applyFont="0" applyFill="0" applyBorder="0" applyProtection="0"/>
    <xf numFmtId="0" fontId="6" fillId="0" borderId="0"/>
    <xf numFmtId="0" fontId="11" fillId="0" borderId="0"/>
    <xf numFmtId="43" fontId="1" fillId="0" borderId="0" applyNumberFormat="0" applyFont="0" applyFill="0" applyBorder="0" applyProtection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361">
    <xf numFmtId="0" fontId="0" fillId="0" borderId="0" xfId="0"/>
    <xf numFmtId="187" fontId="14" fillId="0" borderId="0" xfId="3" applyNumberFormat="1" applyFont="1" applyFill="1" applyBorder="1" applyAlignment="1">
      <alignment vertical="top"/>
    </xf>
    <xf numFmtId="187" fontId="14" fillId="0" borderId="0" xfId="4" applyNumberFormat="1" applyFont="1" applyFill="1" applyBorder="1" applyAlignment="1">
      <alignment vertical="top"/>
    </xf>
    <xf numFmtId="187" fontId="4" fillId="0" borderId="0" xfId="4" applyNumberFormat="1" applyFont="1" applyFill="1" applyBorder="1" applyAlignment="1">
      <alignment vertical="top"/>
    </xf>
    <xf numFmtId="4" fontId="4" fillId="0" borderId="0" xfId="1" applyNumberFormat="1" applyFont="1" applyFill="1"/>
    <xf numFmtId="0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43" fontId="17" fillId="0" borderId="0" xfId="1" applyFont="1" applyFill="1" applyBorder="1" applyAlignment="1">
      <alignment vertical="top"/>
    </xf>
    <xf numFmtId="43" fontId="17" fillId="0" borderId="0" xfId="1" applyFont="1" applyFill="1" applyAlignment="1">
      <alignment vertical="top"/>
    </xf>
    <xf numFmtId="43" fontId="18" fillId="0" borderId="0" xfId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0" fontId="19" fillId="0" borderId="0" xfId="1" applyNumberFormat="1" applyFont="1" applyFill="1" applyAlignment="1">
      <alignment vertical="top"/>
    </xf>
    <xf numFmtId="190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horizontal="right" vertical="top"/>
    </xf>
    <xf numFmtId="188" fontId="23" fillId="0" borderId="0" xfId="1" applyNumberFormat="1" applyFont="1" applyFill="1" applyBorder="1" applyAlignment="1">
      <alignment vertical="top"/>
    </xf>
    <xf numFmtId="188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horizontal="right" vertical="top"/>
    </xf>
    <xf numFmtId="43" fontId="23" fillId="0" borderId="0" xfId="1" applyNumberFormat="1" applyFont="1" applyFill="1" applyBorder="1" applyAlignment="1">
      <alignment horizontal="right" vertical="top"/>
    </xf>
    <xf numFmtId="189" fontId="23" fillId="0" borderId="0" xfId="1" applyNumberFormat="1" applyFont="1" applyFill="1" applyBorder="1" applyAlignment="1">
      <alignment horizontal="right" vertical="top"/>
    </xf>
    <xf numFmtId="187" fontId="19" fillId="0" borderId="0" xfId="1" applyNumberFormat="1" applyFont="1" applyFill="1" applyBorder="1" applyAlignment="1">
      <alignment horizontal="right" vertical="top"/>
    </xf>
    <xf numFmtId="196" fontId="14" fillId="0" borderId="0" xfId="9" applyNumberFormat="1" applyFont="1" applyFill="1" applyBorder="1" applyAlignment="1">
      <alignment vertical="top"/>
    </xf>
    <xf numFmtId="196" fontId="14" fillId="0" borderId="3" xfId="9" applyNumberFormat="1" applyFont="1" applyFill="1" applyBorder="1" applyAlignment="1">
      <alignment vertical="top"/>
    </xf>
    <xf numFmtId="196" fontId="4" fillId="0" borderId="0" xfId="9" applyNumberFormat="1" applyFont="1" applyFill="1" applyBorder="1" applyAlignment="1">
      <alignment vertical="top"/>
    </xf>
    <xf numFmtId="196" fontId="4" fillId="0" borderId="4" xfId="9" applyNumberFormat="1" applyFont="1" applyFill="1" applyBorder="1" applyAlignment="1">
      <alignment vertical="top"/>
    </xf>
    <xf numFmtId="190" fontId="23" fillId="0" borderId="0" xfId="17" applyNumberFormat="1" applyFont="1" applyFill="1"/>
    <xf numFmtId="190" fontId="23" fillId="0" borderId="0" xfId="17" applyNumberFormat="1" applyFont="1" applyFill="1" applyBorder="1"/>
    <xf numFmtId="0" fontId="23" fillId="0" borderId="0" xfId="16" applyFont="1"/>
    <xf numFmtId="187" fontId="23" fillId="0" borderId="0" xfId="17" applyNumberFormat="1" applyFont="1" applyFill="1" applyBorder="1" applyAlignment="1">
      <alignment horizontal="right"/>
    </xf>
    <xf numFmtId="190" fontId="23" fillId="0" borderId="5" xfId="17" applyNumberFormat="1" applyFont="1" applyFill="1" applyBorder="1"/>
    <xf numFmtId="192" fontId="23" fillId="0" borderId="0" xfId="16" applyNumberFormat="1" applyFont="1"/>
    <xf numFmtId="190" fontId="23" fillId="0" borderId="3" xfId="17" applyNumberFormat="1" applyFont="1" applyFill="1" applyBorder="1"/>
    <xf numFmtId="0" fontId="4" fillId="0" borderId="0" xfId="0" applyFont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" fontId="3" fillId="0" borderId="0" xfId="1" applyNumberFormat="1" applyFont="1" applyFill="1"/>
    <xf numFmtId="196" fontId="14" fillId="0" borderId="0" xfId="21" applyNumberFormat="1" applyFont="1" applyFill="1" applyBorder="1" applyAlignment="1">
      <alignment vertical="top"/>
    </xf>
    <xf numFmtId="190" fontId="23" fillId="0" borderId="0" xfId="17" applyNumberFormat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43" fontId="19" fillId="0" borderId="0" xfId="1" applyFont="1" applyFill="1" applyBorder="1" applyAlignment="1">
      <alignment vertical="top"/>
    </xf>
    <xf numFmtId="43" fontId="19" fillId="0" borderId="0" xfId="1" applyFont="1" applyFill="1" applyAlignment="1">
      <alignment vertical="top"/>
    </xf>
    <xf numFmtId="43" fontId="23" fillId="0" borderId="0" xfId="1" applyFont="1" applyFill="1" applyBorder="1" applyAlignment="1">
      <alignment vertical="top"/>
    </xf>
    <xf numFmtId="192" fontId="4" fillId="0" borderId="0" xfId="1" applyNumberFormat="1" applyFont="1" applyFill="1" applyAlignment="1">
      <alignment vertical="center"/>
    </xf>
    <xf numFmtId="192" fontId="4" fillId="0" borderId="0" xfId="0" applyNumberFormat="1" applyFont="1" applyAlignment="1">
      <alignment vertical="center"/>
    </xf>
    <xf numFmtId="192" fontId="4" fillId="0" borderId="0" xfId="20" applyNumberFormat="1" applyFont="1" applyFill="1" applyAlignment="1">
      <alignment vertical="center"/>
    </xf>
    <xf numFmtId="187" fontId="4" fillId="0" borderId="0" xfId="1" applyNumberFormat="1" applyFont="1" applyFill="1"/>
    <xf numFmtId="192" fontId="4" fillId="0" borderId="0" xfId="1" applyNumberFormat="1" applyFont="1" applyFill="1" applyBorder="1" applyAlignment="1">
      <alignment vertical="center"/>
    </xf>
    <xf numFmtId="192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92" fontId="4" fillId="0" borderId="0" xfId="20" applyNumberFormat="1" applyFont="1" applyFill="1"/>
    <xf numFmtId="0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Border="1" applyAlignment="1">
      <alignment vertical="center"/>
    </xf>
    <xf numFmtId="190" fontId="23" fillId="0" borderId="0" xfId="17" applyNumberFormat="1" applyFont="1" applyFill="1" applyAlignment="1">
      <alignment horizontal="right"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right" vertical="center"/>
    </xf>
    <xf numFmtId="189" fontId="23" fillId="0" borderId="0" xfId="17" applyNumberFormat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vertical="center"/>
    </xf>
    <xf numFmtId="43" fontId="23" fillId="0" borderId="0" xfId="17" applyFont="1" applyFill="1" applyAlignment="1">
      <alignment horizontal="right" vertical="center"/>
    </xf>
    <xf numFmtId="43" fontId="23" fillId="0" borderId="0" xfId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horizontal="right" vertical="center"/>
    </xf>
    <xf numFmtId="193" fontId="23" fillId="0" borderId="0" xfId="17" applyNumberFormat="1" applyFont="1" applyFill="1" applyAlignment="1">
      <alignment vertical="center"/>
    </xf>
    <xf numFmtId="190" fontId="23" fillId="0" borderId="1" xfId="18" applyNumberFormat="1" applyFont="1" applyFill="1" applyBorder="1" applyAlignment="1">
      <alignment vertical="center"/>
    </xf>
    <xf numFmtId="190" fontId="23" fillId="0" borderId="4" xfId="18" applyNumberFormat="1" applyFont="1" applyFill="1" applyBorder="1" applyAlignment="1">
      <alignment vertical="center"/>
    </xf>
    <xf numFmtId="190" fontId="23" fillId="0" borderId="0" xfId="18" applyNumberFormat="1" applyFont="1" applyFill="1" applyBorder="1" applyAlignment="1">
      <alignment vertical="center"/>
    </xf>
    <xf numFmtId="188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horizontal="right" vertical="center"/>
    </xf>
    <xf numFmtId="193" fontId="23" fillId="0" borderId="0" xfId="1" applyNumberFormat="1" applyFont="1" applyFill="1" applyAlignment="1">
      <alignment vertical="center"/>
    </xf>
    <xf numFmtId="192" fontId="23" fillId="0" borderId="0" xfId="1" applyNumberFormat="1" applyFont="1" applyFill="1" applyAlignment="1">
      <alignment vertical="center"/>
    </xf>
    <xf numFmtId="1" fontId="23" fillId="0" borderId="0" xfId="1" applyNumberFormat="1" applyFont="1" applyFill="1" applyBorder="1" applyAlignment="1">
      <alignment horizontal="right" vertical="center"/>
    </xf>
    <xf numFmtId="192" fontId="23" fillId="0" borderId="0" xfId="1" applyNumberFormat="1" applyFont="1" applyFill="1" applyBorder="1" applyAlignment="1">
      <alignment vertical="center"/>
    </xf>
    <xf numFmtId="43" fontId="23" fillId="0" borderId="0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Alignment="1">
      <alignment vertical="center"/>
    </xf>
    <xf numFmtId="191" fontId="23" fillId="0" borderId="0" xfId="1" applyNumberFormat="1" applyFont="1" applyFill="1" applyBorder="1" applyAlignment="1">
      <alignment vertical="center"/>
    </xf>
    <xf numFmtId="196" fontId="23" fillId="0" borderId="4" xfId="1" applyNumberFormat="1" applyFont="1" applyFill="1" applyBorder="1" applyAlignment="1">
      <alignment vertical="center"/>
    </xf>
    <xf numFmtId="194" fontId="23" fillId="0" borderId="0" xfId="1" applyNumberFormat="1" applyFont="1" applyFill="1" applyBorder="1" applyAlignment="1">
      <alignment vertical="center"/>
    </xf>
    <xf numFmtId="187" fontId="23" fillId="0" borderId="2" xfId="1" applyNumberFormat="1" applyFont="1" applyFill="1" applyBorder="1" applyAlignment="1">
      <alignment vertical="center"/>
    </xf>
    <xf numFmtId="198" fontId="23" fillId="0" borderId="0" xfId="1" applyNumberFormat="1" applyFont="1" applyFill="1" applyAlignment="1">
      <alignment vertical="center"/>
    </xf>
    <xf numFmtId="198" fontId="23" fillId="0" borderId="0" xfId="18" applyNumberFormat="1" applyFont="1" applyFill="1" applyAlignment="1">
      <alignment vertical="center"/>
    </xf>
    <xf numFmtId="196" fontId="23" fillId="0" borderId="1" xfId="1" applyNumberFormat="1" applyFont="1" applyFill="1" applyBorder="1" applyAlignment="1">
      <alignment vertical="center"/>
    </xf>
    <xf numFmtId="198" fontId="4" fillId="0" borderId="1" xfId="1" applyNumberFormat="1" applyFont="1" applyFill="1" applyBorder="1" applyAlignment="1">
      <alignment vertical="center"/>
    </xf>
    <xf numFmtId="194" fontId="23" fillId="0" borderId="0" xfId="7" applyNumberFormat="1" applyFont="1" applyFill="1" applyBorder="1" applyAlignment="1">
      <alignment vertical="center"/>
    </xf>
    <xf numFmtId="190" fontId="23" fillId="0" borderId="0" xfId="7" applyNumberFormat="1" applyFont="1" applyFill="1" applyBorder="1" applyAlignment="1">
      <alignment vertical="center"/>
    </xf>
    <xf numFmtId="191" fontId="23" fillId="0" borderId="0" xfId="7" applyNumberFormat="1" applyFont="1" applyFill="1" applyBorder="1" applyAlignment="1">
      <alignment vertical="center"/>
    </xf>
    <xf numFmtId="198" fontId="23" fillId="0" borderId="3" xfId="1" applyNumberFormat="1" applyFont="1" applyFill="1" applyBorder="1" applyAlignment="1">
      <alignment vertical="center"/>
    </xf>
    <xf numFmtId="196" fontId="23" fillId="0" borderId="0" xfId="7" applyNumberFormat="1" applyFont="1" applyFill="1" applyBorder="1" applyAlignment="1">
      <alignment vertical="center"/>
    </xf>
    <xf numFmtId="191" fontId="23" fillId="0" borderId="0" xfId="1" applyNumberFormat="1" applyFont="1" applyFill="1" applyAlignment="1">
      <alignment vertical="center"/>
    </xf>
    <xf numFmtId="199" fontId="23" fillId="0" borderId="0" xfId="1" applyNumberFormat="1" applyFont="1" applyFill="1" applyAlignment="1">
      <alignment vertical="center"/>
    </xf>
    <xf numFmtId="199" fontId="23" fillId="0" borderId="4" xfId="1" applyNumberFormat="1" applyFont="1" applyFill="1" applyBorder="1" applyAlignment="1">
      <alignment vertical="center"/>
    </xf>
    <xf numFmtId="196" fontId="14" fillId="0" borderId="0" xfId="21" applyNumberFormat="1" applyFont="1" applyFill="1" applyBorder="1" applyAlignment="1">
      <alignment vertical="center"/>
    </xf>
    <xf numFmtId="196" fontId="14" fillId="0" borderId="4" xfId="21" applyNumberFormat="1" applyFont="1" applyFill="1" applyBorder="1" applyAlignment="1">
      <alignment vertical="top"/>
    </xf>
    <xf numFmtId="198" fontId="4" fillId="0" borderId="0" xfId="1" applyNumberFormat="1" applyFont="1" applyFill="1" applyAlignment="1">
      <alignment vertical="center"/>
    </xf>
    <xf numFmtId="190" fontId="4" fillId="0" borderId="0" xfId="7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192" fontId="23" fillId="0" borderId="3" xfId="17" applyNumberFormat="1" applyFont="1" applyFill="1" applyBorder="1"/>
    <xf numFmtId="198" fontId="4" fillId="0" borderId="3" xfId="18" applyNumberFormat="1" applyFont="1" applyFill="1" applyBorder="1"/>
    <xf numFmtId="196" fontId="25" fillId="0" borderId="0" xfId="20" applyNumberFormat="1" applyFont="1" applyFill="1" applyBorder="1" applyAlignment="1">
      <alignment vertical="center"/>
    </xf>
    <xf numFmtId="196" fontId="14" fillId="0" borderId="5" xfId="9" applyNumberFormat="1" applyFont="1" applyFill="1" applyBorder="1" applyAlignment="1">
      <alignment vertical="top"/>
    </xf>
    <xf numFmtId="192" fontId="23" fillId="0" borderId="0" xfId="20" applyNumberFormat="1" applyFont="1" applyFill="1"/>
    <xf numFmtId="192" fontId="23" fillId="0" borderId="0" xfId="20" applyNumberFormat="1" applyFont="1" applyFill="1" applyBorder="1"/>
    <xf numFmtId="0" fontId="19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90" fontId="23" fillId="0" borderId="0" xfId="16" applyNumberFormat="1" applyFont="1" applyAlignment="1">
      <alignment vertical="center"/>
    </xf>
    <xf numFmtId="190" fontId="23" fillId="0" borderId="0" xfId="0" applyNumberFormat="1" applyFont="1" applyAlignment="1">
      <alignment vertical="center"/>
    </xf>
    <xf numFmtId="0" fontId="23" fillId="0" borderId="0" xfId="16" applyFont="1" applyAlignment="1">
      <alignment vertical="center"/>
    </xf>
    <xf numFmtId="198" fontId="23" fillId="0" borderId="0" xfId="16" applyNumberFormat="1" applyFont="1" applyAlignment="1">
      <alignment vertic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198" fontId="23" fillId="0" borderId="0" xfId="16" applyNumberFormat="1" applyFont="1" applyAlignment="1">
      <alignment horizontal="center" vertical="center"/>
    </xf>
    <xf numFmtId="198" fontId="23" fillId="0" borderId="1" xfId="16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vertical="center"/>
    </xf>
    <xf numFmtId="198" fontId="23" fillId="0" borderId="1" xfId="0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horizontal="center" vertical="top"/>
    </xf>
    <xf numFmtId="190" fontId="23" fillId="0" borderId="0" xfId="16" applyNumberFormat="1" applyFont="1"/>
    <xf numFmtId="190" fontId="23" fillId="0" borderId="0" xfId="0" applyNumberFormat="1" applyFont="1" applyAlignment="1">
      <alignment vertical="top"/>
    </xf>
    <xf numFmtId="192" fontId="23" fillId="0" borderId="3" xfId="16" applyNumberFormat="1" applyFont="1" applyBorder="1"/>
    <xf numFmtId="190" fontId="23" fillId="0" borderId="3" xfId="16" applyNumberFormat="1" applyFont="1" applyBorder="1"/>
    <xf numFmtId="190" fontId="23" fillId="0" borderId="4" xfId="16" applyNumberFormat="1" applyFont="1" applyBorder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190" fontId="17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center"/>
    </xf>
    <xf numFmtId="196" fontId="23" fillId="0" borderId="0" xfId="13" applyNumberFormat="1" applyFont="1" applyAlignment="1">
      <alignment vertical="center"/>
    </xf>
    <xf numFmtId="196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0" fontId="23" fillId="0" borderId="0" xfId="0" applyNumberFormat="1" applyFont="1" applyAlignment="1">
      <alignment vertical="center"/>
    </xf>
    <xf numFmtId="198" fontId="4" fillId="0" borderId="0" xfId="18" applyNumberFormat="1" applyFont="1" applyFill="1" applyBorder="1"/>
    <xf numFmtId="198" fontId="23" fillId="0" borderId="0" xfId="1" applyNumberFormat="1" applyFont="1" applyFill="1" applyBorder="1" applyAlignment="1">
      <alignment vertical="center"/>
    </xf>
    <xf numFmtId="196" fontId="4" fillId="0" borderId="3" xfId="20" applyNumberFormat="1" applyFont="1" applyFill="1" applyBorder="1"/>
    <xf numFmtId="196" fontId="4" fillId="0" borderId="0" xfId="20" applyNumberFormat="1" applyFont="1" applyFill="1" applyBorder="1"/>
    <xf numFmtId="196" fontId="25" fillId="0" borderId="0" xfId="0" applyNumberFormat="1" applyFont="1" applyAlignment="1">
      <alignment vertical="center"/>
    </xf>
    <xf numFmtId="191" fontId="23" fillId="0" borderId="0" xfId="13" applyNumberFormat="1" applyFont="1" applyAlignment="1">
      <alignment vertical="center"/>
    </xf>
    <xf numFmtId="0" fontId="4" fillId="0" borderId="0" xfId="19" applyFont="1"/>
    <xf numFmtId="196" fontId="4" fillId="0" borderId="0" xfId="18" applyNumberFormat="1" applyFont="1" applyFill="1" applyBorder="1"/>
    <xf numFmtId="196" fontId="4" fillId="0" borderId="0" xfId="18" applyNumberFormat="1" applyFont="1" applyFill="1"/>
    <xf numFmtId="43" fontId="4" fillId="0" borderId="0" xfId="18" applyNumberFormat="1" applyFont="1" applyFill="1" applyBorder="1"/>
    <xf numFmtId="198" fontId="4" fillId="0" borderId="4" xfId="1" applyNumberFormat="1" applyFont="1" applyFill="1" applyBorder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196" fontId="14" fillId="0" borderId="0" xfId="0" applyNumberFormat="1" applyFont="1" applyAlignment="1">
      <alignment vertical="top"/>
    </xf>
    <xf numFmtId="196" fontId="14" fillId="0" borderId="0" xfId="19" applyNumberFormat="1" applyFont="1" applyAlignment="1">
      <alignment vertical="top"/>
    </xf>
    <xf numFmtId="0" fontId="14" fillId="0" borderId="0" xfId="19" applyFont="1" applyAlignment="1">
      <alignment vertical="top"/>
    </xf>
    <xf numFmtId="0" fontId="14" fillId="0" borderId="0" xfId="13" applyFont="1" applyAlignment="1">
      <alignment vertical="top"/>
    </xf>
    <xf numFmtId="43" fontId="14" fillId="0" borderId="0" xfId="0" applyNumberFormat="1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3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top"/>
    </xf>
    <xf numFmtId="1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16" applyFont="1"/>
    <xf numFmtId="192" fontId="4" fillId="0" borderId="0" xfId="16" applyNumberFormat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95" fontId="4" fillId="0" borderId="0" xfId="0" applyNumberFormat="1" applyFont="1" applyAlignment="1">
      <alignment vertical="center"/>
    </xf>
    <xf numFmtId="0" fontId="3" fillId="0" borderId="0" xfId="0" applyFont="1"/>
    <xf numFmtId="195" fontId="3" fillId="0" borderId="0" xfId="0" applyNumberFormat="1" applyFont="1"/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96" fontId="4" fillId="0" borderId="0" xfId="0" applyNumberFormat="1" applyFont="1" applyAlignment="1">
      <alignment vertical="top"/>
    </xf>
    <xf numFmtId="0" fontId="4" fillId="0" borderId="0" xfId="13" applyFont="1" applyAlignment="1">
      <alignment vertical="top"/>
    </xf>
    <xf numFmtId="43" fontId="4" fillId="0" borderId="0" xfId="0" applyNumberFormat="1" applyFont="1" applyAlignment="1">
      <alignment vertical="top"/>
    </xf>
    <xf numFmtId="198" fontId="4" fillId="0" borderId="0" xfId="18" applyNumberFormat="1" applyFont="1" applyFill="1"/>
    <xf numFmtId="196" fontId="4" fillId="0" borderId="3" xfId="18" applyNumberFormat="1" applyFont="1" applyFill="1" applyBorder="1"/>
    <xf numFmtId="198" fontId="4" fillId="0" borderId="1" xfId="1" applyNumberFormat="1" applyFont="1" applyFill="1" applyBorder="1"/>
    <xf numFmtId="198" fontId="4" fillId="0" borderId="0" xfId="1" applyNumberFormat="1" applyFont="1" applyFill="1" applyBorder="1"/>
    <xf numFmtId="0" fontId="23" fillId="0" borderId="0" xfId="0" applyFont="1" applyAlignment="1">
      <alignment horizontal="center" vertical="top"/>
    </xf>
    <xf numFmtId="49" fontId="23" fillId="0" borderId="3" xfId="0" applyNumberFormat="1" applyFont="1" applyBorder="1" applyAlignment="1">
      <alignment horizontal="center" vertical="top"/>
    </xf>
    <xf numFmtId="198" fontId="23" fillId="0" borderId="0" xfId="13" applyNumberFormat="1" applyFont="1" applyAlignment="1">
      <alignment vertical="center"/>
    </xf>
    <xf numFmtId="196" fontId="4" fillId="0" borderId="0" xfId="19" applyNumberFormat="1" applyFont="1"/>
    <xf numFmtId="0" fontId="2" fillId="0" borderId="0" xfId="0" applyFont="1" applyAlignment="1">
      <alignment horizontal="right" vertical="top"/>
    </xf>
    <xf numFmtId="187" fontId="14" fillId="0" borderId="0" xfId="21" applyNumberFormat="1" applyFont="1" applyFill="1" applyBorder="1" applyAlignment="1">
      <alignment vertical="top"/>
    </xf>
    <xf numFmtId="200" fontId="14" fillId="0" borderId="0" xfId="21" applyNumberFormat="1" applyFont="1" applyFill="1" applyBorder="1" applyAlignment="1">
      <alignment vertical="top"/>
    </xf>
    <xf numFmtId="192" fontId="23" fillId="0" borderId="3" xfId="20" applyNumberFormat="1" applyFont="1" applyFill="1" applyBorder="1"/>
    <xf numFmtId="192" fontId="23" fillId="0" borderId="1" xfId="20" applyNumberFormat="1" applyFont="1" applyFill="1" applyBorder="1"/>
    <xf numFmtId="192" fontId="23" fillId="0" borderId="0" xfId="16" applyNumberFormat="1" applyFont="1" applyAlignment="1">
      <alignment horizontal="center"/>
    </xf>
    <xf numFmtId="192" fontId="23" fillId="0" borderId="4" xfId="20" applyNumberFormat="1" applyFont="1" applyFill="1" applyBorder="1"/>
    <xf numFmtId="190" fontId="18" fillId="0" borderId="0" xfId="17" applyNumberFormat="1" applyFont="1" applyFill="1" applyAlignment="1">
      <alignment horizontal="right" vertical="center"/>
    </xf>
    <xf numFmtId="0" fontId="23" fillId="0" borderId="0" xfId="16" applyFont="1" applyAlignment="1">
      <alignment horizontal="right" vertical="center"/>
    </xf>
    <xf numFmtId="190" fontId="23" fillId="0" borderId="0" xfId="17" applyNumberFormat="1" applyFont="1" applyFill="1" applyAlignment="1">
      <alignment horizontal="center" vertical="center"/>
    </xf>
    <xf numFmtId="189" fontId="23" fillId="0" borderId="0" xfId="1" applyNumberFormat="1" applyFont="1" applyFill="1" applyAlignment="1">
      <alignment horizontal="center" vertical="center"/>
    </xf>
    <xf numFmtId="43" fontId="18" fillId="0" borderId="0" xfId="17" applyFont="1" applyFill="1" applyAlignment="1">
      <alignment horizontal="center" vertical="center"/>
    </xf>
    <xf numFmtId="43" fontId="18" fillId="0" borderId="0" xfId="1" applyFont="1" applyFill="1" applyAlignment="1">
      <alignment horizontal="center" vertical="center"/>
    </xf>
    <xf numFmtId="190" fontId="18" fillId="0" borderId="0" xfId="1" applyNumberFormat="1" applyFont="1" applyFill="1" applyAlignment="1">
      <alignment horizontal="center" vertical="center"/>
    </xf>
    <xf numFmtId="190" fontId="18" fillId="0" borderId="0" xfId="17" applyNumberFormat="1" applyFont="1" applyFill="1" applyBorder="1" applyAlignment="1">
      <alignment horizontal="center" vertical="center"/>
    </xf>
    <xf numFmtId="43" fontId="23" fillId="0" borderId="0" xfId="17" applyFont="1" applyFill="1" applyAlignment="1">
      <alignment horizontal="center" vertical="center"/>
    </xf>
    <xf numFmtId="190" fontId="23" fillId="0" borderId="0" xfId="1" applyNumberFormat="1" applyFont="1" applyFill="1" applyBorder="1" applyAlignment="1">
      <alignment horizontal="center" vertical="center"/>
    </xf>
    <xf numFmtId="190" fontId="18" fillId="0" borderId="0" xfId="1" applyNumberFormat="1" applyFont="1" applyFill="1" applyBorder="1" applyAlignment="1">
      <alignment horizontal="center" vertical="center"/>
    </xf>
    <xf numFmtId="1" fontId="23" fillId="0" borderId="0" xfId="1" applyNumberFormat="1" applyFont="1" applyFill="1" applyBorder="1" applyAlignment="1">
      <alignment horizontal="center" vertical="center"/>
    </xf>
    <xf numFmtId="187" fontId="23" fillId="0" borderId="0" xfId="17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right" vertical="top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90" fontId="29" fillId="0" borderId="0" xfId="1" applyNumberFormat="1" applyFont="1" applyFill="1" applyAlignment="1">
      <alignment horizontal="right" vertical="center"/>
    </xf>
    <xf numFmtId="189" fontId="29" fillId="0" borderId="0" xfId="1" applyNumberFormat="1" applyFont="1" applyFill="1" applyAlignment="1">
      <alignment horizontal="right" vertical="center"/>
    </xf>
    <xf numFmtId="190" fontId="29" fillId="0" borderId="0" xfId="1" quotePrefix="1" applyNumberFormat="1" applyFont="1" applyFill="1" applyAlignment="1">
      <alignment horizontal="right" vertical="center"/>
    </xf>
    <xf numFmtId="189" fontId="29" fillId="0" borderId="0" xfId="18" applyNumberFormat="1" applyFont="1" applyFill="1" applyAlignment="1">
      <alignment horizontal="right"/>
    </xf>
    <xf numFmtId="190" fontId="29" fillId="0" borderId="0" xfId="18" quotePrefix="1" applyNumberFormat="1" applyFont="1" applyFill="1" applyAlignment="1">
      <alignment horizontal="right"/>
    </xf>
    <xf numFmtId="190" fontId="29" fillId="0" borderId="0" xfId="7" quotePrefix="1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190" fontId="29" fillId="0" borderId="0" xfId="20" quotePrefix="1" applyNumberFormat="1" applyFont="1" applyFill="1" applyAlignment="1">
      <alignment horizontal="right"/>
    </xf>
    <xf numFmtId="0" fontId="29" fillId="0" borderId="0" xfId="13" applyFont="1" applyAlignment="1">
      <alignment vertical="center"/>
    </xf>
    <xf numFmtId="190" fontId="4" fillId="0" borderId="0" xfId="1" quotePrefix="1" applyNumberFormat="1" applyFont="1" applyFill="1" applyAlignment="1">
      <alignment horizontal="right" vertical="center"/>
    </xf>
    <xf numFmtId="190" fontId="4" fillId="0" borderId="0" xfId="18" applyNumberFormat="1" applyFont="1" applyFill="1" applyAlignment="1">
      <alignment horizontal="right"/>
    </xf>
    <xf numFmtId="190" fontId="4" fillId="0" borderId="0" xfId="18" quotePrefix="1" applyNumberFormat="1" applyFont="1" applyFill="1" applyAlignment="1">
      <alignment horizontal="right"/>
    </xf>
    <xf numFmtId="187" fontId="14" fillId="0" borderId="0" xfId="3" applyNumberFormat="1" applyFont="1" applyFill="1" applyBorder="1" applyAlignment="1">
      <alignment horizontal="right" vertical="top"/>
    </xf>
    <xf numFmtId="187" fontId="14" fillId="0" borderId="0" xfId="4" applyNumberFormat="1" applyFont="1" applyFill="1" applyBorder="1" applyAlignment="1">
      <alignment horizontal="right" vertical="top"/>
    </xf>
    <xf numFmtId="0" fontId="4" fillId="0" borderId="0" xfId="13" applyFont="1" applyAlignment="1">
      <alignment horizontal="right" vertical="top"/>
    </xf>
    <xf numFmtId="187" fontId="4" fillId="0" borderId="0" xfId="4" applyNumberFormat="1" applyFont="1" applyFill="1" applyBorder="1" applyAlignment="1">
      <alignment horizontal="right" vertical="top"/>
    </xf>
    <xf numFmtId="198" fontId="23" fillId="0" borderId="0" xfId="1" applyNumberFormat="1" applyFont="1" applyFill="1"/>
    <xf numFmtId="43" fontId="23" fillId="0" borderId="0" xfId="1" applyFont="1" applyFill="1"/>
    <xf numFmtId="198" fontId="23" fillId="0" borderId="3" xfId="1" applyNumberFormat="1" applyFont="1" applyFill="1" applyBorder="1"/>
    <xf numFmtId="192" fontId="23" fillId="0" borderId="1" xfId="16" applyNumberFormat="1" applyFont="1" applyBorder="1"/>
    <xf numFmtId="198" fontId="23" fillId="0" borderId="0" xfId="1" applyNumberFormat="1" applyFont="1" applyAlignment="1">
      <alignment vertical="center"/>
    </xf>
    <xf numFmtId="196" fontId="25" fillId="0" borderId="3" xfId="20" applyNumberFormat="1" applyFont="1" applyFill="1" applyBorder="1" applyAlignment="1">
      <alignment vertical="center"/>
    </xf>
    <xf numFmtId="43" fontId="23" fillId="0" borderId="0" xfId="1" applyFont="1" applyFill="1" applyBorder="1"/>
    <xf numFmtId="198" fontId="23" fillId="0" borderId="0" xfId="1" applyNumberFormat="1" applyFont="1" applyFill="1" applyBorder="1"/>
    <xf numFmtId="189" fontId="23" fillId="0" borderId="0" xfId="1" applyNumberFormat="1" applyFont="1" applyFill="1" applyBorder="1" applyAlignment="1">
      <alignment horizontal="center" vertical="center"/>
    </xf>
    <xf numFmtId="4" fontId="23" fillId="0" borderId="0" xfId="1" applyNumberFormat="1" applyFont="1" applyFill="1" applyAlignment="1">
      <alignment vertical="center"/>
    </xf>
    <xf numFmtId="192" fontId="23" fillId="0" borderId="0" xfId="0" applyNumberFormat="1" applyFont="1" applyAlignment="1">
      <alignment vertical="center"/>
    </xf>
    <xf numFmtId="43" fontId="23" fillId="0" borderId="3" xfId="1" applyFont="1" applyFill="1" applyBorder="1"/>
    <xf numFmtId="17" fontId="23" fillId="0" borderId="0" xfId="0" quotePrefix="1" applyNumberFormat="1" applyFont="1" applyAlignment="1">
      <alignment vertical="center"/>
    </xf>
    <xf numFmtId="4" fontId="23" fillId="0" borderId="0" xfId="1" applyNumberFormat="1" applyFont="1" applyFill="1"/>
    <xf numFmtId="187" fontId="18" fillId="0" borderId="0" xfId="1" applyNumberFormat="1" applyFont="1" applyFill="1" applyAlignment="1">
      <alignment vertical="center"/>
    </xf>
    <xf numFmtId="4" fontId="18" fillId="0" borderId="0" xfId="1" applyNumberFormat="1" applyFont="1" applyFill="1"/>
    <xf numFmtId="190" fontId="23" fillId="0" borderId="5" xfId="17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top"/>
    </xf>
    <xf numFmtId="0" fontId="30" fillId="0" borderId="0" xfId="19" applyFont="1" applyAlignment="1">
      <alignment vertical="top"/>
    </xf>
    <xf numFmtId="192" fontId="23" fillId="0" borderId="0" xfId="16" applyNumberFormat="1" applyFont="1" applyAlignment="1">
      <alignment vertical="center"/>
    </xf>
    <xf numFmtId="187" fontId="30" fillId="0" borderId="0" xfId="21" applyNumberFormat="1" applyFont="1" applyFill="1" applyBorder="1" applyAlignment="1">
      <alignment horizontal="right" vertical="top"/>
    </xf>
    <xf numFmtId="0" fontId="14" fillId="0" borderId="2" xfId="0" applyFont="1" applyBorder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190" fontId="29" fillId="0" borderId="0" xfId="1" applyNumberFormat="1" applyFont="1" applyFill="1" applyAlignment="1">
      <alignment horizontal="right" vertical="top"/>
    </xf>
    <xf numFmtId="194" fontId="23" fillId="0" borderId="0" xfId="1" applyNumberFormat="1" applyFont="1" applyFill="1" applyBorder="1" applyAlignment="1">
      <alignment vertical="top"/>
    </xf>
    <xf numFmtId="187" fontId="23" fillId="0" borderId="2" xfId="1" applyNumberFormat="1" applyFont="1" applyFill="1" applyBorder="1" applyAlignment="1">
      <alignment vertical="top"/>
    </xf>
    <xf numFmtId="189" fontId="29" fillId="0" borderId="0" xfId="1" applyNumberFormat="1" applyFont="1" applyFill="1" applyAlignment="1">
      <alignment horizontal="right" vertical="top"/>
    </xf>
    <xf numFmtId="198" fontId="23" fillId="0" borderId="0" xfId="1" applyNumberFormat="1" applyFont="1" applyFill="1" applyAlignment="1">
      <alignment vertical="top"/>
    </xf>
    <xf numFmtId="196" fontId="23" fillId="0" borderId="0" xfId="1" applyNumberFormat="1" applyFont="1" applyFill="1" applyAlignment="1">
      <alignment vertical="top"/>
    </xf>
    <xf numFmtId="196" fontId="23" fillId="0" borderId="0" xfId="1" applyNumberFormat="1" applyFont="1" applyFill="1" applyBorder="1" applyAlignment="1">
      <alignment vertical="top"/>
    </xf>
    <xf numFmtId="198" fontId="23" fillId="0" borderId="0" xfId="13" applyNumberFormat="1" applyFont="1" applyAlignment="1">
      <alignment vertical="top"/>
    </xf>
    <xf numFmtId="198" fontId="23" fillId="0" borderId="0" xfId="18" applyNumberFormat="1" applyFont="1" applyFill="1" applyAlignment="1">
      <alignment vertical="top"/>
    </xf>
    <xf numFmtId="190" fontId="29" fillId="0" borderId="0" xfId="1" quotePrefix="1" applyNumberFormat="1" applyFont="1" applyFill="1" applyAlignment="1">
      <alignment horizontal="right" vertical="top"/>
    </xf>
    <xf numFmtId="196" fontId="23" fillId="0" borderId="0" xfId="13" applyNumberFormat="1" applyFont="1" applyAlignment="1">
      <alignment vertical="top"/>
    </xf>
    <xf numFmtId="196" fontId="23" fillId="0" borderId="1" xfId="1" applyNumberFormat="1" applyFont="1" applyFill="1" applyBorder="1" applyAlignment="1">
      <alignment vertical="top"/>
    </xf>
    <xf numFmtId="198" fontId="23" fillId="0" borderId="0" xfId="0" applyNumberFormat="1" applyFont="1" applyAlignment="1">
      <alignment vertical="top"/>
    </xf>
    <xf numFmtId="190" fontId="4" fillId="0" borderId="0" xfId="1" quotePrefix="1" applyNumberFormat="1" applyFont="1" applyFill="1" applyAlignment="1">
      <alignment horizontal="right" vertical="top"/>
    </xf>
    <xf numFmtId="189" fontId="29" fillId="0" borderId="0" xfId="18" applyNumberFormat="1" applyFont="1" applyFill="1" applyAlignment="1">
      <alignment horizontal="right" vertical="top"/>
    </xf>
    <xf numFmtId="0" fontId="4" fillId="0" borderId="0" xfId="19" applyFont="1" applyAlignment="1">
      <alignment vertical="top"/>
    </xf>
    <xf numFmtId="196" fontId="4" fillId="0" borderId="0" xfId="18" applyNumberFormat="1" applyFont="1" applyFill="1" applyBorder="1" applyAlignment="1">
      <alignment vertical="top"/>
    </xf>
    <xf numFmtId="196" fontId="4" fillId="0" borderId="0" xfId="19" applyNumberFormat="1" applyFont="1" applyAlignment="1">
      <alignment vertical="top"/>
    </xf>
    <xf numFmtId="196" fontId="23" fillId="0" borderId="0" xfId="0" applyNumberFormat="1" applyFont="1" applyAlignment="1">
      <alignment vertical="top"/>
    </xf>
    <xf numFmtId="198" fontId="4" fillId="0" borderId="0" xfId="18" applyNumberFormat="1" applyFont="1" applyFill="1" applyAlignment="1">
      <alignment vertical="top"/>
    </xf>
    <xf numFmtId="190" fontId="29" fillId="0" borderId="0" xfId="18" quotePrefix="1" applyNumberFormat="1" applyFont="1" applyFill="1" applyAlignment="1">
      <alignment horizontal="right" vertical="top"/>
    </xf>
    <xf numFmtId="198" fontId="4" fillId="0" borderId="0" xfId="18" applyNumberFormat="1" applyFont="1" applyFill="1" applyBorder="1" applyAlignment="1">
      <alignment vertical="top"/>
    </xf>
    <xf numFmtId="190" fontId="4" fillId="0" borderId="0" xfId="18" applyNumberFormat="1" applyFont="1" applyFill="1" applyAlignment="1">
      <alignment horizontal="right" vertical="top"/>
    </xf>
    <xf numFmtId="196" fontId="4" fillId="0" borderId="0" xfId="18" applyNumberFormat="1" applyFont="1" applyFill="1" applyAlignment="1">
      <alignment vertical="top"/>
    </xf>
    <xf numFmtId="198" fontId="4" fillId="0" borderId="3" xfId="18" applyNumberFormat="1" applyFont="1" applyFill="1" applyBorder="1" applyAlignment="1">
      <alignment vertical="top"/>
    </xf>
    <xf numFmtId="196" fontId="4" fillId="0" borderId="3" xfId="18" applyNumberFormat="1" applyFont="1" applyFill="1" applyBorder="1" applyAlignment="1">
      <alignment vertical="top"/>
    </xf>
    <xf numFmtId="190" fontId="4" fillId="0" borderId="0" xfId="18" quotePrefix="1" applyNumberFormat="1" applyFont="1" applyFill="1" applyAlignment="1">
      <alignment horizontal="right" vertical="top"/>
    </xf>
    <xf numFmtId="198" fontId="4" fillId="0" borderId="1" xfId="1" applyNumberFormat="1" applyFont="1" applyFill="1" applyBorder="1" applyAlignment="1">
      <alignment vertical="top"/>
    </xf>
    <xf numFmtId="198" fontId="4" fillId="0" borderId="0" xfId="1" applyNumberFormat="1" applyFont="1" applyFill="1" applyBorder="1" applyAlignment="1">
      <alignment vertical="top"/>
    </xf>
    <xf numFmtId="0" fontId="18" fillId="0" borderId="0" xfId="0" applyFont="1" applyAlignment="1">
      <alignment vertical="top"/>
    </xf>
    <xf numFmtId="190" fontId="29" fillId="0" borderId="0" xfId="7" quotePrefix="1" applyNumberFormat="1" applyFont="1" applyFill="1" applyAlignment="1">
      <alignment horizontal="right" vertical="top"/>
    </xf>
    <xf numFmtId="194" fontId="23" fillId="0" borderId="0" xfId="7" applyNumberFormat="1" applyFont="1" applyFill="1" applyBorder="1" applyAlignment="1">
      <alignment vertical="top"/>
    </xf>
    <xf numFmtId="190" fontId="23" fillId="0" borderId="0" xfId="7" applyNumberFormat="1" applyFont="1" applyFill="1" applyBorder="1" applyAlignment="1">
      <alignment vertical="top"/>
    </xf>
    <xf numFmtId="191" fontId="23" fillId="0" borderId="0" xfId="7" applyNumberFormat="1" applyFont="1" applyFill="1" applyBorder="1" applyAlignment="1">
      <alignment vertical="top"/>
    </xf>
    <xf numFmtId="40" fontId="23" fillId="0" borderId="0" xfId="0" applyNumberFormat="1" applyFont="1" applyAlignment="1">
      <alignment vertical="top"/>
    </xf>
    <xf numFmtId="196" fontId="23" fillId="0" borderId="0" xfId="7" applyNumberFormat="1" applyFont="1" applyFill="1" applyBorder="1" applyAlignment="1">
      <alignment vertical="top"/>
    </xf>
    <xf numFmtId="43" fontId="23" fillId="0" borderId="3" xfId="1" applyNumberFormat="1" applyFont="1" applyFill="1" applyBorder="1" applyAlignment="1">
      <alignment vertical="top"/>
    </xf>
    <xf numFmtId="43" fontId="23" fillId="0" borderId="0" xfId="7" applyNumberFormat="1" applyFont="1" applyFill="1" applyBorder="1" applyAlignment="1">
      <alignment vertical="top"/>
    </xf>
    <xf numFmtId="43" fontId="23" fillId="0" borderId="0" xfId="1" applyNumberFormat="1" applyFont="1" applyFill="1" applyBorder="1" applyAlignment="1">
      <alignment vertical="top"/>
    </xf>
    <xf numFmtId="196" fontId="4" fillId="0" borderId="3" xfId="20" applyNumberFormat="1" applyFont="1" applyFill="1" applyBorder="1" applyAlignment="1">
      <alignment vertical="top"/>
    </xf>
    <xf numFmtId="196" fontId="4" fillId="0" borderId="0" xfId="20" applyNumberFormat="1" applyFont="1" applyFill="1" applyBorder="1" applyAlignment="1">
      <alignment vertical="top"/>
    </xf>
    <xf numFmtId="43" fontId="4" fillId="0" borderId="3" xfId="20" applyNumberFormat="1" applyFont="1" applyFill="1" applyBorder="1" applyAlignment="1">
      <alignment vertical="top"/>
    </xf>
    <xf numFmtId="43" fontId="4" fillId="0" borderId="0" xfId="20" applyNumberFormat="1" applyFont="1" applyFill="1" applyBorder="1" applyAlignment="1">
      <alignment vertical="top"/>
    </xf>
    <xf numFmtId="0" fontId="29" fillId="0" borderId="0" xfId="0" applyFont="1" applyAlignment="1">
      <alignment vertical="top"/>
    </xf>
    <xf numFmtId="198" fontId="4" fillId="0" borderId="0" xfId="1" applyNumberFormat="1" applyFont="1" applyFill="1" applyAlignment="1">
      <alignment vertical="top"/>
    </xf>
    <xf numFmtId="190" fontId="4" fillId="0" borderId="0" xfId="7" applyNumberFormat="1" applyFont="1" applyFill="1" applyBorder="1" applyAlignment="1">
      <alignment vertical="top"/>
    </xf>
    <xf numFmtId="43" fontId="4" fillId="0" borderId="0" xfId="1" applyNumberFormat="1" applyFont="1" applyFill="1" applyAlignment="1">
      <alignment vertical="top"/>
    </xf>
    <xf numFmtId="0" fontId="4" fillId="0" borderId="0" xfId="1" applyNumberFormat="1" applyFont="1" applyFill="1" applyAlignment="1">
      <alignment vertical="top"/>
    </xf>
    <xf numFmtId="196" fontId="25" fillId="0" borderId="3" xfId="20" applyNumberFormat="1" applyFont="1" applyFill="1" applyBorder="1" applyAlignment="1">
      <alignment vertical="top"/>
    </xf>
    <xf numFmtId="196" fontId="25" fillId="0" borderId="0" xfId="20" applyNumberFormat="1" applyFont="1" applyFill="1" applyBorder="1" applyAlignment="1">
      <alignment vertical="top"/>
    </xf>
    <xf numFmtId="43" fontId="25" fillId="0" borderId="3" xfId="20" applyNumberFormat="1" applyFont="1" applyFill="1" applyBorder="1" applyAlignment="1">
      <alignment vertical="top"/>
    </xf>
    <xf numFmtId="196" fontId="25" fillId="0" borderId="0" xfId="0" applyNumberFormat="1" applyFont="1" applyAlignment="1">
      <alignment vertical="top"/>
    </xf>
    <xf numFmtId="43" fontId="25" fillId="0" borderId="0" xfId="20" applyNumberFormat="1" applyFont="1" applyFill="1" applyBorder="1" applyAlignment="1">
      <alignment vertical="top"/>
    </xf>
    <xf numFmtId="190" fontId="29" fillId="0" borderId="0" xfId="20" quotePrefix="1" applyNumberFormat="1" applyFont="1" applyFill="1" applyAlignment="1">
      <alignment horizontal="right" vertical="top"/>
    </xf>
    <xf numFmtId="43" fontId="4" fillId="0" borderId="0" xfId="18" applyNumberFormat="1" applyFont="1" applyFill="1" applyBorder="1" applyAlignment="1">
      <alignment vertical="top"/>
    </xf>
    <xf numFmtId="198" fontId="4" fillId="0" borderId="4" xfId="1" applyNumberFormat="1" applyFont="1" applyFill="1" applyBorder="1" applyAlignment="1">
      <alignment vertical="top"/>
    </xf>
    <xf numFmtId="191" fontId="23" fillId="0" borderId="0" xfId="1" applyNumberFormat="1" applyFont="1" applyFill="1" applyBorder="1" applyAlignment="1">
      <alignment vertical="top"/>
    </xf>
    <xf numFmtId="196" fontId="23" fillId="0" borderId="4" xfId="1" applyNumberFormat="1" applyFont="1" applyFill="1" applyBorder="1" applyAlignment="1">
      <alignment vertical="top"/>
    </xf>
    <xf numFmtId="199" fontId="23" fillId="0" borderId="0" xfId="1" applyNumberFormat="1" applyFont="1" applyFill="1" applyAlignment="1">
      <alignment vertical="top"/>
    </xf>
    <xf numFmtId="191" fontId="23" fillId="0" borderId="0" xfId="13" applyNumberFormat="1" applyFont="1" applyAlignment="1">
      <alignment vertical="top"/>
    </xf>
    <xf numFmtId="0" fontId="29" fillId="0" borderId="0" xfId="13" applyFont="1" applyAlignment="1">
      <alignment vertical="top"/>
    </xf>
    <xf numFmtId="199" fontId="23" fillId="0" borderId="4" xfId="1" applyNumberFormat="1" applyFont="1" applyFill="1" applyBorder="1" applyAlignment="1">
      <alignment vertical="top"/>
    </xf>
    <xf numFmtId="191" fontId="23" fillId="0" borderId="0" xfId="1" applyNumberFormat="1" applyFont="1" applyFill="1" applyAlignment="1">
      <alignment vertical="top"/>
    </xf>
    <xf numFmtId="43" fontId="23" fillId="0" borderId="0" xfId="13" applyNumberFormat="1" applyFont="1" applyAlignment="1">
      <alignment vertical="top"/>
    </xf>
    <xf numFmtId="0" fontId="14" fillId="0" borderId="0" xfId="0" applyFont="1" applyAlignment="1">
      <alignment horizontal="center" vertical="top" wrapText="1"/>
    </xf>
    <xf numFmtId="0" fontId="30" fillId="0" borderId="0" xfId="16" applyFont="1" applyAlignment="1">
      <alignment vertical="top"/>
    </xf>
    <xf numFmtId="189" fontId="23" fillId="0" borderId="0" xfId="17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19" fillId="0" borderId="0" xfId="0" quotePrefix="1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190" fontId="23" fillId="0" borderId="0" xfId="1" applyNumberFormat="1" applyFont="1" applyFill="1" applyAlignment="1">
      <alignment horizontal="center" vertical="center"/>
    </xf>
    <xf numFmtId="190" fontId="23" fillId="0" borderId="0" xfId="1" applyNumberFormat="1" applyFont="1" applyFill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3"/>
  <sheetViews>
    <sheetView view="pageBreakPreview" topLeftCell="E37" zoomScale="140" zoomScaleNormal="70" zoomScaleSheetLayoutView="140" workbookViewId="0">
      <selection activeCell="Q35" sqref="Q35"/>
    </sheetView>
  </sheetViews>
  <sheetFormatPr defaultColWidth="9.125" defaultRowHeight="24" customHeight="1" x14ac:dyDescent="0.6"/>
  <cols>
    <col min="1" max="3" width="1.125" style="135" customWidth="1"/>
    <col min="4" max="4" width="8.125" style="135" customWidth="1"/>
    <col min="5" max="5" width="26.125" style="135" customWidth="1"/>
    <col min="6" max="6" width="0.375" style="135" customWidth="1"/>
    <col min="7" max="7" width="5.375" style="136" customWidth="1"/>
    <col min="8" max="8" width="0.625" style="136" customWidth="1"/>
    <col min="9" max="9" width="11.25" style="135" customWidth="1"/>
    <col min="10" max="10" width="0.625" style="135" customWidth="1"/>
    <col min="11" max="11" width="12.125" style="10" customWidth="1"/>
    <col min="12" max="12" width="0.625" style="10" customWidth="1"/>
    <col min="13" max="13" width="11.375" style="135" customWidth="1"/>
    <col min="14" max="14" width="0.625" style="135" customWidth="1"/>
    <col min="15" max="15" width="12.125" style="135" customWidth="1"/>
    <col min="16" max="16" width="9.125" style="135" customWidth="1"/>
    <col min="17" max="17" width="9.125" style="5"/>
    <col min="18" max="16384" width="9.125" style="135"/>
  </cols>
  <sheetData>
    <row r="1" spans="1:23" ht="24" customHeight="1" x14ac:dyDescent="0.6">
      <c r="O1" s="121" t="s">
        <v>164</v>
      </c>
    </row>
    <row r="2" spans="1:23" ht="24" customHeight="1" x14ac:dyDescent="0.6">
      <c r="O2" s="121" t="s">
        <v>165</v>
      </c>
    </row>
    <row r="3" spans="1:23" s="107" customFormat="1" ht="23.1" customHeight="1" x14ac:dyDescent="0.6">
      <c r="A3" s="341" t="s">
        <v>172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106"/>
      <c r="Q3" s="11"/>
    </row>
    <row r="4" spans="1:23" s="107" customFormat="1" ht="23.1" customHeight="1" x14ac:dyDescent="0.6">
      <c r="A4" s="342" t="s">
        <v>103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109"/>
      <c r="Q4" s="109"/>
      <c r="R4" s="109"/>
      <c r="S4" s="109"/>
      <c r="T4" s="109"/>
      <c r="U4" s="109"/>
      <c r="V4" s="109"/>
      <c r="W4" s="109"/>
    </row>
    <row r="5" spans="1:23" s="107" customFormat="1" ht="23.1" customHeight="1" x14ac:dyDescent="0.6">
      <c r="A5" s="342" t="s">
        <v>0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Q5" s="11"/>
    </row>
    <row r="6" spans="1:23" s="107" customFormat="1" ht="23.1" customHeight="1" x14ac:dyDescent="0.6">
      <c r="A6" s="342" t="s">
        <v>204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Q6" s="11"/>
    </row>
    <row r="7" spans="1:23" s="107" customFormat="1" ht="11.85" customHeight="1" x14ac:dyDescent="0.6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Q7" s="11"/>
    </row>
    <row r="8" spans="1:23" s="107" customFormat="1" ht="24" customHeight="1" x14ac:dyDescent="0.6">
      <c r="A8" s="340" t="s">
        <v>1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Q8" s="11"/>
    </row>
    <row r="9" spans="1:23" s="110" customFormat="1" ht="16.05" customHeight="1" x14ac:dyDescent="0.6">
      <c r="G9" s="111"/>
      <c r="H9" s="111"/>
      <c r="I9" s="344" t="s">
        <v>96</v>
      </c>
      <c r="J9" s="344"/>
      <c r="K9" s="344"/>
      <c r="L9" s="344"/>
      <c r="M9" s="344"/>
      <c r="N9" s="344"/>
      <c r="O9" s="344"/>
      <c r="Q9" s="53"/>
    </row>
    <row r="10" spans="1:23" s="110" customFormat="1" ht="16.05" customHeight="1" x14ac:dyDescent="0.6">
      <c r="G10" s="111"/>
      <c r="H10" s="111"/>
      <c r="I10" s="343" t="s">
        <v>2</v>
      </c>
      <c r="J10" s="343"/>
      <c r="K10" s="343"/>
      <c r="L10" s="113"/>
      <c r="M10" s="343" t="s">
        <v>3</v>
      </c>
      <c r="N10" s="343"/>
      <c r="O10" s="343"/>
      <c r="Q10" s="53"/>
    </row>
    <row r="11" spans="1:23" s="110" customFormat="1" ht="16.05" customHeight="1" x14ac:dyDescent="0.6">
      <c r="G11" s="111"/>
      <c r="H11" s="111"/>
      <c r="I11" s="203" t="s">
        <v>205</v>
      </c>
      <c r="J11" s="203"/>
      <c r="K11" s="203" t="s">
        <v>166</v>
      </c>
      <c r="L11" s="114"/>
      <c r="M11" s="203" t="s">
        <v>205</v>
      </c>
      <c r="N11" s="203"/>
      <c r="O11" s="203" t="s">
        <v>166</v>
      </c>
      <c r="Q11" s="53"/>
    </row>
    <row r="12" spans="1:23" s="110" customFormat="1" ht="16.05" customHeight="1" x14ac:dyDescent="0.6">
      <c r="G12" s="111" t="s">
        <v>4</v>
      </c>
      <c r="H12" s="111"/>
      <c r="I12" s="204" t="s">
        <v>206</v>
      </c>
      <c r="J12" s="203"/>
      <c r="K12" s="204" t="s">
        <v>167</v>
      </c>
      <c r="L12" s="115"/>
      <c r="M12" s="204" t="s">
        <v>206</v>
      </c>
      <c r="N12" s="203"/>
      <c r="O12" s="204" t="s">
        <v>167</v>
      </c>
      <c r="Q12" s="53"/>
    </row>
    <row r="13" spans="1:23" s="110" customFormat="1" ht="16.05" customHeight="1" x14ac:dyDescent="0.6">
      <c r="A13" s="110" t="s">
        <v>7</v>
      </c>
      <c r="G13" s="111"/>
      <c r="H13" s="111"/>
      <c r="I13" s="54"/>
      <c r="J13" s="55"/>
      <c r="K13" s="54"/>
      <c r="L13" s="54"/>
      <c r="Q13" s="53"/>
    </row>
    <row r="14" spans="1:23" s="110" customFormat="1" ht="16.05" customHeight="1" x14ac:dyDescent="0.6">
      <c r="B14" s="110" t="s">
        <v>8</v>
      </c>
      <c r="G14" s="214"/>
      <c r="H14" s="56"/>
      <c r="I14" s="40">
        <v>26773</v>
      </c>
      <c r="J14" s="40"/>
      <c r="K14" s="40">
        <v>33316</v>
      </c>
      <c r="L14" s="40"/>
      <c r="M14" s="40">
        <v>19418</v>
      </c>
      <c r="N14" s="40"/>
      <c r="O14" s="40">
        <v>19527</v>
      </c>
      <c r="Q14" s="53"/>
    </row>
    <row r="15" spans="1:23" s="110" customFormat="1" ht="16.05" customHeight="1" x14ac:dyDescent="0.6">
      <c r="B15" s="110" t="s">
        <v>104</v>
      </c>
      <c r="G15" s="215"/>
      <c r="H15" s="56"/>
      <c r="I15" s="40"/>
      <c r="J15" s="40"/>
      <c r="K15" s="40"/>
      <c r="L15" s="40"/>
      <c r="M15" s="40"/>
      <c r="N15" s="40"/>
      <c r="O15" s="40"/>
      <c r="Q15" s="53"/>
    </row>
    <row r="16" spans="1:23" s="110" customFormat="1" ht="16.05" customHeight="1" x14ac:dyDescent="0.6">
      <c r="C16" s="110" t="s">
        <v>105</v>
      </c>
      <c r="G16" s="56">
        <v>4</v>
      </c>
      <c r="H16" s="56"/>
      <c r="I16" s="250">
        <v>91729</v>
      </c>
      <c r="J16" s="40"/>
      <c r="K16" s="40">
        <v>160969</v>
      </c>
      <c r="L16" s="40"/>
      <c r="M16" s="250">
        <v>91729</v>
      </c>
      <c r="N16" s="40"/>
      <c r="O16" s="40">
        <v>160969</v>
      </c>
      <c r="Q16" s="53"/>
    </row>
    <row r="17" spans="1:21" s="110" customFormat="1" ht="16.05" customHeight="1" x14ac:dyDescent="0.6">
      <c r="B17" s="110" t="s">
        <v>118</v>
      </c>
      <c r="G17" s="56">
        <v>4</v>
      </c>
      <c r="H17" s="56"/>
      <c r="I17" s="40">
        <v>876</v>
      </c>
      <c r="J17" s="40"/>
      <c r="K17" s="40">
        <v>876</v>
      </c>
      <c r="L17" s="40"/>
      <c r="M17" s="40">
        <v>876</v>
      </c>
      <c r="N17" s="40"/>
      <c r="O17" s="40">
        <v>876</v>
      </c>
      <c r="Q17" s="53"/>
    </row>
    <row r="18" spans="1:21" s="110" customFormat="1" ht="16.05" customHeight="1" x14ac:dyDescent="0.6">
      <c r="B18" s="110" t="s">
        <v>75</v>
      </c>
      <c r="G18" s="56" t="s">
        <v>178</v>
      </c>
      <c r="H18" s="56"/>
      <c r="I18" s="40">
        <v>77493</v>
      </c>
      <c r="J18" s="40"/>
      <c r="K18" s="40">
        <v>136366</v>
      </c>
      <c r="L18" s="116"/>
      <c r="M18" s="40">
        <v>72351</v>
      </c>
      <c r="N18" s="116"/>
      <c r="O18" s="40">
        <v>130453</v>
      </c>
      <c r="Q18" s="57"/>
      <c r="R18" s="57"/>
      <c r="S18" s="57"/>
      <c r="T18" s="57"/>
      <c r="U18" s="57"/>
    </row>
    <row r="19" spans="1:21" s="110" customFormat="1" ht="16.05" customHeight="1" x14ac:dyDescent="0.6">
      <c r="B19" s="110" t="s">
        <v>88</v>
      </c>
      <c r="G19" s="216" t="s">
        <v>179</v>
      </c>
      <c r="H19" s="58"/>
      <c r="I19" s="40">
        <v>8020</v>
      </c>
      <c r="J19" s="40"/>
      <c r="K19" s="40">
        <v>14664</v>
      </c>
      <c r="L19" s="116"/>
      <c r="M19" s="40">
        <v>8020</v>
      </c>
      <c r="N19" s="116"/>
      <c r="O19" s="40">
        <v>14731</v>
      </c>
      <c r="Q19" s="57"/>
      <c r="R19" s="57"/>
      <c r="S19" s="57"/>
      <c r="T19" s="57"/>
      <c r="U19" s="57"/>
    </row>
    <row r="20" spans="1:21" s="110" customFormat="1" ht="16.05" customHeight="1" x14ac:dyDescent="0.6">
      <c r="B20" s="110" t="s">
        <v>200</v>
      </c>
      <c r="G20" s="217">
        <v>5.4</v>
      </c>
      <c r="H20" s="56"/>
      <c r="I20" s="40">
        <v>106168</v>
      </c>
      <c r="J20" s="40"/>
      <c r="K20" s="40">
        <v>110426</v>
      </c>
      <c r="L20" s="116"/>
      <c r="M20" s="40">
        <v>691308</v>
      </c>
      <c r="N20" s="116"/>
      <c r="O20" s="40">
        <v>452416</v>
      </c>
      <c r="Q20" s="57"/>
      <c r="R20" s="57"/>
      <c r="S20" s="57"/>
      <c r="T20" s="57"/>
      <c r="U20" s="57"/>
    </row>
    <row r="21" spans="1:21" s="110" customFormat="1" ht="16.05" customHeight="1" x14ac:dyDescent="0.6">
      <c r="B21" s="110" t="s">
        <v>189</v>
      </c>
      <c r="G21" s="216">
        <v>8</v>
      </c>
      <c r="H21" s="56"/>
      <c r="I21" s="40">
        <v>15000</v>
      </c>
      <c r="J21" s="40"/>
      <c r="K21" s="40">
        <v>0</v>
      </c>
      <c r="L21" s="116"/>
      <c r="M21" s="40">
        <v>15000</v>
      </c>
      <c r="N21" s="116"/>
      <c r="O21" s="40">
        <v>0</v>
      </c>
      <c r="Q21" s="57"/>
      <c r="R21" s="57"/>
      <c r="S21" s="57"/>
      <c r="T21" s="57"/>
      <c r="U21" s="57"/>
    </row>
    <row r="22" spans="1:21" s="110" customFormat="1" ht="16.05" customHeight="1" x14ac:dyDescent="0.6">
      <c r="B22" s="110" t="s">
        <v>9</v>
      </c>
      <c r="G22" s="216"/>
      <c r="H22" s="56"/>
      <c r="I22" s="40">
        <v>9693</v>
      </c>
      <c r="J22" s="40"/>
      <c r="K22" s="40">
        <v>12537</v>
      </c>
      <c r="L22" s="40"/>
      <c r="M22" s="40">
        <v>0</v>
      </c>
      <c r="N22" s="116"/>
      <c r="O22" s="40">
        <v>0</v>
      </c>
      <c r="Q22" s="57"/>
      <c r="R22" s="57"/>
      <c r="S22" s="57"/>
      <c r="T22" s="57"/>
      <c r="U22" s="57"/>
    </row>
    <row r="23" spans="1:21" s="110" customFormat="1" ht="16.05" customHeight="1" x14ac:dyDescent="0.6">
      <c r="B23" s="110" t="s">
        <v>10</v>
      </c>
      <c r="G23" s="216" t="s">
        <v>180</v>
      </c>
      <c r="H23" s="59"/>
      <c r="I23" s="40">
        <v>60941</v>
      </c>
      <c r="J23" s="40"/>
      <c r="K23" s="40">
        <v>43291</v>
      </c>
      <c r="L23" s="60"/>
      <c r="M23" s="40">
        <v>45524</v>
      </c>
      <c r="N23" s="116"/>
      <c r="O23" s="40">
        <v>34432</v>
      </c>
      <c r="Q23" s="57"/>
      <c r="R23" s="57"/>
      <c r="S23" s="57"/>
      <c r="T23" s="57"/>
      <c r="U23" s="57"/>
    </row>
    <row r="24" spans="1:21" s="110" customFormat="1" ht="16.05" customHeight="1" x14ac:dyDescent="0.6">
      <c r="D24" s="110" t="s">
        <v>11</v>
      </c>
      <c r="G24" s="218"/>
      <c r="H24" s="61"/>
      <c r="I24" s="86">
        <v>396693</v>
      </c>
      <c r="J24" s="60"/>
      <c r="K24" s="86">
        <v>512445</v>
      </c>
      <c r="L24" s="60"/>
      <c r="M24" s="86">
        <v>944226</v>
      </c>
      <c r="N24" s="116"/>
      <c r="O24" s="86">
        <v>813404</v>
      </c>
      <c r="P24" s="117"/>
      <c r="Q24" s="117"/>
      <c r="R24" s="117"/>
      <c r="S24" s="117"/>
      <c r="T24" s="57"/>
      <c r="U24" s="57"/>
    </row>
    <row r="25" spans="1:21" s="110" customFormat="1" ht="16.05" customHeight="1" x14ac:dyDescent="0.6">
      <c r="A25" s="110" t="s">
        <v>12</v>
      </c>
      <c r="G25" s="219"/>
      <c r="H25" s="62"/>
      <c r="I25" s="62"/>
      <c r="J25" s="62"/>
      <c r="K25" s="62"/>
      <c r="L25" s="62"/>
      <c r="M25" s="62"/>
      <c r="N25" s="62"/>
      <c r="O25" s="62"/>
      <c r="Q25" s="57"/>
      <c r="R25" s="57"/>
      <c r="S25" s="57"/>
      <c r="T25" s="57"/>
      <c r="U25" s="57"/>
    </row>
    <row r="26" spans="1:21" s="110" customFormat="1" ht="16.05" customHeight="1" x14ac:dyDescent="0.6">
      <c r="B26" s="110" t="s">
        <v>161</v>
      </c>
      <c r="G26" s="56" t="s">
        <v>178</v>
      </c>
      <c r="H26" s="62"/>
      <c r="I26" s="40">
        <v>0</v>
      </c>
      <c r="J26" s="62"/>
      <c r="K26" s="40">
        <v>0</v>
      </c>
      <c r="L26" s="62"/>
      <c r="M26" s="40">
        <v>2433</v>
      </c>
      <c r="N26" s="62"/>
      <c r="O26" s="40">
        <v>2921</v>
      </c>
      <c r="Q26" s="57"/>
      <c r="R26" s="57"/>
      <c r="S26" s="57"/>
      <c r="T26" s="57"/>
      <c r="U26" s="57"/>
    </row>
    <row r="27" spans="1:21" s="110" customFormat="1" ht="16.05" customHeight="1" x14ac:dyDescent="0.6">
      <c r="B27" s="110" t="s">
        <v>106</v>
      </c>
      <c r="G27" s="220"/>
      <c r="H27" s="62"/>
      <c r="I27" s="57"/>
      <c r="J27" s="57"/>
      <c r="K27" s="57"/>
      <c r="L27" s="57"/>
      <c r="M27" s="57"/>
      <c r="N27" s="117"/>
      <c r="O27" s="57"/>
      <c r="Q27" s="57"/>
      <c r="R27" s="57"/>
      <c r="S27" s="57"/>
      <c r="T27" s="57"/>
      <c r="U27" s="57"/>
    </row>
    <row r="28" spans="1:21" s="110" customFormat="1" ht="16.05" customHeight="1" x14ac:dyDescent="0.6">
      <c r="C28" s="110" t="s">
        <v>105</v>
      </c>
      <c r="G28" s="216">
        <v>4</v>
      </c>
      <c r="H28" s="61"/>
      <c r="I28" s="40">
        <v>55280</v>
      </c>
      <c r="J28" s="40"/>
      <c r="K28" s="40">
        <v>55280</v>
      </c>
      <c r="L28" s="40"/>
      <c r="M28" s="40">
        <v>55280</v>
      </c>
      <c r="N28" s="116"/>
      <c r="O28" s="40">
        <v>55280</v>
      </c>
      <c r="Q28" s="57"/>
      <c r="R28" s="57"/>
      <c r="S28" s="57"/>
      <c r="T28" s="57"/>
      <c r="U28" s="57"/>
    </row>
    <row r="29" spans="1:21" s="110" customFormat="1" ht="16.05" customHeight="1" x14ac:dyDescent="0.6">
      <c r="B29" s="110" t="s">
        <v>118</v>
      </c>
      <c r="G29" s="216">
        <v>4</v>
      </c>
      <c r="H29" s="61"/>
      <c r="I29" s="40">
        <v>1821</v>
      </c>
      <c r="J29" s="40"/>
      <c r="K29" s="40">
        <v>1821</v>
      </c>
      <c r="L29" s="40"/>
      <c r="M29" s="40">
        <v>1821</v>
      </c>
      <c r="N29" s="116"/>
      <c r="O29" s="40">
        <v>1821</v>
      </c>
      <c r="Q29" s="57"/>
      <c r="R29" s="57"/>
      <c r="S29" s="57"/>
      <c r="T29" s="57"/>
      <c r="U29" s="57"/>
    </row>
    <row r="30" spans="1:21" s="110" customFormat="1" ht="16.05" customHeight="1" x14ac:dyDescent="0.6">
      <c r="B30" s="110" t="s">
        <v>201</v>
      </c>
      <c r="G30" s="216">
        <v>10</v>
      </c>
      <c r="H30" s="61"/>
      <c r="I30" s="40">
        <v>27392</v>
      </c>
      <c r="J30" s="40"/>
      <c r="K30" s="40">
        <v>26105</v>
      </c>
      <c r="L30" s="40"/>
      <c r="M30" s="40">
        <v>24000</v>
      </c>
      <c r="N30" s="116"/>
      <c r="O30" s="40">
        <v>24000</v>
      </c>
      <c r="Q30" s="57"/>
      <c r="R30" s="57"/>
      <c r="S30" s="57"/>
      <c r="T30" s="57"/>
      <c r="U30" s="57"/>
    </row>
    <row r="31" spans="1:21" s="110" customFormat="1" ht="16.05" customHeight="1" x14ac:dyDescent="0.6">
      <c r="B31" s="110" t="s">
        <v>13</v>
      </c>
      <c r="G31" s="216">
        <v>11</v>
      </c>
      <c r="H31" s="56"/>
      <c r="I31" s="40">
        <v>0</v>
      </c>
      <c r="J31" s="60"/>
      <c r="K31" s="40">
        <v>0</v>
      </c>
      <c r="L31" s="40"/>
      <c r="M31" s="40">
        <v>404864</v>
      </c>
      <c r="N31" s="116"/>
      <c r="O31" s="40">
        <v>144164</v>
      </c>
      <c r="Q31" s="57"/>
      <c r="R31" s="57"/>
      <c r="S31" s="57"/>
      <c r="T31" s="57"/>
      <c r="U31" s="57"/>
    </row>
    <row r="32" spans="1:21" s="110" customFormat="1" ht="16.05" customHeight="1" x14ac:dyDescent="0.6">
      <c r="B32" s="110" t="s">
        <v>132</v>
      </c>
      <c r="G32" s="216">
        <v>12</v>
      </c>
      <c r="H32" s="56"/>
      <c r="I32" s="40">
        <v>140930</v>
      </c>
      <c r="J32" s="60"/>
      <c r="K32" s="40">
        <v>140000</v>
      </c>
      <c r="L32" s="40"/>
      <c r="M32" s="40">
        <v>140930</v>
      </c>
      <c r="N32" s="116"/>
      <c r="O32" s="40">
        <v>141945</v>
      </c>
      <c r="Q32" s="57"/>
      <c r="R32" s="57"/>
      <c r="S32" s="57"/>
      <c r="T32" s="57"/>
      <c r="U32" s="57"/>
    </row>
    <row r="33" spans="1:21" s="110" customFormat="1" ht="16.05" customHeight="1" x14ac:dyDescent="0.6">
      <c r="B33" s="110" t="s">
        <v>199</v>
      </c>
      <c r="G33" s="216">
        <v>13</v>
      </c>
      <c r="H33" s="56"/>
      <c r="I33" s="40">
        <v>13362</v>
      </c>
      <c r="J33" s="40"/>
      <c r="K33" s="40">
        <v>15258</v>
      </c>
      <c r="L33" s="40"/>
      <c r="M33" s="40">
        <v>10604</v>
      </c>
      <c r="N33" s="116"/>
      <c r="O33" s="40">
        <v>12003</v>
      </c>
      <c r="Q33" s="57"/>
      <c r="R33" s="57"/>
      <c r="S33" s="57"/>
      <c r="T33" s="57"/>
      <c r="U33" s="57"/>
    </row>
    <row r="34" spans="1:21" s="110" customFormat="1" ht="16.05" customHeight="1" x14ac:dyDescent="0.6">
      <c r="B34" s="110" t="s">
        <v>76</v>
      </c>
      <c r="G34" s="216">
        <v>13</v>
      </c>
      <c r="H34" s="56"/>
      <c r="I34" s="40">
        <v>17554</v>
      </c>
      <c r="J34" s="40"/>
      <c r="K34" s="40">
        <v>19876</v>
      </c>
      <c r="L34" s="40"/>
      <c r="M34" s="40">
        <v>9633</v>
      </c>
      <c r="N34" s="116"/>
      <c r="O34" s="40">
        <v>9170</v>
      </c>
      <c r="Q34" s="57"/>
      <c r="R34" s="57"/>
      <c r="S34" s="57"/>
      <c r="T34" s="57"/>
      <c r="U34" s="57"/>
    </row>
    <row r="35" spans="1:21" s="110" customFormat="1" ht="16.05" customHeight="1" x14ac:dyDescent="0.6">
      <c r="B35" s="110" t="s">
        <v>107</v>
      </c>
      <c r="G35" s="216">
        <v>14</v>
      </c>
      <c r="H35" s="56"/>
      <c r="I35" s="40">
        <v>207853</v>
      </c>
      <c r="J35" s="40"/>
      <c r="K35" s="40">
        <v>268853</v>
      </c>
      <c r="L35" s="40"/>
      <c r="M35" s="40">
        <v>0</v>
      </c>
      <c r="N35" s="116"/>
      <c r="O35" s="40">
        <v>0</v>
      </c>
      <c r="Q35" s="57"/>
      <c r="R35" s="57"/>
      <c r="S35" s="57"/>
      <c r="T35" s="57"/>
      <c r="U35" s="57"/>
    </row>
    <row r="36" spans="1:21" s="110" customFormat="1" ht="16.05" customHeight="1" x14ac:dyDescent="0.6">
      <c r="B36" s="110" t="s">
        <v>14</v>
      </c>
      <c r="G36" s="216">
        <v>13</v>
      </c>
      <c r="H36" s="56"/>
      <c r="I36" s="40">
        <v>238552</v>
      </c>
      <c r="J36" s="40"/>
      <c r="K36" s="40">
        <v>239496</v>
      </c>
      <c r="L36" s="40"/>
      <c r="M36" s="40">
        <v>299</v>
      </c>
      <c r="N36" s="116"/>
      <c r="O36" s="40">
        <v>314</v>
      </c>
      <c r="Q36" s="57"/>
      <c r="R36" s="57"/>
      <c r="S36" s="57"/>
      <c r="T36" s="57"/>
      <c r="U36" s="57"/>
    </row>
    <row r="37" spans="1:21" s="110" customFormat="1" ht="16.05" customHeight="1" x14ac:dyDescent="0.6">
      <c r="B37" s="110" t="s">
        <v>102</v>
      </c>
      <c r="G37" s="221"/>
      <c r="H37" s="63"/>
      <c r="I37" s="40">
        <v>133</v>
      </c>
      <c r="J37" s="64"/>
      <c r="K37" s="40">
        <v>80</v>
      </c>
      <c r="L37" s="118"/>
      <c r="M37" s="40">
        <v>0</v>
      </c>
      <c r="N37" s="119"/>
      <c r="O37" s="40">
        <v>0</v>
      </c>
      <c r="Q37" s="57"/>
      <c r="R37" s="57"/>
      <c r="S37" s="57"/>
      <c r="T37" s="57"/>
      <c r="U37" s="57"/>
    </row>
    <row r="38" spans="1:21" s="110" customFormat="1" ht="16.05" customHeight="1" x14ac:dyDescent="0.6">
      <c r="B38" s="110" t="s">
        <v>133</v>
      </c>
      <c r="G38" s="339">
        <v>26.3</v>
      </c>
      <c r="H38" s="63"/>
      <c r="I38" s="40">
        <v>6235</v>
      </c>
      <c r="J38" s="64"/>
      <c r="K38" s="40">
        <v>4298</v>
      </c>
      <c r="L38" s="118"/>
      <c r="M38" s="40">
        <v>5647</v>
      </c>
      <c r="N38" s="119"/>
      <c r="O38" s="40">
        <v>3710</v>
      </c>
      <c r="Q38" s="57"/>
      <c r="R38" s="57"/>
      <c r="S38" s="57"/>
      <c r="T38" s="57"/>
      <c r="U38" s="57"/>
    </row>
    <row r="39" spans="1:21" s="110" customFormat="1" ht="16.05" customHeight="1" x14ac:dyDescent="0.6">
      <c r="B39" s="110" t="s">
        <v>15</v>
      </c>
      <c r="G39" s="216">
        <v>15</v>
      </c>
      <c r="H39" s="56"/>
      <c r="I39" s="40">
        <v>29661</v>
      </c>
      <c r="J39" s="60"/>
      <c r="K39" s="40">
        <v>29689</v>
      </c>
      <c r="L39" s="60"/>
      <c r="M39" s="40">
        <v>28783</v>
      </c>
      <c r="N39" s="116"/>
      <c r="O39" s="40">
        <v>28868</v>
      </c>
      <c r="Q39" s="57"/>
      <c r="R39" s="57"/>
      <c r="S39" s="57"/>
      <c r="T39" s="57"/>
      <c r="U39" s="57"/>
    </row>
    <row r="40" spans="1:21" s="110" customFormat="1" ht="16.05" customHeight="1" x14ac:dyDescent="0.6">
      <c r="D40" s="110" t="s">
        <v>16</v>
      </c>
      <c r="G40" s="216"/>
      <c r="H40" s="56"/>
      <c r="I40" s="65">
        <v>738773</v>
      </c>
      <c r="J40" s="40"/>
      <c r="K40" s="65">
        <v>800756</v>
      </c>
      <c r="L40" s="40"/>
      <c r="M40" s="65">
        <v>684294</v>
      </c>
      <c r="N40" s="40"/>
      <c r="O40" s="65">
        <v>424196</v>
      </c>
      <c r="P40" s="117"/>
      <c r="Q40" s="117"/>
      <c r="R40" s="117"/>
      <c r="S40" s="117"/>
      <c r="T40" s="57"/>
      <c r="U40" s="57"/>
    </row>
    <row r="41" spans="1:21" s="110" customFormat="1" ht="16.05" customHeight="1" thickBot="1" x14ac:dyDescent="0.65">
      <c r="A41" s="110" t="s">
        <v>17</v>
      </c>
      <c r="G41" s="222"/>
      <c r="H41" s="61"/>
      <c r="I41" s="66">
        <v>1135466</v>
      </c>
      <c r="J41" s="40"/>
      <c r="K41" s="66">
        <v>1313201</v>
      </c>
      <c r="L41" s="40"/>
      <c r="M41" s="66">
        <v>1628520</v>
      </c>
      <c r="N41" s="40"/>
      <c r="O41" s="66">
        <v>1237600</v>
      </c>
      <c r="P41" s="117"/>
      <c r="Q41" s="117"/>
      <c r="R41" s="117"/>
      <c r="S41" s="117"/>
      <c r="T41" s="57"/>
      <c r="U41" s="57"/>
    </row>
    <row r="42" spans="1:21" s="110" customFormat="1" ht="16.05" customHeight="1" thickTop="1" x14ac:dyDescent="0.6">
      <c r="G42" s="222"/>
      <c r="H42" s="61"/>
      <c r="I42" s="67"/>
      <c r="J42" s="40"/>
      <c r="K42" s="67"/>
      <c r="L42" s="40"/>
      <c r="M42" s="67"/>
      <c r="N42" s="40"/>
      <c r="O42" s="67"/>
      <c r="P42" s="117"/>
      <c r="Q42" s="117"/>
      <c r="R42" s="117"/>
      <c r="S42" s="117"/>
      <c r="T42" s="57"/>
      <c r="U42" s="57"/>
    </row>
    <row r="43" spans="1:21" s="107" customFormat="1" ht="22.35" customHeight="1" x14ac:dyDescent="0.6">
      <c r="B43" s="106"/>
      <c r="C43" s="106"/>
      <c r="D43" s="106"/>
      <c r="E43" s="106"/>
      <c r="F43" s="106"/>
      <c r="G43" s="106"/>
      <c r="H43" s="106"/>
      <c r="I43" s="106"/>
      <c r="J43" s="106"/>
      <c r="K43" s="120"/>
      <c r="L43" s="120"/>
      <c r="O43" s="121" t="s">
        <v>164</v>
      </c>
    </row>
    <row r="44" spans="1:21" s="107" customFormat="1" ht="22.35" customHeight="1" x14ac:dyDescent="0.6">
      <c r="B44" s="106"/>
      <c r="C44" s="106"/>
      <c r="D44" s="106"/>
      <c r="E44" s="106"/>
      <c r="F44" s="106"/>
      <c r="G44" s="106"/>
      <c r="H44" s="106"/>
      <c r="I44" s="106"/>
      <c r="J44" s="106"/>
      <c r="K44" s="120"/>
      <c r="L44" s="120"/>
      <c r="O44" s="121" t="s">
        <v>165</v>
      </c>
    </row>
    <row r="45" spans="1:21" s="107" customFormat="1" ht="24" customHeight="1" x14ac:dyDescent="0.6">
      <c r="A45" s="341" t="s">
        <v>173</v>
      </c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106"/>
      <c r="Q45" s="12"/>
      <c r="R45" s="12"/>
      <c r="S45" s="12"/>
      <c r="T45" s="12"/>
      <c r="U45" s="12"/>
    </row>
    <row r="46" spans="1:21" s="107" customFormat="1" ht="24" customHeight="1" x14ac:dyDescent="0.6">
      <c r="A46" s="342" t="s">
        <v>103</v>
      </c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  <c r="O46" s="342"/>
      <c r="Q46" s="11"/>
    </row>
    <row r="47" spans="1:21" s="107" customFormat="1" ht="24" customHeight="1" x14ac:dyDescent="0.6">
      <c r="A47" s="342" t="s">
        <v>56</v>
      </c>
      <c r="B47" s="342"/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M47" s="342"/>
      <c r="N47" s="342"/>
      <c r="O47" s="342"/>
      <c r="Q47" s="11"/>
    </row>
    <row r="48" spans="1:21" s="107" customFormat="1" ht="23.4" x14ac:dyDescent="0.6">
      <c r="A48" s="342" t="s">
        <v>204</v>
      </c>
      <c r="B48" s="342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M48" s="342"/>
      <c r="N48" s="342"/>
      <c r="O48" s="342"/>
      <c r="Q48" s="12"/>
      <c r="R48" s="12"/>
      <c r="S48" s="12"/>
      <c r="T48" s="12"/>
      <c r="U48" s="12"/>
    </row>
    <row r="49" spans="1:21" s="107" customFormat="1" ht="24" customHeight="1" x14ac:dyDescent="0.6">
      <c r="A49" s="342"/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108"/>
      <c r="Q49" s="12"/>
      <c r="R49" s="12"/>
      <c r="S49" s="12"/>
      <c r="T49" s="12"/>
      <c r="U49" s="12"/>
    </row>
    <row r="50" spans="1:21" s="122" customFormat="1" ht="23.4" x14ac:dyDescent="0.6">
      <c r="A50" s="340" t="s">
        <v>5</v>
      </c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Q50" s="12"/>
      <c r="R50" s="12"/>
      <c r="S50" s="12"/>
      <c r="T50" s="12"/>
      <c r="U50" s="12"/>
    </row>
    <row r="51" spans="1:21" s="110" customFormat="1" ht="16.05" customHeight="1" x14ac:dyDescent="0.6">
      <c r="G51" s="111"/>
      <c r="H51" s="111"/>
      <c r="I51" s="344" t="s">
        <v>96</v>
      </c>
      <c r="J51" s="344"/>
      <c r="K51" s="344"/>
      <c r="L51" s="344"/>
      <c r="M51" s="344"/>
      <c r="N51" s="344"/>
      <c r="O51" s="344"/>
      <c r="Q51" s="57"/>
      <c r="R51" s="57"/>
      <c r="S51" s="57"/>
      <c r="T51" s="57"/>
      <c r="U51" s="57"/>
    </row>
    <row r="52" spans="1:21" s="110" customFormat="1" ht="16.05" customHeight="1" x14ac:dyDescent="0.6">
      <c r="G52" s="111"/>
      <c r="H52" s="111"/>
      <c r="I52" s="343" t="s">
        <v>2</v>
      </c>
      <c r="J52" s="343"/>
      <c r="K52" s="343"/>
      <c r="L52" s="113"/>
      <c r="M52" s="343" t="s">
        <v>3</v>
      </c>
      <c r="N52" s="343"/>
      <c r="O52" s="343"/>
      <c r="Q52" s="57"/>
      <c r="R52" s="57"/>
      <c r="S52" s="57"/>
      <c r="T52" s="57"/>
      <c r="U52" s="57"/>
    </row>
    <row r="53" spans="1:21" s="110" customFormat="1" ht="16.05" customHeight="1" x14ac:dyDescent="0.6">
      <c r="G53" s="111"/>
      <c r="H53" s="111"/>
      <c r="I53" s="203" t="s">
        <v>205</v>
      </c>
      <c r="J53" s="203"/>
      <c r="K53" s="203" t="s">
        <v>166</v>
      </c>
      <c r="L53" s="114"/>
      <c r="M53" s="203" t="s">
        <v>205</v>
      </c>
      <c r="N53" s="203"/>
      <c r="O53" s="203" t="s">
        <v>166</v>
      </c>
      <c r="Q53" s="53"/>
    </row>
    <row r="54" spans="1:21" s="110" customFormat="1" ht="16.05" customHeight="1" x14ac:dyDescent="0.6">
      <c r="G54" s="111" t="s">
        <v>4</v>
      </c>
      <c r="H54" s="111"/>
      <c r="I54" s="204" t="s">
        <v>206</v>
      </c>
      <c r="J54" s="203"/>
      <c r="K54" s="204" t="s">
        <v>167</v>
      </c>
      <c r="L54" s="115"/>
      <c r="M54" s="204" t="s">
        <v>206</v>
      </c>
      <c r="N54" s="203"/>
      <c r="O54" s="204" t="s">
        <v>167</v>
      </c>
      <c r="Q54" s="53"/>
    </row>
    <row r="55" spans="1:21" s="110" customFormat="1" ht="16.05" customHeight="1" x14ac:dyDescent="0.6">
      <c r="A55" s="110" t="s">
        <v>18</v>
      </c>
      <c r="G55" s="111"/>
      <c r="H55" s="111"/>
      <c r="I55" s="55"/>
      <c r="J55" s="54"/>
      <c r="K55" s="55"/>
      <c r="L55" s="68"/>
      <c r="Q55" s="57"/>
      <c r="R55" s="57"/>
      <c r="S55" s="57"/>
      <c r="T55" s="57"/>
      <c r="U55" s="57"/>
    </row>
    <row r="56" spans="1:21" s="110" customFormat="1" ht="16.05" customHeight="1" x14ac:dyDescent="0.6">
      <c r="B56" s="110" t="s">
        <v>77</v>
      </c>
      <c r="G56" s="63" t="s">
        <v>256</v>
      </c>
      <c r="H56" s="63"/>
      <c r="I56" s="250">
        <v>117151</v>
      </c>
      <c r="J56" s="64"/>
      <c r="K56" s="40">
        <v>132045</v>
      </c>
      <c r="L56" s="123"/>
      <c r="M56" s="250">
        <v>81036</v>
      </c>
      <c r="N56" s="123"/>
      <c r="O56" s="40">
        <v>84220</v>
      </c>
      <c r="Q56" s="57"/>
      <c r="R56" s="57"/>
      <c r="S56" s="57"/>
      <c r="T56" s="57"/>
      <c r="U56" s="57"/>
    </row>
    <row r="57" spans="1:21" s="110" customFormat="1" ht="16.05" customHeight="1" x14ac:dyDescent="0.6">
      <c r="B57" s="110" t="s">
        <v>255</v>
      </c>
      <c r="G57" s="63" t="s">
        <v>231</v>
      </c>
      <c r="H57" s="63"/>
      <c r="I57" s="250">
        <v>0</v>
      </c>
      <c r="J57" s="64"/>
      <c r="K57" s="40">
        <v>0</v>
      </c>
      <c r="L57" s="123"/>
      <c r="M57" s="250">
        <v>580000</v>
      </c>
      <c r="N57" s="123"/>
      <c r="O57" s="40">
        <v>0</v>
      </c>
      <c r="Q57" s="57"/>
      <c r="R57" s="57"/>
      <c r="S57" s="57"/>
      <c r="T57" s="57"/>
      <c r="U57" s="57"/>
    </row>
    <row r="58" spans="1:21" s="110" customFormat="1" ht="16.05" customHeight="1" x14ac:dyDescent="0.6">
      <c r="B58" s="110" t="s">
        <v>135</v>
      </c>
      <c r="G58" s="63">
        <v>17</v>
      </c>
      <c r="H58" s="63"/>
      <c r="I58" s="250">
        <v>3800</v>
      </c>
      <c r="J58" s="64"/>
      <c r="K58" s="40">
        <v>35678</v>
      </c>
      <c r="L58" s="123"/>
      <c r="M58" s="250">
        <v>3800</v>
      </c>
      <c r="N58" s="123"/>
      <c r="O58" s="40">
        <v>35678</v>
      </c>
      <c r="Q58" s="57"/>
      <c r="R58" s="57"/>
      <c r="S58" s="57"/>
      <c r="T58" s="57"/>
      <c r="U58" s="57"/>
    </row>
    <row r="59" spans="1:21" s="110" customFormat="1" ht="16.05" customHeight="1" x14ac:dyDescent="0.6">
      <c r="B59" s="110" t="s">
        <v>78</v>
      </c>
      <c r="G59" s="223">
        <v>18</v>
      </c>
      <c r="H59" s="69"/>
      <c r="I59" s="40">
        <v>4015</v>
      </c>
      <c r="J59" s="64"/>
      <c r="K59" s="40">
        <v>3869</v>
      </c>
      <c r="L59" s="118"/>
      <c r="M59" s="40">
        <v>2971</v>
      </c>
      <c r="N59" s="119"/>
      <c r="O59" s="40">
        <v>2865</v>
      </c>
      <c r="Q59" s="57"/>
      <c r="R59" s="57"/>
      <c r="S59" s="57"/>
      <c r="T59" s="57"/>
      <c r="U59" s="57"/>
    </row>
    <row r="60" spans="1:21" s="110" customFormat="1" ht="16.05" customHeight="1" x14ac:dyDescent="0.6">
      <c r="B60" s="110" t="s">
        <v>136</v>
      </c>
      <c r="G60" s="254">
        <v>5.4</v>
      </c>
      <c r="H60" s="69"/>
      <c r="I60" s="40">
        <v>4436</v>
      </c>
      <c r="J60" s="64"/>
      <c r="K60" s="40">
        <v>4843</v>
      </c>
      <c r="L60" s="118"/>
      <c r="M60" s="40">
        <v>4436</v>
      </c>
      <c r="N60" s="123"/>
      <c r="O60" s="40">
        <v>4843</v>
      </c>
      <c r="Q60" s="57"/>
      <c r="R60" s="57"/>
      <c r="S60" s="57"/>
      <c r="T60" s="57"/>
      <c r="U60" s="57"/>
    </row>
    <row r="61" spans="1:21" s="110" customFormat="1" ht="16.05" customHeight="1" x14ac:dyDescent="0.6">
      <c r="B61" s="110" t="s">
        <v>68</v>
      </c>
      <c r="G61" s="224"/>
      <c r="H61" s="69"/>
      <c r="I61" s="40">
        <v>15236</v>
      </c>
      <c r="J61" s="64"/>
      <c r="K61" s="40">
        <v>13173</v>
      </c>
      <c r="L61" s="118"/>
      <c r="M61" s="40">
        <v>14784</v>
      </c>
      <c r="N61" s="119"/>
      <c r="O61" s="40">
        <v>12746</v>
      </c>
      <c r="Q61" s="57"/>
      <c r="R61" s="57"/>
      <c r="S61" s="57"/>
      <c r="T61" s="57"/>
      <c r="U61" s="57"/>
    </row>
    <row r="62" spans="1:21" s="110" customFormat="1" ht="16.05" customHeight="1" x14ac:dyDescent="0.6">
      <c r="D62" s="110" t="s">
        <v>19</v>
      </c>
      <c r="G62" s="224"/>
      <c r="H62" s="69"/>
      <c r="I62" s="124">
        <v>144638</v>
      </c>
      <c r="J62" s="64"/>
      <c r="K62" s="124">
        <v>189608</v>
      </c>
      <c r="L62" s="118"/>
      <c r="M62" s="124">
        <v>687027</v>
      </c>
      <c r="N62" s="123"/>
      <c r="O62" s="124">
        <v>140352</v>
      </c>
      <c r="P62" s="117"/>
      <c r="Q62" s="117"/>
      <c r="R62" s="117"/>
      <c r="S62" s="117"/>
      <c r="T62" s="57"/>
      <c r="U62" s="57"/>
    </row>
    <row r="63" spans="1:21" s="110" customFormat="1" ht="16.05" customHeight="1" x14ac:dyDescent="0.6">
      <c r="A63" s="110" t="s">
        <v>20</v>
      </c>
      <c r="G63" s="224"/>
      <c r="H63" s="69"/>
      <c r="I63" s="70"/>
      <c r="J63" s="70"/>
      <c r="K63" s="70"/>
      <c r="L63" s="70"/>
      <c r="M63" s="71"/>
      <c r="N63" s="70"/>
      <c r="O63" s="71"/>
      <c r="Q63" s="57"/>
      <c r="R63" s="57"/>
      <c r="S63" s="57"/>
      <c r="T63" s="57"/>
      <c r="U63" s="57"/>
    </row>
    <row r="64" spans="1:21" s="110" customFormat="1" ht="16.05" customHeight="1" x14ac:dyDescent="0.6">
      <c r="B64" s="110" t="s">
        <v>232</v>
      </c>
      <c r="G64" s="223">
        <v>17</v>
      </c>
      <c r="H64" s="69"/>
      <c r="I64" s="71">
        <v>29871</v>
      </c>
      <c r="J64" s="70"/>
      <c r="K64" s="71">
        <v>0</v>
      </c>
      <c r="M64" s="71">
        <v>29871</v>
      </c>
      <c r="N64" s="125"/>
      <c r="O64" s="71">
        <v>0</v>
      </c>
      <c r="Q64" s="57"/>
      <c r="R64" s="57"/>
      <c r="S64" s="57"/>
      <c r="T64" s="57"/>
      <c r="U64" s="57"/>
    </row>
    <row r="65" spans="1:21" s="110" customFormat="1" ht="16.05" customHeight="1" x14ac:dyDescent="0.6">
      <c r="B65" s="110" t="s">
        <v>79</v>
      </c>
      <c r="G65" s="223">
        <v>18</v>
      </c>
      <c r="H65" s="69"/>
      <c r="I65" s="71">
        <v>13035</v>
      </c>
      <c r="J65" s="70"/>
      <c r="K65" s="71">
        <v>15080</v>
      </c>
      <c r="M65" s="71">
        <v>7534</v>
      </c>
      <c r="N65" s="125"/>
      <c r="O65" s="71">
        <v>9046</v>
      </c>
      <c r="Q65" s="57"/>
      <c r="R65" s="57"/>
      <c r="S65" s="57"/>
      <c r="T65" s="57"/>
      <c r="U65" s="57"/>
    </row>
    <row r="66" spans="1:21" s="110" customFormat="1" ht="16.05" customHeight="1" x14ac:dyDescent="0.6">
      <c r="B66" s="110" t="s">
        <v>80</v>
      </c>
      <c r="I66" s="71">
        <v>6487</v>
      </c>
      <c r="J66" s="71"/>
      <c r="K66" s="71">
        <v>6019</v>
      </c>
      <c r="L66" s="71"/>
      <c r="M66" s="71">
        <v>1425</v>
      </c>
      <c r="N66" s="71"/>
      <c r="O66" s="71">
        <v>1151</v>
      </c>
      <c r="Q66" s="57"/>
      <c r="R66" s="57"/>
      <c r="S66" s="57"/>
      <c r="T66" s="57"/>
      <c r="U66" s="57"/>
    </row>
    <row r="67" spans="1:21" s="110" customFormat="1" ht="16.05" customHeight="1" x14ac:dyDescent="0.6">
      <c r="B67" s="110" t="s">
        <v>134</v>
      </c>
      <c r="G67" s="223"/>
      <c r="H67" s="69"/>
      <c r="I67" s="71">
        <v>46799</v>
      </c>
      <c r="J67" s="70"/>
      <c r="K67" s="71">
        <v>46839</v>
      </c>
      <c r="M67" s="71">
        <v>0</v>
      </c>
      <c r="N67" s="125"/>
      <c r="O67" s="71">
        <v>0</v>
      </c>
      <c r="Q67" s="57"/>
      <c r="R67" s="57"/>
      <c r="S67" s="57"/>
      <c r="T67" s="57"/>
      <c r="U67" s="57"/>
    </row>
    <row r="68" spans="1:21" s="110" customFormat="1" ht="16.05" customHeight="1" x14ac:dyDescent="0.6">
      <c r="B68" s="110" t="s">
        <v>137</v>
      </c>
      <c r="G68" s="254">
        <v>5.4</v>
      </c>
      <c r="H68" s="69"/>
      <c r="I68" s="71">
        <v>2347</v>
      </c>
      <c r="J68" s="70"/>
      <c r="K68" s="71">
        <v>3471</v>
      </c>
      <c r="M68" s="71">
        <v>2347</v>
      </c>
      <c r="N68" s="125"/>
      <c r="O68" s="71">
        <v>3471</v>
      </c>
      <c r="Q68" s="57"/>
      <c r="R68" s="57"/>
      <c r="S68" s="57"/>
      <c r="T68" s="57"/>
      <c r="U68" s="57"/>
    </row>
    <row r="69" spans="1:21" s="110" customFormat="1" ht="16.05" customHeight="1" x14ac:dyDescent="0.6">
      <c r="B69" s="110" t="s">
        <v>20</v>
      </c>
      <c r="G69" s="223"/>
      <c r="H69" s="69"/>
      <c r="I69" s="71">
        <v>1584</v>
      </c>
      <c r="J69" s="70"/>
      <c r="K69" s="71">
        <v>1583</v>
      </c>
      <c r="M69" s="71">
        <v>1877</v>
      </c>
      <c r="N69" s="125"/>
      <c r="O69" s="71">
        <v>2195</v>
      </c>
      <c r="Q69" s="57"/>
      <c r="R69" s="57"/>
      <c r="S69" s="57"/>
      <c r="T69" s="57"/>
      <c r="U69" s="57"/>
    </row>
    <row r="70" spans="1:21" s="110" customFormat="1" ht="16.05" customHeight="1" x14ac:dyDescent="0.6">
      <c r="D70" s="110" t="s">
        <v>21</v>
      </c>
      <c r="G70" s="225"/>
      <c r="H70" s="72"/>
      <c r="I70" s="126">
        <v>100123</v>
      </c>
      <c r="J70" s="73"/>
      <c r="K70" s="126">
        <v>72992</v>
      </c>
      <c r="M70" s="126">
        <v>43054</v>
      </c>
      <c r="N70" s="127"/>
      <c r="O70" s="126">
        <v>15863</v>
      </c>
      <c r="P70" s="117"/>
      <c r="Q70" s="117"/>
      <c r="R70" s="117"/>
      <c r="S70" s="117"/>
      <c r="T70" s="57"/>
      <c r="U70" s="57"/>
    </row>
    <row r="71" spans="1:21" s="110" customFormat="1" ht="16.05" customHeight="1" x14ac:dyDescent="0.6">
      <c r="A71" s="110" t="s">
        <v>22</v>
      </c>
      <c r="G71" s="225"/>
      <c r="H71" s="72"/>
      <c r="I71" s="126">
        <v>244761</v>
      </c>
      <c r="J71" s="70"/>
      <c r="K71" s="126">
        <v>262600</v>
      </c>
      <c r="M71" s="126">
        <v>730081</v>
      </c>
      <c r="N71" s="127"/>
      <c r="O71" s="126">
        <v>156215</v>
      </c>
      <c r="P71" s="117"/>
      <c r="Q71" s="117"/>
      <c r="R71" s="117"/>
      <c r="S71" s="117"/>
      <c r="T71" s="57"/>
      <c r="U71" s="57"/>
    </row>
    <row r="72" spans="1:21" s="110" customFormat="1" ht="16.05" customHeight="1" x14ac:dyDescent="0.6">
      <c r="G72" s="72"/>
      <c r="H72" s="72"/>
      <c r="Q72" s="57"/>
      <c r="R72" s="57"/>
      <c r="S72" s="57"/>
      <c r="T72" s="57"/>
      <c r="U72" s="57"/>
    </row>
    <row r="73" spans="1:21" s="110" customFormat="1" ht="16.05" customHeight="1" x14ac:dyDescent="0.6">
      <c r="G73" s="72"/>
      <c r="H73" s="72"/>
      <c r="I73" s="74"/>
      <c r="J73" s="75"/>
      <c r="K73" s="76"/>
      <c r="L73" s="74"/>
      <c r="M73" s="73"/>
      <c r="N73" s="53"/>
      <c r="O73" s="73"/>
      <c r="Q73" s="57"/>
      <c r="R73" s="57"/>
      <c r="S73" s="57"/>
      <c r="T73" s="57"/>
      <c r="U73" s="57"/>
    </row>
    <row r="74" spans="1:21" s="110" customFormat="1" ht="16.05" customHeight="1" x14ac:dyDescent="0.6">
      <c r="G74" s="72"/>
      <c r="H74" s="72"/>
      <c r="I74" s="74"/>
      <c r="J74" s="75"/>
      <c r="K74" s="76"/>
      <c r="L74" s="74"/>
      <c r="M74" s="73"/>
      <c r="N74" s="53"/>
      <c r="O74" s="73"/>
      <c r="Q74" s="57"/>
      <c r="R74" s="57"/>
      <c r="S74" s="57"/>
      <c r="T74" s="57"/>
      <c r="U74" s="57"/>
    </row>
    <row r="75" spans="1:21" s="110" customFormat="1" ht="16.05" customHeight="1" x14ac:dyDescent="0.6">
      <c r="G75" s="72"/>
      <c r="H75" s="72"/>
      <c r="I75" s="74"/>
      <c r="J75" s="75"/>
      <c r="K75" s="76"/>
      <c r="L75" s="74"/>
      <c r="M75" s="73"/>
      <c r="N75" s="53"/>
      <c r="O75" s="73"/>
      <c r="Q75" s="57"/>
      <c r="R75" s="57"/>
      <c r="S75" s="57"/>
      <c r="T75" s="57"/>
      <c r="U75" s="57"/>
    </row>
    <row r="76" spans="1:21" s="110" customFormat="1" ht="16.05" customHeight="1" x14ac:dyDescent="0.6">
      <c r="G76" s="72"/>
      <c r="H76" s="72"/>
      <c r="I76" s="74"/>
      <c r="J76" s="75"/>
      <c r="K76" s="76"/>
      <c r="L76" s="74"/>
      <c r="M76" s="73"/>
      <c r="N76" s="53"/>
      <c r="O76" s="73"/>
      <c r="Q76" s="57"/>
      <c r="R76" s="57"/>
      <c r="S76" s="57"/>
      <c r="T76" s="57"/>
      <c r="U76" s="57"/>
    </row>
    <row r="77" spans="1:21" s="110" customFormat="1" ht="16.05" customHeight="1" x14ac:dyDescent="0.6">
      <c r="G77" s="72"/>
      <c r="H77" s="72"/>
      <c r="I77" s="74"/>
      <c r="J77" s="75"/>
      <c r="K77" s="76"/>
      <c r="L77" s="74"/>
      <c r="M77" s="73"/>
      <c r="N77" s="53"/>
      <c r="O77" s="73"/>
      <c r="Q77" s="57"/>
      <c r="R77" s="57"/>
      <c r="S77" s="57"/>
      <c r="T77" s="57"/>
      <c r="U77" s="57"/>
    </row>
    <row r="78" spans="1:21" s="110" customFormat="1" ht="16.05" customHeight="1" x14ac:dyDescent="0.6">
      <c r="G78" s="72"/>
      <c r="H78" s="72"/>
      <c r="I78" s="74"/>
      <c r="J78" s="75"/>
      <c r="K78" s="76"/>
      <c r="L78" s="74"/>
      <c r="M78" s="73"/>
      <c r="N78" s="53"/>
      <c r="O78" s="73"/>
      <c r="Q78" s="57"/>
      <c r="R78" s="57"/>
      <c r="S78" s="57"/>
      <c r="T78" s="57"/>
      <c r="U78" s="57"/>
    </row>
    <row r="79" spans="1:21" s="110" customFormat="1" ht="16.05" customHeight="1" x14ac:dyDescent="0.6">
      <c r="G79" s="72"/>
      <c r="H79" s="72"/>
      <c r="I79" s="74"/>
      <c r="J79" s="75"/>
      <c r="K79" s="76"/>
      <c r="L79" s="74"/>
      <c r="M79" s="73"/>
      <c r="N79" s="53"/>
      <c r="O79" s="73"/>
      <c r="Q79" s="57"/>
      <c r="R79" s="57"/>
      <c r="S79" s="57"/>
      <c r="T79" s="57"/>
      <c r="U79" s="57"/>
    </row>
    <row r="80" spans="1:21" s="110" customFormat="1" ht="16.05" customHeight="1" x14ac:dyDescent="0.6">
      <c r="G80" s="72"/>
      <c r="H80" s="72"/>
      <c r="I80" s="74"/>
      <c r="J80" s="75"/>
      <c r="K80" s="76"/>
      <c r="L80" s="74"/>
      <c r="M80" s="73"/>
      <c r="N80" s="53"/>
      <c r="O80" s="73"/>
      <c r="Q80" s="57"/>
      <c r="R80" s="57"/>
      <c r="S80" s="57"/>
      <c r="T80" s="57"/>
      <c r="U80" s="57"/>
    </row>
    <row r="81" spans="1:21" s="110" customFormat="1" ht="16.05" customHeight="1" x14ac:dyDescent="0.6">
      <c r="G81" s="72"/>
      <c r="H81" s="72"/>
      <c r="I81" s="74"/>
      <c r="J81" s="75"/>
      <c r="K81" s="76"/>
      <c r="L81" s="74"/>
      <c r="M81" s="73"/>
      <c r="N81" s="53"/>
      <c r="O81" s="73"/>
      <c r="Q81" s="57"/>
      <c r="R81" s="57"/>
      <c r="S81" s="57"/>
      <c r="T81" s="57"/>
      <c r="U81" s="57"/>
    </row>
    <row r="82" spans="1:21" s="110" customFormat="1" ht="16.05" customHeight="1" x14ac:dyDescent="0.6">
      <c r="G82" s="72"/>
      <c r="H82" s="72"/>
      <c r="I82" s="74"/>
      <c r="J82" s="75"/>
      <c r="K82" s="76"/>
      <c r="L82" s="74"/>
      <c r="M82" s="73"/>
      <c r="N82" s="53"/>
      <c r="O82" s="73"/>
      <c r="Q82" s="57"/>
      <c r="R82" s="57"/>
      <c r="S82" s="57"/>
      <c r="T82" s="57"/>
      <c r="U82" s="57"/>
    </row>
    <row r="83" spans="1:21" s="110" customFormat="1" ht="16.05" customHeight="1" x14ac:dyDescent="0.6">
      <c r="G83" s="72"/>
      <c r="H83" s="72"/>
      <c r="I83" s="74"/>
      <c r="J83" s="75"/>
      <c r="K83" s="76"/>
      <c r="L83" s="74"/>
      <c r="M83" s="73"/>
      <c r="N83" s="53"/>
      <c r="O83" s="73"/>
      <c r="Q83" s="57"/>
      <c r="R83" s="57"/>
      <c r="S83" s="57"/>
      <c r="T83" s="57"/>
      <c r="U83" s="57"/>
    </row>
    <row r="84" spans="1:21" s="110" customFormat="1" ht="16.05" customHeight="1" x14ac:dyDescent="0.6">
      <c r="G84" s="72"/>
      <c r="H84" s="72"/>
      <c r="I84" s="74"/>
      <c r="J84" s="75"/>
      <c r="K84" s="76"/>
      <c r="L84" s="74"/>
      <c r="M84" s="73"/>
      <c r="N84" s="53"/>
      <c r="O84" s="73"/>
      <c r="Q84" s="57"/>
      <c r="R84" s="57"/>
      <c r="S84" s="57"/>
      <c r="T84" s="57"/>
      <c r="U84" s="57"/>
    </row>
    <row r="85" spans="1:21" s="107" customFormat="1" ht="23.1" customHeight="1" x14ac:dyDescent="0.6">
      <c r="B85" s="106"/>
      <c r="C85" s="106"/>
      <c r="D85" s="106"/>
      <c r="E85" s="106"/>
      <c r="F85" s="106"/>
      <c r="G85" s="106"/>
      <c r="H85" s="106"/>
      <c r="I85" s="106"/>
      <c r="J85" s="106"/>
      <c r="K85" s="120"/>
      <c r="L85" s="120"/>
      <c r="O85" s="121" t="s">
        <v>164</v>
      </c>
    </row>
    <row r="86" spans="1:21" s="107" customFormat="1" ht="23.1" customHeight="1" x14ac:dyDescent="0.6">
      <c r="B86" s="106"/>
      <c r="C86" s="106"/>
      <c r="D86" s="106"/>
      <c r="E86" s="106"/>
      <c r="F86" s="106"/>
      <c r="G86" s="106"/>
      <c r="H86" s="106"/>
      <c r="I86" s="106"/>
      <c r="J86" s="106"/>
      <c r="K86" s="120"/>
      <c r="L86" s="120"/>
      <c r="O86" s="121" t="s">
        <v>165</v>
      </c>
    </row>
    <row r="87" spans="1:21" s="107" customFormat="1" ht="24" customHeight="1" x14ac:dyDescent="0.6">
      <c r="A87" s="341" t="s">
        <v>174</v>
      </c>
      <c r="B87" s="341"/>
      <c r="C87" s="341"/>
      <c r="D87" s="341"/>
      <c r="E87" s="341"/>
      <c r="F87" s="341"/>
      <c r="G87" s="341"/>
      <c r="H87" s="341"/>
      <c r="I87" s="341"/>
      <c r="J87" s="341"/>
      <c r="K87" s="341"/>
      <c r="L87" s="341"/>
      <c r="M87" s="341"/>
      <c r="N87" s="341"/>
      <c r="O87" s="341"/>
      <c r="Q87" s="11"/>
    </row>
    <row r="88" spans="1:21" s="107" customFormat="1" ht="24" customHeight="1" x14ac:dyDescent="0.6">
      <c r="A88" s="342" t="s">
        <v>103</v>
      </c>
      <c r="B88" s="342"/>
      <c r="C88" s="342"/>
      <c r="D88" s="342"/>
      <c r="E88" s="342"/>
      <c r="F88" s="342"/>
      <c r="G88" s="342"/>
      <c r="H88" s="342"/>
      <c r="I88" s="342"/>
      <c r="J88" s="342"/>
      <c r="K88" s="342"/>
      <c r="L88" s="342"/>
      <c r="M88" s="342"/>
      <c r="N88" s="342"/>
      <c r="O88" s="342"/>
      <c r="Q88" s="12"/>
      <c r="R88" s="12"/>
      <c r="S88" s="12"/>
      <c r="T88" s="12"/>
      <c r="U88" s="12"/>
    </row>
    <row r="89" spans="1:21" s="107" customFormat="1" ht="24" customHeight="1" x14ac:dyDescent="0.6">
      <c r="A89" s="342" t="s">
        <v>56</v>
      </c>
      <c r="B89" s="342"/>
      <c r="C89" s="342"/>
      <c r="D89" s="342"/>
      <c r="E89" s="342"/>
      <c r="F89" s="342"/>
      <c r="G89" s="342"/>
      <c r="H89" s="342"/>
      <c r="I89" s="342"/>
      <c r="J89" s="342"/>
      <c r="K89" s="342"/>
      <c r="L89" s="342"/>
      <c r="M89" s="342"/>
      <c r="N89" s="342"/>
      <c r="O89" s="342"/>
      <c r="Q89" s="11"/>
    </row>
    <row r="90" spans="1:21" s="107" customFormat="1" ht="23.4" x14ac:dyDescent="0.6">
      <c r="A90" s="342" t="s">
        <v>204</v>
      </c>
      <c r="B90" s="342"/>
      <c r="C90" s="342"/>
      <c r="D90" s="342"/>
      <c r="E90" s="342"/>
      <c r="F90" s="342"/>
      <c r="G90" s="342"/>
      <c r="H90" s="342"/>
      <c r="I90" s="342"/>
      <c r="J90" s="342"/>
      <c r="K90" s="342"/>
      <c r="L90" s="342"/>
      <c r="M90" s="342"/>
      <c r="N90" s="342"/>
      <c r="O90" s="342"/>
      <c r="Q90" s="12"/>
      <c r="R90" s="12"/>
      <c r="S90" s="12"/>
      <c r="T90" s="12"/>
      <c r="U90" s="12"/>
    </row>
    <row r="91" spans="1:21" s="107" customFormat="1" ht="24" customHeight="1" x14ac:dyDescent="0.6">
      <c r="A91" s="342"/>
      <c r="B91" s="342"/>
      <c r="C91" s="342"/>
      <c r="D91" s="342"/>
      <c r="E91" s="342"/>
      <c r="F91" s="342"/>
      <c r="G91" s="342"/>
      <c r="H91" s="342"/>
      <c r="I91" s="342"/>
      <c r="J91" s="342"/>
      <c r="K91" s="342"/>
      <c r="L91" s="108"/>
      <c r="Q91" s="12"/>
      <c r="R91" s="12"/>
      <c r="S91" s="12"/>
      <c r="T91" s="12"/>
      <c r="U91" s="12"/>
    </row>
    <row r="92" spans="1:21" s="122" customFormat="1" ht="23.4" x14ac:dyDescent="0.6">
      <c r="A92" s="340" t="s">
        <v>6</v>
      </c>
      <c r="B92" s="340"/>
      <c r="C92" s="340"/>
      <c r="D92" s="340"/>
      <c r="E92" s="340"/>
      <c r="F92" s="340"/>
      <c r="G92" s="340"/>
      <c r="H92" s="340"/>
      <c r="I92" s="340"/>
      <c r="J92" s="340"/>
      <c r="K92" s="340"/>
      <c r="L92" s="340"/>
      <c r="M92" s="340"/>
      <c r="N92" s="340"/>
      <c r="O92" s="340"/>
      <c r="Q92" s="12"/>
      <c r="R92" s="12"/>
      <c r="S92" s="12"/>
      <c r="T92" s="12"/>
      <c r="U92" s="12"/>
    </row>
    <row r="93" spans="1:21" s="122" customFormat="1" ht="16.05" customHeight="1" x14ac:dyDescent="0.6">
      <c r="G93" s="128"/>
      <c r="H93" s="128"/>
      <c r="I93" s="345" t="s">
        <v>96</v>
      </c>
      <c r="J93" s="345"/>
      <c r="K93" s="345"/>
      <c r="L93" s="345"/>
      <c r="M93" s="345"/>
      <c r="N93" s="345"/>
      <c r="O93" s="345"/>
      <c r="Q93" s="12"/>
      <c r="R93" s="12"/>
      <c r="S93" s="12"/>
      <c r="T93" s="12"/>
      <c r="U93" s="12"/>
    </row>
    <row r="94" spans="1:21" s="122" customFormat="1" ht="16.05" customHeight="1" x14ac:dyDescent="0.6">
      <c r="G94" s="128"/>
      <c r="H94" s="128"/>
      <c r="I94" s="346" t="s">
        <v>2</v>
      </c>
      <c r="J94" s="346"/>
      <c r="K94" s="346"/>
      <c r="L94" s="129"/>
      <c r="M94" s="346" t="s">
        <v>3</v>
      </c>
      <c r="N94" s="346"/>
      <c r="O94" s="346"/>
      <c r="Q94" s="12"/>
      <c r="R94" s="12"/>
      <c r="S94" s="12"/>
      <c r="T94" s="12"/>
      <c r="U94" s="12"/>
    </row>
    <row r="95" spans="1:21" s="110" customFormat="1" ht="16.05" customHeight="1" x14ac:dyDescent="0.6">
      <c r="G95" s="111"/>
      <c r="H95" s="111"/>
      <c r="I95" s="203" t="s">
        <v>205</v>
      </c>
      <c r="J95" s="203"/>
      <c r="K95" s="203" t="s">
        <v>166</v>
      </c>
      <c r="L95" s="114"/>
      <c r="M95" s="203" t="s">
        <v>205</v>
      </c>
      <c r="N95" s="203"/>
      <c r="O95" s="203" t="s">
        <v>166</v>
      </c>
      <c r="Q95" s="53"/>
    </row>
    <row r="96" spans="1:21" s="110" customFormat="1" ht="16.05" customHeight="1" x14ac:dyDescent="0.6">
      <c r="G96" s="111" t="s">
        <v>4</v>
      </c>
      <c r="H96" s="111"/>
      <c r="I96" s="204" t="s">
        <v>206</v>
      </c>
      <c r="J96" s="203"/>
      <c r="K96" s="204" t="s">
        <v>167</v>
      </c>
      <c r="L96" s="115"/>
      <c r="M96" s="204" t="s">
        <v>206</v>
      </c>
      <c r="N96" s="203"/>
      <c r="O96" s="204" t="s">
        <v>167</v>
      </c>
      <c r="Q96" s="53"/>
    </row>
    <row r="97" spans="1:21" s="122" customFormat="1" ht="16.05" customHeight="1" x14ac:dyDescent="0.6">
      <c r="A97" s="122" t="s">
        <v>23</v>
      </c>
      <c r="G97" s="128"/>
      <c r="H97" s="128"/>
      <c r="I97" s="14"/>
      <c r="J97" s="13"/>
      <c r="K97" s="14"/>
      <c r="L97" s="17"/>
      <c r="Q97" s="12"/>
      <c r="R97" s="12"/>
      <c r="S97" s="12"/>
      <c r="T97" s="12"/>
      <c r="U97" s="12"/>
    </row>
    <row r="98" spans="1:21" s="122" customFormat="1" ht="16.05" customHeight="1" x14ac:dyDescent="0.6">
      <c r="B98" s="122" t="s">
        <v>24</v>
      </c>
      <c r="G98" s="16"/>
      <c r="H98" s="16"/>
      <c r="I98" s="13"/>
      <c r="J98" s="13"/>
      <c r="K98" s="13"/>
      <c r="L98" s="18"/>
      <c r="Q98" s="12"/>
      <c r="R98" s="12"/>
      <c r="S98" s="12"/>
      <c r="T98" s="12"/>
      <c r="U98" s="12"/>
    </row>
    <row r="99" spans="1:21" s="122" customFormat="1" ht="16.05" customHeight="1" x14ac:dyDescent="0.6">
      <c r="C99" s="122" t="s">
        <v>25</v>
      </c>
      <c r="G99" s="19"/>
      <c r="H99" s="19"/>
      <c r="I99" s="13"/>
      <c r="J99" s="13"/>
      <c r="K99" s="13"/>
      <c r="L99" s="18"/>
      <c r="Q99" s="12"/>
      <c r="R99" s="12"/>
      <c r="S99" s="12"/>
      <c r="T99" s="12"/>
      <c r="U99" s="12"/>
    </row>
    <row r="100" spans="1:21" s="122" customFormat="1" ht="16.05" customHeight="1" thickBot="1" x14ac:dyDescent="0.65">
      <c r="D100" s="122" t="s">
        <v>229</v>
      </c>
      <c r="G100" s="19">
        <v>19</v>
      </c>
      <c r="H100" s="19"/>
      <c r="I100" s="262">
        <v>1533994</v>
      </c>
      <c r="J100" s="13"/>
      <c r="K100" s="13"/>
      <c r="L100" s="18"/>
      <c r="M100" s="262">
        <v>1533994</v>
      </c>
      <c r="Q100" s="12"/>
      <c r="R100" s="12"/>
      <c r="S100" s="12"/>
      <c r="T100" s="12"/>
      <c r="U100" s="12"/>
    </row>
    <row r="101" spans="1:21" s="122" customFormat="1" ht="16.05" customHeight="1" thickTop="1" thickBot="1" x14ac:dyDescent="0.5">
      <c r="D101" s="122" t="s">
        <v>125</v>
      </c>
      <c r="G101" s="226"/>
      <c r="H101" s="30"/>
      <c r="J101" s="27"/>
      <c r="K101" s="31">
        <v>2946017</v>
      </c>
      <c r="L101" s="27"/>
      <c r="N101" s="130"/>
      <c r="O101" s="31">
        <v>2946017</v>
      </c>
      <c r="Q101" s="12"/>
      <c r="R101" s="12"/>
      <c r="S101" s="12"/>
      <c r="T101" s="12"/>
      <c r="U101" s="12"/>
    </row>
    <row r="102" spans="1:21" s="122" customFormat="1" ht="16.05" customHeight="1" thickTop="1" x14ac:dyDescent="0.6">
      <c r="C102" s="122" t="s">
        <v>26</v>
      </c>
      <c r="G102" s="226"/>
      <c r="H102" s="19"/>
      <c r="I102" s="15"/>
      <c r="J102" s="12"/>
      <c r="K102" s="15"/>
      <c r="L102" s="15"/>
      <c r="M102" s="15"/>
      <c r="N102" s="131"/>
      <c r="O102" s="15"/>
      <c r="Q102" s="12"/>
      <c r="R102" s="12"/>
      <c r="S102" s="12"/>
      <c r="T102" s="12"/>
      <c r="U102" s="12"/>
    </row>
    <row r="103" spans="1:21" s="122" customFormat="1" ht="16.05" customHeight="1" x14ac:dyDescent="0.45">
      <c r="D103" s="122" t="s">
        <v>257</v>
      </c>
      <c r="G103" s="226">
        <v>19</v>
      </c>
      <c r="H103" s="30"/>
      <c r="I103" s="27">
        <v>1054926</v>
      </c>
      <c r="J103" s="27"/>
      <c r="K103" s="27">
        <v>1054926</v>
      </c>
      <c r="L103" s="27"/>
      <c r="M103" s="27">
        <v>1054926</v>
      </c>
      <c r="N103" s="27"/>
      <c r="O103" s="27">
        <v>1054926</v>
      </c>
      <c r="Q103" s="12"/>
      <c r="R103" s="12"/>
      <c r="S103" s="12"/>
      <c r="T103" s="12"/>
      <c r="U103" s="12"/>
    </row>
    <row r="104" spans="1:21" s="122" customFormat="1" ht="16.05" customHeight="1" x14ac:dyDescent="0.45">
      <c r="B104" s="122" t="s">
        <v>120</v>
      </c>
      <c r="G104" s="226">
        <v>19</v>
      </c>
      <c r="H104" s="30"/>
      <c r="I104" s="27">
        <v>666272</v>
      </c>
      <c r="J104" s="27"/>
      <c r="K104" s="27">
        <v>666272</v>
      </c>
      <c r="L104" s="27"/>
      <c r="M104" s="32">
        <v>666272</v>
      </c>
      <c r="N104" s="130"/>
      <c r="O104" s="32">
        <v>666272</v>
      </c>
      <c r="Q104" s="12"/>
      <c r="R104" s="12"/>
      <c r="S104" s="12"/>
      <c r="T104" s="12"/>
      <c r="U104" s="12"/>
    </row>
    <row r="105" spans="1:21" s="122" customFormat="1" ht="16.05" customHeight="1" x14ac:dyDescent="0.45">
      <c r="B105" s="122" t="s">
        <v>250</v>
      </c>
      <c r="G105" s="226">
        <v>11</v>
      </c>
      <c r="H105" s="30"/>
      <c r="I105" s="265">
        <v>-40421</v>
      </c>
      <c r="J105" s="30"/>
      <c r="K105" s="27">
        <v>0</v>
      </c>
      <c r="L105" s="27"/>
      <c r="M105" s="27">
        <v>0</v>
      </c>
      <c r="N105" s="27"/>
      <c r="O105" s="27">
        <v>0</v>
      </c>
      <c r="P105" s="27"/>
      <c r="Q105" s="27"/>
      <c r="R105" s="12"/>
      <c r="S105" s="12"/>
      <c r="T105" s="12"/>
      <c r="U105" s="12"/>
    </row>
    <row r="106" spans="1:21" s="122" customFormat="1" ht="16.05" customHeight="1" x14ac:dyDescent="0.45">
      <c r="B106" s="122" t="s">
        <v>27</v>
      </c>
      <c r="G106" s="16"/>
      <c r="H106" s="16"/>
      <c r="I106" s="226"/>
      <c r="J106" s="30"/>
      <c r="K106" s="27"/>
      <c r="L106" s="27"/>
      <c r="M106" s="27"/>
      <c r="N106" s="27"/>
      <c r="O106" s="32"/>
      <c r="P106" s="130"/>
      <c r="Q106" s="32"/>
      <c r="R106" s="12"/>
      <c r="S106" s="12"/>
      <c r="T106" s="12"/>
      <c r="U106" s="12"/>
    </row>
    <row r="107" spans="1:21" s="122" customFormat="1" ht="16.05" customHeight="1" x14ac:dyDescent="0.45">
      <c r="C107" s="122" t="s">
        <v>28</v>
      </c>
      <c r="G107" s="20"/>
      <c r="H107" s="20"/>
      <c r="I107" s="226"/>
      <c r="J107" s="30"/>
      <c r="K107" s="27"/>
      <c r="L107" s="27"/>
      <c r="M107" s="27"/>
      <c r="N107" s="27"/>
      <c r="O107" s="32"/>
      <c r="P107" s="130"/>
      <c r="Q107" s="32"/>
      <c r="R107" s="12"/>
      <c r="S107" s="12"/>
      <c r="T107" s="12"/>
      <c r="U107" s="12"/>
    </row>
    <row r="108" spans="1:21" s="122" customFormat="1" ht="16.05" customHeight="1" x14ac:dyDescent="0.45">
      <c r="D108" s="122" t="s">
        <v>29</v>
      </c>
      <c r="G108" s="226"/>
      <c r="H108" s="21"/>
      <c r="I108" s="27">
        <v>28700</v>
      </c>
      <c r="J108" s="130"/>
      <c r="K108" s="27">
        <v>28700</v>
      </c>
      <c r="L108" s="29"/>
      <c r="M108" s="27">
        <v>28700</v>
      </c>
      <c r="N108" s="29"/>
      <c r="O108" s="27">
        <v>28700</v>
      </c>
      <c r="Q108" s="12"/>
      <c r="R108" s="12"/>
      <c r="S108" s="12"/>
      <c r="T108" s="12"/>
      <c r="U108" s="12"/>
    </row>
    <row r="109" spans="1:21" s="122" customFormat="1" ht="16.05" customHeight="1" x14ac:dyDescent="0.45">
      <c r="C109" s="122" t="s">
        <v>30</v>
      </c>
      <c r="G109" s="20"/>
      <c r="H109" s="20"/>
      <c r="I109" s="32">
        <v>-871186</v>
      </c>
      <c r="J109" s="28"/>
      <c r="K109" s="32">
        <v>-712171</v>
      </c>
      <c r="L109" s="130"/>
      <c r="M109" s="32">
        <v>-851459</v>
      </c>
      <c r="N109" s="130"/>
      <c r="O109" s="32">
        <v>-668513</v>
      </c>
      <c r="Q109" s="12"/>
      <c r="R109" s="12"/>
      <c r="S109" s="12"/>
      <c r="T109" s="12"/>
      <c r="U109" s="12"/>
    </row>
    <row r="110" spans="1:21" s="122" customFormat="1" ht="16.05" customHeight="1" x14ac:dyDescent="0.45">
      <c r="B110" s="122" t="s">
        <v>84</v>
      </c>
      <c r="G110" s="20"/>
      <c r="H110" s="20"/>
      <c r="I110" s="33">
        <v>264</v>
      </c>
      <c r="J110" s="28"/>
      <c r="K110" s="33">
        <v>285</v>
      </c>
      <c r="L110" s="130"/>
      <c r="M110" s="132">
        <v>0</v>
      </c>
      <c r="N110" s="130"/>
      <c r="O110" s="132">
        <v>0</v>
      </c>
      <c r="Q110" s="12"/>
      <c r="R110" s="12"/>
      <c r="S110" s="12"/>
      <c r="T110" s="12"/>
      <c r="U110" s="12"/>
    </row>
    <row r="111" spans="1:21" s="122" customFormat="1" ht="16.05" customHeight="1" x14ac:dyDescent="0.45">
      <c r="A111" s="122" t="s">
        <v>130</v>
      </c>
      <c r="G111" s="20"/>
      <c r="H111" s="20"/>
      <c r="I111" s="130">
        <v>838555</v>
      </c>
      <c r="J111" s="28"/>
      <c r="K111" s="130">
        <v>1038012</v>
      </c>
      <c r="L111" s="28"/>
      <c r="M111" s="130">
        <v>898439</v>
      </c>
      <c r="N111" s="28"/>
      <c r="O111" s="130">
        <v>1081385</v>
      </c>
      <c r="P111" s="131"/>
      <c r="Q111" s="131"/>
      <c r="R111" s="131"/>
      <c r="S111" s="131"/>
      <c r="T111" s="12"/>
      <c r="U111" s="12"/>
    </row>
    <row r="112" spans="1:21" s="122" customFormat="1" ht="16.05" customHeight="1" x14ac:dyDescent="0.45">
      <c r="A112" s="122" t="s">
        <v>43</v>
      </c>
      <c r="G112" s="20"/>
      <c r="H112" s="20"/>
      <c r="I112" s="100">
        <v>52150</v>
      </c>
      <c r="J112" s="27"/>
      <c r="K112" s="100">
        <v>12589</v>
      </c>
      <c r="L112" s="130"/>
      <c r="M112" s="132">
        <v>0</v>
      </c>
      <c r="N112" s="130"/>
      <c r="O112" s="132">
        <v>0</v>
      </c>
      <c r="Q112" s="12"/>
      <c r="R112" s="12"/>
      <c r="S112" s="12"/>
      <c r="T112" s="12"/>
      <c r="U112" s="12"/>
    </row>
    <row r="113" spans="1:21" s="122" customFormat="1" ht="16.05" customHeight="1" x14ac:dyDescent="0.45">
      <c r="A113" s="122" t="s">
        <v>31</v>
      </c>
      <c r="G113" s="19"/>
      <c r="H113" s="19"/>
      <c r="I113" s="133">
        <v>890705</v>
      </c>
      <c r="J113" s="27"/>
      <c r="K113" s="133">
        <v>1050601</v>
      </c>
      <c r="L113" s="27"/>
      <c r="M113" s="133">
        <v>898439</v>
      </c>
      <c r="N113" s="27"/>
      <c r="O113" s="133">
        <v>1081385</v>
      </c>
      <c r="P113" s="131"/>
      <c r="Q113" s="131"/>
      <c r="R113" s="131"/>
      <c r="S113" s="131"/>
      <c r="T113" s="12"/>
      <c r="U113" s="12"/>
    </row>
    <row r="114" spans="1:21" s="122" customFormat="1" ht="16.05" customHeight="1" thickBot="1" x14ac:dyDescent="0.5">
      <c r="A114" s="122" t="s">
        <v>32</v>
      </c>
      <c r="G114" s="19"/>
      <c r="H114" s="19"/>
      <c r="I114" s="134">
        <v>1135466</v>
      </c>
      <c r="J114" s="27"/>
      <c r="K114" s="134">
        <v>1313201</v>
      </c>
      <c r="L114" s="27"/>
      <c r="M114" s="134">
        <v>1628520</v>
      </c>
      <c r="N114" s="27"/>
      <c r="O114" s="134">
        <v>1237600</v>
      </c>
      <c r="P114" s="131"/>
      <c r="Q114" s="12"/>
      <c r="R114" s="12"/>
      <c r="S114" s="12"/>
      <c r="T114" s="12"/>
      <c r="U114" s="12"/>
    </row>
    <row r="115" spans="1:21" s="107" customFormat="1" ht="16.05" customHeight="1" thickTop="1" x14ac:dyDescent="0.6">
      <c r="G115" s="22"/>
      <c r="H115" s="22"/>
      <c r="I115" s="22"/>
      <c r="J115" s="22"/>
      <c r="K115" s="22"/>
      <c r="L115" s="22"/>
      <c r="M115" s="22"/>
      <c r="N115" s="22"/>
      <c r="O115" s="22"/>
      <c r="Q115" s="11"/>
    </row>
    <row r="116" spans="1:21" s="107" customFormat="1" ht="16.05" customHeight="1" x14ac:dyDescent="0.6">
      <c r="G116" s="22"/>
      <c r="H116" s="22"/>
      <c r="I116" s="42"/>
      <c r="J116" s="43"/>
      <c r="K116" s="44"/>
      <c r="L116" s="42"/>
      <c r="Q116" s="11"/>
    </row>
    <row r="117" spans="1:21" ht="16.05" customHeight="1" x14ac:dyDescent="0.6">
      <c r="G117" s="6"/>
      <c r="H117" s="6"/>
      <c r="I117" s="7"/>
      <c r="J117" s="8"/>
      <c r="K117" s="9"/>
      <c r="L117" s="7"/>
    </row>
    <row r="118" spans="1:21" ht="16.05" customHeight="1" x14ac:dyDescent="0.6">
      <c r="G118" s="6"/>
      <c r="H118" s="6"/>
      <c r="I118" s="7"/>
      <c r="J118" s="8"/>
      <c r="K118" s="9"/>
      <c r="L118" s="7"/>
    </row>
    <row r="119" spans="1:21" ht="16.05" customHeight="1" x14ac:dyDescent="0.6">
      <c r="G119" s="6"/>
      <c r="H119" s="6"/>
      <c r="I119" s="7"/>
      <c r="J119" s="8"/>
      <c r="K119" s="9"/>
      <c r="L119" s="7"/>
    </row>
    <row r="120" spans="1:21" ht="16.05" customHeight="1" x14ac:dyDescent="0.6">
      <c r="G120" s="6"/>
      <c r="H120" s="6"/>
      <c r="I120" s="7"/>
      <c r="J120" s="8"/>
      <c r="K120" s="9"/>
      <c r="L120" s="7"/>
    </row>
    <row r="121" spans="1:21" ht="15" customHeight="1" x14ac:dyDescent="0.6"/>
    <row r="122" spans="1:21" ht="24" customHeight="1" x14ac:dyDescent="0.6">
      <c r="K122" s="135"/>
      <c r="L122" s="135"/>
    </row>
    <row r="123" spans="1:21" ht="24" customHeight="1" x14ac:dyDescent="0.6">
      <c r="I123" s="137">
        <v>0</v>
      </c>
      <c r="K123" s="137">
        <v>0</v>
      </c>
      <c r="M123" s="137">
        <v>0</v>
      </c>
      <c r="O123" s="137">
        <v>0</v>
      </c>
    </row>
  </sheetData>
  <mergeCells count="26">
    <mergeCell ref="A92:O92"/>
    <mergeCell ref="I93:O93"/>
    <mergeCell ref="I94:K94"/>
    <mergeCell ref="M94:O94"/>
    <mergeCell ref="A87:O87"/>
    <mergeCell ref="A88:O88"/>
    <mergeCell ref="A89:O89"/>
    <mergeCell ref="A90:O90"/>
    <mergeCell ref="A91:K91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8:O8"/>
    <mergeCell ref="A3:O3"/>
    <mergeCell ref="A4:O4"/>
    <mergeCell ref="A5:O5"/>
    <mergeCell ref="A6:O6"/>
  </mergeCells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AD8BB-78F3-4359-A287-9612A0F7EF13}">
  <dimension ref="A1:T82"/>
  <sheetViews>
    <sheetView view="pageBreakPreview" topLeftCell="A62" zoomScale="90" zoomScaleNormal="80" zoomScaleSheetLayoutView="90" workbookViewId="0">
      <selection activeCell="P21" sqref="P21"/>
    </sheetView>
  </sheetViews>
  <sheetFormatPr defaultColWidth="9.125" defaultRowHeight="23.4" x14ac:dyDescent="0.6"/>
  <cols>
    <col min="1" max="2" width="2" style="107" customWidth="1"/>
    <col min="3" max="3" width="1.875" style="107" customWidth="1"/>
    <col min="4" max="4" width="33.625" style="107" customWidth="1"/>
    <col min="5" max="5" width="4.875" style="227" customWidth="1"/>
    <col min="6" max="6" width="0.625" style="107" customWidth="1"/>
    <col min="7" max="7" width="11.125" style="107" customWidth="1"/>
    <col min="8" max="8" width="0.625" style="107" customWidth="1"/>
    <col min="9" max="9" width="11" style="107" bestFit="1" customWidth="1"/>
    <col min="10" max="10" width="0.625" style="107" customWidth="1"/>
    <col min="11" max="11" width="11.625" style="107" customWidth="1"/>
    <col min="12" max="12" width="0.625" style="107" customWidth="1"/>
    <col min="13" max="13" width="11.125" style="107" customWidth="1"/>
    <col min="14" max="14" width="9.125" style="107"/>
    <col min="15" max="15" width="1.125" style="107" customWidth="1"/>
    <col min="16" max="16" width="9.125" style="107"/>
    <col min="17" max="17" width="1.125" style="107" customWidth="1"/>
    <col min="18" max="18" width="9.125" style="107"/>
    <col min="19" max="19" width="1.125" style="107" customWidth="1"/>
    <col min="20" max="16384" width="9.125" style="107"/>
  </cols>
  <sheetData>
    <row r="1" spans="1:20" x14ac:dyDescent="0.6">
      <c r="M1" s="121" t="s">
        <v>164</v>
      </c>
    </row>
    <row r="2" spans="1:20" x14ac:dyDescent="0.6">
      <c r="M2" s="121" t="s">
        <v>165</v>
      </c>
    </row>
    <row r="3" spans="1:20" ht="21" customHeight="1" x14ac:dyDescent="0.6">
      <c r="A3" s="341" t="s">
        <v>233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20" ht="21" customHeight="1" x14ac:dyDescent="0.6">
      <c r="A4" s="342" t="s">
        <v>103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109"/>
      <c r="O4" s="109"/>
    </row>
    <row r="5" spans="1:20" ht="21" customHeight="1" x14ac:dyDescent="0.6">
      <c r="A5" s="342" t="s">
        <v>33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20" ht="21" customHeight="1" x14ac:dyDescent="0.6">
      <c r="A6" s="342" t="s">
        <v>207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</row>
    <row r="7" spans="1:20" s="110" customFormat="1" ht="17.399999999999999" x14ac:dyDescent="0.6">
      <c r="B7" s="138"/>
      <c r="C7" s="138"/>
      <c r="D7" s="138"/>
      <c r="E7" s="228"/>
      <c r="F7" s="138"/>
      <c r="G7" s="344" t="s">
        <v>96</v>
      </c>
      <c r="H7" s="344"/>
      <c r="I7" s="344"/>
      <c r="J7" s="344"/>
      <c r="K7" s="344"/>
      <c r="L7" s="344"/>
      <c r="M7" s="344"/>
    </row>
    <row r="8" spans="1:20" s="110" customFormat="1" ht="17.399999999999999" x14ac:dyDescent="0.6">
      <c r="A8" s="114"/>
      <c r="B8" s="114"/>
      <c r="C8" s="114"/>
      <c r="D8" s="114"/>
      <c r="E8" s="229"/>
      <c r="F8" s="114"/>
      <c r="G8" s="343" t="s">
        <v>2</v>
      </c>
      <c r="H8" s="343"/>
      <c r="I8" s="343"/>
      <c r="K8" s="343" t="s">
        <v>3</v>
      </c>
      <c r="L8" s="343"/>
      <c r="M8" s="343"/>
    </row>
    <row r="9" spans="1:20" s="110" customFormat="1" ht="17.399999999999999" x14ac:dyDescent="0.6">
      <c r="A9" s="114"/>
      <c r="B9" s="114"/>
      <c r="C9" s="114"/>
      <c r="D9" s="114"/>
      <c r="E9" s="347" t="s">
        <v>4</v>
      </c>
      <c r="F9" s="347"/>
      <c r="G9" s="112">
        <v>2025</v>
      </c>
      <c r="H9" s="114"/>
      <c r="I9" s="112">
        <v>2024</v>
      </c>
      <c r="K9" s="112">
        <v>2025</v>
      </c>
      <c r="L9" s="114"/>
      <c r="M9" s="112">
        <v>2024</v>
      </c>
    </row>
    <row r="10" spans="1:20" s="110" customFormat="1" ht="17.399999999999999" x14ac:dyDescent="0.6">
      <c r="A10" s="110" t="s">
        <v>35</v>
      </c>
      <c r="E10" s="230"/>
      <c r="G10" s="81"/>
      <c r="H10" s="55"/>
      <c r="I10" s="82"/>
      <c r="K10" s="81"/>
      <c r="M10" s="82"/>
    </row>
    <row r="11" spans="1:20" s="110" customFormat="1" ht="17.399999999999999" x14ac:dyDescent="0.6">
      <c r="B11" s="110" t="s">
        <v>108</v>
      </c>
      <c r="E11" s="231"/>
      <c r="G11" s="83">
        <v>42995</v>
      </c>
      <c r="H11" s="78"/>
      <c r="I11" s="77">
        <v>96968</v>
      </c>
      <c r="J11" s="78"/>
      <c r="K11" s="83">
        <v>42902</v>
      </c>
      <c r="L11" s="205"/>
      <c r="M11" s="83">
        <v>93004</v>
      </c>
    </row>
    <row r="12" spans="1:20" s="110" customFormat="1" ht="17.399999999999999" x14ac:dyDescent="0.6">
      <c r="B12" s="110" t="s">
        <v>109</v>
      </c>
      <c r="E12" s="231"/>
      <c r="G12" s="83">
        <v>0</v>
      </c>
      <c r="H12" s="78"/>
      <c r="I12" s="77">
        <v>465</v>
      </c>
      <c r="J12" s="78"/>
      <c r="K12" s="83">
        <v>0</v>
      </c>
      <c r="L12" s="205"/>
      <c r="M12" s="83">
        <v>465</v>
      </c>
    </row>
    <row r="13" spans="1:20" s="110" customFormat="1" ht="17.399999999999999" x14ac:dyDescent="0.6">
      <c r="B13" s="110" t="s">
        <v>110</v>
      </c>
      <c r="E13" s="231"/>
      <c r="G13" s="83">
        <v>68577</v>
      </c>
      <c r="H13" s="78"/>
      <c r="I13" s="77">
        <v>15232</v>
      </c>
      <c r="J13" s="78"/>
      <c r="K13" s="83">
        <v>0</v>
      </c>
      <c r="L13" s="205"/>
      <c r="M13" s="84">
        <v>0</v>
      </c>
    </row>
    <row r="14" spans="1:20" s="110" customFormat="1" ht="17.399999999999999" x14ac:dyDescent="0.6">
      <c r="B14" s="110" t="s">
        <v>36</v>
      </c>
      <c r="E14" s="232"/>
      <c r="G14" s="83">
        <v>2630</v>
      </c>
      <c r="H14" s="78"/>
      <c r="I14" s="77">
        <v>3661</v>
      </c>
      <c r="J14" s="78"/>
      <c r="K14" s="83">
        <v>1693</v>
      </c>
      <c r="L14" s="139"/>
      <c r="M14" s="83">
        <v>2335</v>
      </c>
    </row>
    <row r="15" spans="1:20" s="110" customFormat="1" ht="17.399999999999999" x14ac:dyDescent="0.6">
      <c r="D15" s="110" t="s">
        <v>37</v>
      </c>
      <c r="E15" s="231"/>
      <c r="G15" s="85">
        <v>114202</v>
      </c>
      <c r="H15" s="78"/>
      <c r="I15" s="85">
        <v>116326</v>
      </c>
      <c r="J15" s="139"/>
      <c r="K15" s="85">
        <v>44595</v>
      </c>
      <c r="L15" s="78"/>
      <c r="M15" s="85">
        <v>95804</v>
      </c>
      <c r="N15" s="125"/>
      <c r="O15" s="125"/>
      <c r="P15" s="125"/>
      <c r="Q15" s="125"/>
      <c r="R15" s="125"/>
      <c r="S15" s="125"/>
      <c r="T15" s="125"/>
    </row>
    <row r="16" spans="1:20" s="110" customFormat="1" ht="17.399999999999999" x14ac:dyDescent="0.6">
      <c r="A16" s="110" t="s">
        <v>38</v>
      </c>
      <c r="E16" s="231"/>
      <c r="G16" s="77"/>
      <c r="H16" s="78"/>
      <c r="I16" s="77"/>
      <c r="J16" s="77"/>
      <c r="K16" s="77"/>
      <c r="L16" s="78"/>
      <c r="M16" s="77"/>
    </row>
    <row r="17" spans="1:20" s="110" customFormat="1" ht="17.399999999999999" x14ac:dyDescent="0.6">
      <c r="B17" s="110" t="s">
        <v>111</v>
      </c>
      <c r="E17" s="231"/>
      <c r="G17" s="83">
        <v>39900</v>
      </c>
      <c r="H17" s="78"/>
      <c r="I17" s="77">
        <v>85043</v>
      </c>
      <c r="J17" s="78"/>
      <c r="K17" s="83">
        <v>38425</v>
      </c>
      <c r="L17" s="77"/>
      <c r="M17" s="83">
        <v>79732</v>
      </c>
    </row>
    <row r="18" spans="1:20" s="110" customFormat="1" ht="17.399999999999999" x14ac:dyDescent="0.6">
      <c r="B18" s="110" t="s">
        <v>112</v>
      </c>
      <c r="E18" s="231"/>
      <c r="G18" s="83">
        <v>0</v>
      </c>
      <c r="H18" s="78"/>
      <c r="I18" s="77">
        <v>694</v>
      </c>
      <c r="J18" s="78"/>
      <c r="K18" s="83">
        <v>0</v>
      </c>
      <c r="L18" s="77"/>
      <c r="M18" s="83">
        <v>694</v>
      </c>
    </row>
    <row r="19" spans="1:20" s="110" customFormat="1" ht="17.399999999999999" x14ac:dyDescent="0.6">
      <c r="B19" s="110" t="s">
        <v>113</v>
      </c>
      <c r="E19" s="231"/>
      <c r="G19" s="83">
        <v>33313</v>
      </c>
      <c r="H19" s="78"/>
      <c r="I19" s="77">
        <v>7672</v>
      </c>
      <c r="J19" s="78"/>
      <c r="K19" s="83">
        <v>0</v>
      </c>
      <c r="L19" s="77"/>
      <c r="M19" s="83">
        <v>0</v>
      </c>
    </row>
    <row r="20" spans="1:20" s="110" customFormat="1" ht="17.399999999999999" x14ac:dyDescent="0.6">
      <c r="B20" s="110" t="s">
        <v>81</v>
      </c>
      <c r="E20" s="231"/>
      <c r="G20" s="83">
        <v>33168</v>
      </c>
      <c r="H20" s="78"/>
      <c r="I20" s="77">
        <v>6189</v>
      </c>
      <c r="J20" s="78"/>
      <c r="K20" s="83">
        <v>0</v>
      </c>
      <c r="L20" s="77"/>
      <c r="M20" s="83">
        <v>28</v>
      </c>
    </row>
    <row r="21" spans="1:20" s="110" customFormat="1" ht="17.399999999999999" x14ac:dyDescent="0.6">
      <c r="B21" s="110" t="s">
        <v>39</v>
      </c>
      <c r="E21" s="231"/>
      <c r="G21" s="83">
        <v>22629</v>
      </c>
      <c r="H21" s="78"/>
      <c r="I21" s="77">
        <v>24016</v>
      </c>
      <c r="J21" s="78"/>
      <c r="K21" s="83">
        <v>12454</v>
      </c>
      <c r="L21" s="139"/>
      <c r="M21" s="83">
        <v>17165</v>
      </c>
    </row>
    <row r="22" spans="1:20" s="110" customFormat="1" ht="17.399999999999999" x14ac:dyDescent="0.6">
      <c r="B22" s="110" t="s">
        <v>258</v>
      </c>
      <c r="E22" s="239">
        <v>22</v>
      </c>
      <c r="G22" s="83">
        <v>61864</v>
      </c>
      <c r="H22" s="78"/>
      <c r="I22" s="77">
        <v>104052</v>
      </c>
      <c r="J22" s="77"/>
      <c r="K22" s="83">
        <v>320164</v>
      </c>
      <c r="L22" s="139"/>
      <c r="M22" s="83">
        <v>104052</v>
      </c>
    </row>
    <row r="23" spans="1:20" s="110" customFormat="1" ht="17.399999999999999" x14ac:dyDescent="0.6">
      <c r="D23" s="110" t="s">
        <v>41</v>
      </c>
      <c r="E23" s="231"/>
      <c r="G23" s="85">
        <v>190874</v>
      </c>
      <c r="H23" s="77"/>
      <c r="I23" s="85">
        <v>227666</v>
      </c>
      <c r="J23" s="139"/>
      <c r="K23" s="85">
        <v>371043</v>
      </c>
      <c r="L23" s="77"/>
      <c r="M23" s="85">
        <v>201671</v>
      </c>
      <c r="N23" s="125"/>
      <c r="O23" s="125"/>
      <c r="P23" s="125"/>
      <c r="Q23" s="125"/>
      <c r="R23" s="125"/>
      <c r="S23" s="125"/>
      <c r="T23" s="125"/>
    </row>
    <row r="24" spans="1:20" s="110" customFormat="1" ht="17.399999999999999" x14ac:dyDescent="0.45">
      <c r="A24" s="110" t="s">
        <v>245</v>
      </c>
      <c r="E24" s="233"/>
      <c r="F24" s="149"/>
      <c r="G24" s="150">
        <v>-76672</v>
      </c>
      <c r="H24" s="150"/>
      <c r="I24" s="150">
        <v>-111340</v>
      </c>
      <c r="J24" s="206"/>
      <c r="K24" s="150">
        <v>-326448</v>
      </c>
      <c r="L24" s="150"/>
      <c r="M24" s="150">
        <v>-105867</v>
      </c>
      <c r="N24" s="140"/>
      <c r="O24" s="140"/>
      <c r="P24" s="140"/>
      <c r="Q24" s="140"/>
      <c r="R24" s="140"/>
      <c r="S24" s="140"/>
      <c r="T24" s="140"/>
    </row>
    <row r="25" spans="1:20" s="110" customFormat="1" ht="17.399999999999999" x14ac:dyDescent="0.45">
      <c r="A25" s="110" t="s">
        <v>114</v>
      </c>
      <c r="E25" s="233"/>
      <c r="F25" s="149"/>
      <c r="G25" s="199">
        <v>5817</v>
      </c>
      <c r="H25" s="150"/>
      <c r="I25" s="150">
        <v>5223</v>
      </c>
      <c r="J25" s="206"/>
      <c r="K25" s="199">
        <v>17672</v>
      </c>
      <c r="L25" s="150"/>
      <c r="M25" s="199">
        <v>16137</v>
      </c>
    </row>
    <row r="26" spans="1:20" s="110" customFormat="1" ht="17.399999999999999" x14ac:dyDescent="0.45">
      <c r="A26" s="110" t="s">
        <v>40</v>
      </c>
      <c r="E26" s="234"/>
      <c r="F26" s="149"/>
      <c r="G26" s="143">
        <v>-1846</v>
      </c>
      <c r="H26" s="150"/>
      <c r="I26" s="150">
        <v>-2342</v>
      </c>
      <c r="J26" s="150"/>
      <c r="K26" s="143">
        <v>-1719</v>
      </c>
      <c r="L26" s="150"/>
      <c r="M26" s="199">
        <v>-148</v>
      </c>
    </row>
    <row r="27" spans="1:20" s="110" customFormat="1" ht="17.399999999999999" x14ac:dyDescent="0.6">
      <c r="A27" s="110" t="s">
        <v>190</v>
      </c>
    </row>
    <row r="28" spans="1:20" s="110" customFormat="1" ht="17.399999999999999" x14ac:dyDescent="0.45">
      <c r="B28" s="110" t="s">
        <v>186</v>
      </c>
      <c r="E28" s="240">
        <v>23</v>
      </c>
      <c r="F28" s="149"/>
      <c r="G28" s="199">
        <v>-23905</v>
      </c>
      <c r="H28" s="151"/>
      <c r="I28" s="150">
        <v>7877</v>
      </c>
      <c r="J28" s="151"/>
      <c r="K28" s="199">
        <v>181985</v>
      </c>
      <c r="L28" s="206"/>
      <c r="M28" s="199">
        <v>8875</v>
      </c>
    </row>
    <row r="29" spans="1:20" s="110" customFormat="1" ht="17.399999999999999" x14ac:dyDescent="0.45">
      <c r="A29" s="110" t="s">
        <v>244</v>
      </c>
      <c r="E29" s="234"/>
      <c r="F29" s="149"/>
      <c r="G29" s="101">
        <v>-303</v>
      </c>
      <c r="H29" s="150"/>
      <c r="I29" s="200">
        <v>0</v>
      </c>
      <c r="J29" s="150"/>
      <c r="K29" s="101">
        <v>0</v>
      </c>
      <c r="L29" s="150"/>
      <c r="M29" s="101">
        <v>0</v>
      </c>
    </row>
    <row r="30" spans="1:20" s="110" customFormat="1" ht="17.399999999999999" x14ac:dyDescent="0.45">
      <c r="A30" s="110" t="s">
        <v>246</v>
      </c>
      <c r="E30" s="234"/>
      <c r="F30" s="149"/>
      <c r="G30" s="150">
        <v>-96909</v>
      </c>
      <c r="H30" s="151"/>
      <c r="I30" s="150">
        <v>-100582</v>
      </c>
      <c r="J30" s="151"/>
      <c r="K30" s="150">
        <v>-128510</v>
      </c>
      <c r="L30" s="151"/>
      <c r="M30" s="150">
        <v>-81003</v>
      </c>
      <c r="N30" s="140"/>
      <c r="O30" s="140"/>
      <c r="P30" s="140"/>
      <c r="Q30" s="140"/>
      <c r="R30" s="140"/>
      <c r="S30" s="140"/>
      <c r="T30" s="140"/>
    </row>
    <row r="31" spans="1:20" s="110" customFormat="1" ht="17.399999999999999" x14ac:dyDescent="0.45">
      <c r="A31" s="110" t="s">
        <v>251</v>
      </c>
      <c r="E31" s="241">
        <v>24</v>
      </c>
      <c r="F31" s="149"/>
      <c r="G31" s="199">
        <v>38</v>
      </c>
      <c r="H31" s="151"/>
      <c r="I31" s="150">
        <v>375</v>
      </c>
      <c r="J31" s="151"/>
      <c r="K31" s="199">
        <v>0</v>
      </c>
      <c r="L31" s="151"/>
      <c r="M31" s="199">
        <v>0</v>
      </c>
    </row>
    <row r="32" spans="1:20" s="110" customFormat="1" ht="17.399999999999999" x14ac:dyDescent="0.45">
      <c r="A32" s="110" t="s">
        <v>247</v>
      </c>
      <c r="E32" s="234"/>
      <c r="F32" s="149"/>
      <c r="G32" s="201">
        <v>-96871</v>
      </c>
      <c r="H32" s="151"/>
      <c r="I32" s="201">
        <v>-100207</v>
      </c>
      <c r="J32" s="151"/>
      <c r="K32" s="201">
        <v>-128510</v>
      </c>
      <c r="L32" s="151"/>
      <c r="M32" s="201">
        <v>-81003</v>
      </c>
      <c r="N32" s="125"/>
      <c r="O32" s="125"/>
      <c r="P32" s="125"/>
      <c r="Q32" s="125"/>
      <c r="R32" s="125"/>
      <c r="S32" s="125"/>
      <c r="T32" s="125"/>
    </row>
    <row r="33" spans="1:20" s="110" customFormat="1" ht="17.399999999999999" x14ac:dyDescent="0.45">
      <c r="E33" s="234"/>
      <c r="F33" s="149"/>
      <c r="G33" s="202"/>
      <c r="H33" s="151"/>
      <c r="I33" s="202"/>
      <c r="J33" s="151"/>
      <c r="K33" s="202"/>
      <c r="L33" s="151"/>
      <c r="M33" s="202"/>
      <c r="N33" s="125"/>
      <c r="O33" s="125"/>
      <c r="P33" s="125"/>
      <c r="Q33" s="125"/>
      <c r="R33" s="125"/>
      <c r="S33" s="125"/>
      <c r="T33" s="125"/>
    </row>
    <row r="34" spans="1:20" s="110" customFormat="1" ht="17.399999999999999" x14ac:dyDescent="0.45">
      <c r="A34" s="110" t="s">
        <v>149</v>
      </c>
      <c r="B34" s="141"/>
      <c r="C34" s="141"/>
      <c r="E34" s="234"/>
      <c r="F34" s="149"/>
      <c r="G34" s="202">
        <v>0</v>
      </c>
      <c r="H34" s="151"/>
      <c r="I34" s="150">
        <v>5532</v>
      </c>
      <c r="J34" s="151"/>
      <c r="K34" s="199">
        <v>0</v>
      </c>
      <c r="L34" s="151"/>
      <c r="M34" s="199">
        <v>2577</v>
      </c>
      <c r="N34" s="125"/>
      <c r="O34" s="125"/>
      <c r="P34" s="125"/>
      <c r="Q34" s="125"/>
      <c r="R34" s="125"/>
      <c r="S34" s="125"/>
      <c r="T34" s="125"/>
    </row>
    <row r="35" spans="1:20" s="110" customFormat="1" ht="17.399999999999999" x14ac:dyDescent="0.45">
      <c r="A35" s="110" t="s">
        <v>183</v>
      </c>
      <c r="B35" s="141"/>
      <c r="C35" s="141"/>
      <c r="E35" s="234"/>
      <c r="F35" s="149"/>
      <c r="G35" s="201">
        <v>-96871</v>
      </c>
      <c r="H35" s="151"/>
      <c r="I35" s="201">
        <v>-94675</v>
      </c>
      <c r="J35" s="151"/>
      <c r="K35" s="201">
        <v>-128510</v>
      </c>
      <c r="L35" s="151"/>
      <c r="M35" s="201">
        <v>-78426</v>
      </c>
      <c r="N35" s="125"/>
      <c r="O35" s="125"/>
      <c r="P35" s="125"/>
      <c r="Q35" s="125"/>
      <c r="R35" s="125"/>
      <c r="S35" s="125"/>
      <c r="T35" s="125"/>
    </row>
    <row r="36" spans="1:20" s="110" customFormat="1" ht="17.399999999999999" x14ac:dyDescent="0.6">
      <c r="E36" s="232"/>
      <c r="G36" s="77"/>
      <c r="H36" s="78"/>
      <c r="I36" s="77"/>
      <c r="J36" s="78"/>
      <c r="K36" s="77"/>
      <c r="L36" s="78"/>
      <c r="M36" s="77"/>
      <c r="N36" s="125"/>
      <c r="O36" s="125"/>
      <c r="P36" s="125"/>
      <c r="Q36" s="125"/>
      <c r="R36" s="125"/>
      <c r="S36" s="125"/>
      <c r="T36" s="125"/>
    </row>
    <row r="37" spans="1:20" s="110" customFormat="1" ht="17.399999999999999" x14ac:dyDescent="0.6">
      <c r="E37" s="232"/>
      <c r="G37" s="77"/>
      <c r="H37" s="78"/>
      <c r="I37" s="77"/>
      <c r="J37" s="78"/>
      <c r="K37" s="77"/>
      <c r="L37" s="78"/>
      <c r="M37" s="77"/>
      <c r="N37" s="125"/>
      <c r="O37" s="125"/>
      <c r="P37" s="125"/>
      <c r="Q37" s="125"/>
      <c r="R37" s="125"/>
      <c r="S37" s="125"/>
      <c r="T37" s="125"/>
    </row>
    <row r="38" spans="1:20" s="110" customFormat="1" ht="17.399999999999999" x14ac:dyDescent="0.6">
      <c r="E38" s="232"/>
      <c r="G38" s="77"/>
      <c r="H38" s="78"/>
      <c r="I38" s="77"/>
      <c r="J38" s="78"/>
      <c r="K38" s="77"/>
      <c r="L38" s="78"/>
      <c r="M38" s="77"/>
      <c r="N38" s="125"/>
      <c r="O38" s="125"/>
      <c r="P38" s="125"/>
      <c r="Q38" s="125"/>
      <c r="R38" s="125"/>
      <c r="S38" s="125"/>
      <c r="T38" s="125"/>
    </row>
    <row r="39" spans="1:20" s="110" customFormat="1" ht="17.399999999999999" x14ac:dyDescent="0.6">
      <c r="E39" s="232"/>
      <c r="G39" s="77"/>
      <c r="H39" s="78"/>
      <c r="I39" s="77"/>
      <c r="J39" s="78"/>
      <c r="K39" s="77"/>
      <c r="L39" s="78"/>
      <c r="M39" s="77"/>
      <c r="N39" s="125"/>
      <c r="O39" s="125"/>
      <c r="P39" s="125"/>
      <c r="Q39" s="125"/>
      <c r="R39" s="125"/>
      <c r="S39" s="125"/>
      <c r="T39" s="125"/>
    </row>
    <row r="40" spans="1:20" s="110" customFormat="1" ht="17.399999999999999" x14ac:dyDescent="0.6">
      <c r="E40" s="232"/>
      <c r="G40" s="77"/>
      <c r="H40" s="78"/>
      <c r="I40" s="77"/>
      <c r="J40" s="78"/>
      <c r="K40" s="77"/>
      <c r="L40" s="78"/>
      <c r="M40" s="77"/>
      <c r="N40" s="125"/>
      <c r="O40" s="125"/>
      <c r="P40" s="125"/>
      <c r="Q40" s="125"/>
      <c r="R40" s="125"/>
      <c r="S40" s="125"/>
      <c r="T40" s="125"/>
    </row>
    <row r="41" spans="1:20" x14ac:dyDescent="0.6">
      <c r="M41" s="121" t="s">
        <v>164</v>
      </c>
    </row>
    <row r="42" spans="1:20" x14ac:dyDescent="0.6">
      <c r="M42" s="121" t="s">
        <v>165</v>
      </c>
    </row>
    <row r="43" spans="1:20" ht="24" customHeight="1" x14ac:dyDescent="0.6">
      <c r="A43" s="341" t="s">
        <v>175</v>
      </c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</row>
    <row r="44" spans="1:20" ht="24" customHeight="1" x14ac:dyDescent="0.6">
      <c r="A44" s="342" t="s">
        <v>103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</row>
    <row r="45" spans="1:20" ht="24" customHeight="1" x14ac:dyDescent="0.6">
      <c r="A45" s="342" t="s">
        <v>34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</row>
    <row r="46" spans="1:20" ht="21" customHeight="1" x14ac:dyDescent="0.6">
      <c r="A46" s="342" t="s">
        <v>207</v>
      </c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</row>
    <row r="47" spans="1:20" s="110" customFormat="1" ht="16.05" customHeight="1" x14ac:dyDescent="0.6">
      <c r="B47" s="138"/>
      <c r="C47" s="138"/>
      <c r="D47" s="138"/>
      <c r="E47" s="228"/>
      <c r="F47" s="138"/>
      <c r="G47" s="344" t="s">
        <v>96</v>
      </c>
      <c r="H47" s="344"/>
      <c r="I47" s="344"/>
      <c r="J47" s="344"/>
      <c r="K47" s="344"/>
      <c r="L47" s="344"/>
      <c r="M47" s="344"/>
    </row>
    <row r="48" spans="1:20" s="110" customFormat="1" ht="16.05" customHeight="1" x14ac:dyDescent="0.6">
      <c r="A48" s="114"/>
      <c r="B48" s="114"/>
      <c r="C48" s="114"/>
      <c r="D48" s="114"/>
      <c r="E48" s="229"/>
      <c r="F48" s="114"/>
      <c r="G48" s="343" t="s">
        <v>2</v>
      </c>
      <c r="H48" s="343"/>
      <c r="I48" s="343"/>
      <c r="K48" s="343" t="s">
        <v>3</v>
      </c>
      <c r="L48" s="343"/>
      <c r="M48" s="343"/>
    </row>
    <row r="49" spans="1:20" s="110" customFormat="1" ht="16.05" customHeight="1" x14ac:dyDescent="0.6">
      <c r="A49" s="114"/>
      <c r="B49" s="114"/>
      <c r="C49" s="114"/>
      <c r="D49" s="114"/>
      <c r="E49" s="347" t="s">
        <v>4</v>
      </c>
      <c r="F49" s="347"/>
      <c r="G49" s="112">
        <v>2025</v>
      </c>
      <c r="H49" s="114"/>
      <c r="I49" s="112">
        <v>2024</v>
      </c>
      <c r="K49" s="112">
        <v>2025</v>
      </c>
      <c r="L49" s="114"/>
      <c r="M49" s="112">
        <v>2024</v>
      </c>
      <c r="O49" s="114"/>
    </row>
    <row r="50" spans="1:20" s="110" customFormat="1" ht="16.05" customHeight="1" x14ac:dyDescent="0.6">
      <c r="A50" s="110" t="s">
        <v>141</v>
      </c>
      <c r="E50" s="235"/>
      <c r="G50" s="87"/>
      <c r="H50" s="88"/>
      <c r="I50" s="89"/>
      <c r="J50" s="117"/>
      <c r="K50" s="89"/>
      <c r="L50" s="88"/>
      <c r="M50" s="89"/>
      <c r="N50" s="142"/>
    </row>
    <row r="51" spans="1:20" s="110" customFormat="1" ht="16.05" customHeight="1" x14ac:dyDescent="0.6">
      <c r="A51" s="110" t="s">
        <v>202</v>
      </c>
      <c r="E51" s="235"/>
      <c r="G51" s="87"/>
      <c r="H51" s="88"/>
      <c r="I51" s="89"/>
      <c r="J51" s="117"/>
      <c r="K51" s="89"/>
      <c r="L51" s="88"/>
      <c r="M51" s="89"/>
      <c r="N51" s="142"/>
    </row>
    <row r="52" spans="1:20" s="110" customFormat="1" ht="16.05" customHeight="1" x14ac:dyDescent="0.6">
      <c r="B52" s="110" t="s">
        <v>203</v>
      </c>
      <c r="E52" s="235"/>
      <c r="G52" s="87"/>
      <c r="H52" s="88"/>
      <c r="N52" s="142"/>
    </row>
    <row r="53" spans="1:20" s="110" customFormat="1" ht="16.05" customHeight="1" x14ac:dyDescent="0.45">
      <c r="B53" s="110" t="s">
        <v>92</v>
      </c>
      <c r="E53" s="235"/>
      <c r="G53" s="101">
        <v>-20</v>
      </c>
      <c r="H53" s="91"/>
      <c r="I53" s="200">
        <v>6</v>
      </c>
      <c r="J53" s="91"/>
      <c r="K53" s="90">
        <v>0</v>
      </c>
      <c r="L53" s="91"/>
      <c r="M53" s="90">
        <v>0</v>
      </c>
      <c r="N53" s="142"/>
    </row>
    <row r="54" spans="1:20" s="110" customFormat="1" ht="16.05" customHeight="1" x14ac:dyDescent="0.45">
      <c r="B54" s="110" t="s">
        <v>191</v>
      </c>
      <c r="E54" s="235"/>
      <c r="G54" s="143"/>
      <c r="H54" s="91"/>
      <c r="I54" s="149"/>
      <c r="J54" s="91"/>
      <c r="K54" s="144"/>
      <c r="L54" s="91"/>
      <c r="M54" s="144"/>
      <c r="N54" s="142"/>
    </row>
    <row r="55" spans="1:20" s="110" customFormat="1" ht="16.05" customHeight="1" x14ac:dyDescent="0.45">
      <c r="C55" s="110" t="s">
        <v>162</v>
      </c>
      <c r="E55" s="235"/>
      <c r="G55" s="145">
        <v>-20</v>
      </c>
      <c r="H55" s="146"/>
      <c r="I55" s="145">
        <v>6</v>
      </c>
      <c r="J55" s="146"/>
      <c r="K55" s="145">
        <v>0</v>
      </c>
      <c r="L55" s="146"/>
      <c r="M55" s="145">
        <v>0</v>
      </c>
      <c r="N55" s="142"/>
    </row>
    <row r="56" spans="1:20" s="110" customFormat="1" ht="16.05" customHeight="1" x14ac:dyDescent="0.6">
      <c r="A56" s="110" t="s">
        <v>157</v>
      </c>
      <c r="E56" s="235"/>
      <c r="G56" s="87"/>
      <c r="H56" s="88"/>
      <c r="I56" s="87"/>
      <c r="J56" s="117"/>
      <c r="K56" s="89"/>
      <c r="L56" s="88"/>
      <c r="M56" s="89"/>
      <c r="N56" s="142"/>
    </row>
    <row r="57" spans="1:20" s="110" customFormat="1" ht="16.05" customHeight="1" x14ac:dyDescent="0.6">
      <c r="B57" s="110" t="s">
        <v>158</v>
      </c>
      <c r="E57" s="236"/>
      <c r="G57" s="87"/>
      <c r="H57" s="88"/>
      <c r="I57" s="87"/>
      <c r="J57" s="117"/>
      <c r="K57" s="89"/>
      <c r="L57" s="88"/>
      <c r="M57" s="89"/>
      <c r="N57" s="142"/>
    </row>
    <row r="58" spans="1:20" s="110" customFormat="1" ht="16.05" customHeight="1" x14ac:dyDescent="0.6">
      <c r="B58" s="110" t="s">
        <v>192</v>
      </c>
      <c r="E58" s="235"/>
      <c r="G58" s="97">
        <v>0</v>
      </c>
      <c r="H58" s="98"/>
      <c r="I58" s="97">
        <v>0</v>
      </c>
      <c r="J58" s="99"/>
      <c r="K58" s="97">
        <v>0</v>
      </c>
      <c r="L58" s="99"/>
      <c r="M58" s="97">
        <v>0</v>
      </c>
      <c r="N58" s="142"/>
    </row>
    <row r="59" spans="1:20" s="110" customFormat="1" ht="16.05" customHeight="1" x14ac:dyDescent="0.6">
      <c r="B59" s="110" t="s">
        <v>159</v>
      </c>
      <c r="E59" s="235"/>
      <c r="G59" s="91"/>
      <c r="H59" s="91"/>
      <c r="I59" s="91"/>
      <c r="J59" s="140"/>
      <c r="K59" s="91"/>
      <c r="L59" s="91"/>
      <c r="M59" s="91"/>
      <c r="N59" s="142"/>
    </row>
    <row r="60" spans="1:20" s="110" customFormat="1" ht="16.05" customHeight="1" x14ac:dyDescent="0.6">
      <c r="C60" s="110" t="s">
        <v>160</v>
      </c>
      <c r="E60" s="235"/>
      <c r="G60" s="251">
        <v>0</v>
      </c>
      <c r="H60" s="102"/>
      <c r="I60" s="251">
        <v>0</v>
      </c>
      <c r="J60" s="147"/>
      <c r="K60" s="251">
        <v>0</v>
      </c>
      <c r="L60" s="102"/>
      <c r="M60" s="251">
        <v>0</v>
      </c>
      <c r="N60" s="142"/>
    </row>
    <row r="61" spans="1:20" s="110" customFormat="1" ht="16.05" customHeight="1" x14ac:dyDescent="0.6">
      <c r="B61" s="110" t="s">
        <v>193</v>
      </c>
      <c r="E61" s="235"/>
      <c r="G61" s="91"/>
      <c r="H61" s="91"/>
      <c r="I61" s="91"/>
      <c r="J61" s="91"/>
      <c r="K61" s="91"/>
      <c r="L61" s="91"/>
      <c r="M61" s="91"/>
      <c r="N61" s="142"/>
    </row>
    <row r="62" spans="1:20" s="110" customFormat="1" ht="16.05" customHeight="1" x14ac:dyDescent="0.45">
      <c r="C62" s="110" t="s">
        <v>194</v>
      </c>
      <c r="E62" s="237"/>
      <c r="F62" s="149"/>
      <c r="G62" s="101">
        <v>0</v>
      </c>
      <c r="H62" s="146"/>
      <c r="I62" s="101">
        <v>0</v>
      </c>
      <c r="J62" s="146"/>
      <c r="K62" s="101">
        <v>0</v>
      </c>
      <c r="L62" s="146"/>
      <c r="M62" s="101">
        <v>0</v>
      </c>
      <c r="N62" s="142"/>
    </row>
    <row r="63" spans="1:20" s="110" customFormat="1" ht="16.05" customHeight="1" x14ac:dyDescent="0.45">
      <c r="A63" s="110" t="s">
        <v>142</v>
      </c>
      <c r="E63" s="237"/>
      <c r="F63" s="149"/>
      <c r="G63" s="150">
        <v>-20</v>
      </c>
      <c r="H63" s="151"/>
      <c r="I63" s="150">
        <v>6</v>
      </c>
      <c r="J63" s="151"/>
      <c r="K63" s="101">
        <v>0</v>
      </c>
      <c r="L63" s="151"/>
      <c r="M63" s="152">
        <v>0</v>
      </c>
      <c r="N63" s="140"/>
      <c r="O63" s="140"/>
      <c r="P63" s="140"/>
      <c r="Q63" s="140"/>
      <c r="R63" s="140"/>
      <c r="S63" s="140"/>
      <c r="T63" s="140"/>
    </row>
    <row r="64" spans="1:20" s="110" customFormat="1" ht="16.05" customHeight="1" thickBot="1" x14ac:dyDescent="0.5">
      <c r="A64" s="110" t="s">
        <v>248</v>
      </c>
      <c r="E64" s="234"/>
      <c r="F64" s="149"/>
      <c r="G64" s="153">
        <v>-96891</v>
      </c>
      <c r="H64" s="150"/>
      <c r="I64" s="153">
        <v>-94669</v>
      </c>
      <c r="J64" s="150"/>
      <c r="K64" s="153">
        <v>-128510</v>
      </c>
      <c r="L64" s="150"/>
      <c r="M64" s="153">
        <v>-78426</v>
      </c>
      <c r="N64" s="140"/>
      <c r="O64" s="140"/>
      <c r="P64" s="140"/>
      <c r="Q64" s="140"/>
      <c r="R64" s="140"/>
      <c r="S64" s="140"/>
      <c r="T64" s="140"/>
    </row>
    <row r="65" spans="1:15" s="110" customFormat="1" ht="16.05" customHeight="1" thickTop="1" x14ac:dyDescent="0.6">
      <c r="E65" s="230"/>
      <c r="G65" s="77"/>
      <c r="H65" s="78"/>
      <c r="I65" s="77"/>
      <c r="J65" s="140"/>
      <c r="K65" s="77"/>
      <c r="L65" s="78"/>
      <c r="M65" s="77"/>
      <c r="O65" s="78"/>
    </row>
    <row r="66" spans="1:15" s="110" customFormat="1" ht="16.05" customHeight="1" x14ac:dyDescent="0.6">
      <c r="A66" s="110" t="s">
        <v>252</v>
      </c>
      <c r="E66" s="232"/>
      <c r="G66" s="79"/>
      <c r="H66" s="57"/>
      <c r="I66" s="79"/>
      <c r="J66" s="117"/>
      <c r="K66" s="79"/>
      <c r="L66" s="57"/>
      <c r="M66" s="79"/>
      <c r="O66" s="57"/>
    </row>
    <row r="67" spans="1:15" s="110" customFormat="1" ht="16.05" customHeight="1" x14ac:dyDescent="0.6">
      <c r="B67" s="110" t="s">
        <v>42</v>
      </c>
      <c r="E67" s="232"/>
      <c r="G67" s="77">
        <v>-96548</v>
      </c>
      <c r="H67" s="139"/>
      <c r="I67" s="77">
        <v>-94037</v>
      </c>
      <c r="J67" s="139"/>
      <c r="K67" s="77">
        <v>-128510</v>
      </c>
      <c r="L67" s="139"/>
      <c r="M67" s="77">
        <v>-78426</v>
      </c>
      <c r="O67" s="140"/>
    </row>
    <row r="68" spans="1:15" s="110" customFormat="1" ht="16.05" customHeight="1" x14ac:dyDescent="0.6">
      <c r="B68" s="110" t="s">
        <v>43</v>
      </c>
      <c r="E68" s="232"/>
      <c r="G68" s="77">
        <v>-323</v>
      </c>
      <c r="H68" s="78"/>
      <c r="I68" s="77">
        <v>-638</v>
      </c>
      <c r="J68" s="78"/>
      <c r="K68" s="77">
        <v>0</v>
      </c>
      <c r="L68" s="139"/>
      <c r="M68" s="77">
        <v>0</v>
      </c>
      <c r="O68" s="78"/>
    </row>
    <row r="69" spans="1:15" s="110" customFormat="1" ht="16.05" customHeight="1" thickBot="1" x14ac:dyDescent="0.65">
      <c r="E69" s="232"/>
      <c r="G69" s="80">
        <v>-96871</v>
      </c>
      <c r="H69" s="78"/>
      <c r="I69" s="80">
        <v>-94675</v>
      </c>
      <c r="J69" s="78"/>
      <c r="K69" s="80">
        <v>-128510</v>
      </c>
      <c r="L69" s="78"/>
      <c r="M69" s="80">
        <v>-78426</v>
      </c>
      <c r="O69" s="78"/>
    </row>
    <row r="70" spans="1:15" s="110" customFormat="1" ht="16.05" customHeight="1" thickTop="1" x14ac:dyDescent="0.6">
      <c r="E70" s="232"/>
      <c r="G70" s="77"/>
      <c r="H70" s="78"/>
      <c r="I70" s="77"/>
      <c r="J70" s="140"/>
      <c r="K70" s="77"/>
      <c r="L70" s="78"/>
      <c r="M70" s="77"/>
      <c r="O70" s="78"/>
    </row>
    <row r="71" spans="1:15" s="110" customFormat="1" ht="16.05" customHeight="1" x14ac:dyDescent="0.6">
      <c r="A71" s="110" t="s">
        <v>253</v>
      </c>
      <c r="E71" s="232"/>
      <c r="G71" s="140"/>
      <c r="H71" s="140"/>
      <c r="I71" s="140"/>
      <c r="J71" s="140"/>
      <c r="K71" s="140"/>
      <c r="L71" s="140"/>
      <c r="M71" s="140"/>
      <c r="O71" s="140"/>
    </row>
    <row r="72" spans="1:15" s="110" customFormat="1" ht="16.05" customHeight="1" x14ac:dyDescent="0.6">
      <c r="B72" s="110" t="s">
        <v>42</v>
      </c>
      <c r="E72" s="236"/>
      <c r="G72" s="77">
        <v>-96569</v>
      </c>
      <c r="H72" s="139"/>
      <c r="I72" s="77">
        <v>-94031</v>
      </c>
      <c r="J72" s="139"/>
      <c r="K72" s="77">
        <v>-128510</v>
      </c>
      <c r="L72" s="139"/>
      <c r="M72" s="77">
        <v>-78426</v>
      </c>
      <c r="O72" s="140"/>
    </row>
    <row r="73" spans="1:15" s="110" customFormat="1" ht="16.05" customHeight="1" x14ac:dyDescent="0.6">
      <c r="B73" s="110" t="s">
        <v>43</v>
      </c>
      <c r="E73" s="232"/>
      <c r="G73" s="77">
        <v>-322</v>
      </c>
      <c r="H73" s="78"/>
      <c r="I73" s="77">
        <v>-638</v>
      </c>
      <c r="J73" s="78"/>
      <c r="K73" s="77">
        <v>0</v>
      </c>
      <c r="L73" s="139"/>
      <c r="M73" s="77">
        <v>0</v>
      </c>
      <c r="O73" s="78"/>
    </row>
    <row r="74" spans="1:15" s="110" customFormat="1" ht="16.05" customHeight="1" thickBot="1" x14ac:dyDescent="0.65">
      <c r="E74" s="230"/>
      <c r="G74" s="80">
        <v>-96891</v>
      </c>
      <c r="H74" s="78"/>
      <c r="I74" s="80">
        <v>-94669</v>
      </c>
      <c r="J74" s="78"/>
      <c r="K74" s="80">
        <v>-128510</v>
      </c>
      <c r="L74" s="78"/>
      <c r="M74" s="80">
        <v>-78426</v>
      </c>
      <c r="O74" s="78"/>
    </row>
    <row r="75" spans="1:15" s="110" customFormat="1" ht="16.05" customHeight="1" thickTop="1" x14ac:dyDescent="0.6">
      <c r="E75" s="230"/>
      <c r="G75" s="77"/>
      <c r="H75" s="78"/>
      <c r="I75" s="77"/>
      <c r="J75" s="78"/>
      <c r="K75" s="77"/>
      <c r="L75" s="78"/>
      <c r="M75" s="77"/>
      <c r="O75" s="78"/>
    </row>
    <row r="76" spans="1:15" s="110" customFormat="1" ht="16.05" customHeight="1" x14ac:dyDescent="0.6">
      <c r="A76" s="110" t="s">
        <v>143</v>
      </c>
      <c r="E76" s="232"/>
      <c r="G76" s="78"/>
      <c r="H76" s="77"/>
      <c r="I76" s="78"/>
      <c r="J76" s="77"/>
      <c r="K76" s="78"/>
      <c r="L76" s="139"/>
      <c r="M76" s="78"/>
      <c r="O76" s="77"/>
    </row>
    <row r="77" spans="1:15" s="110" customFormat="1" ht="16.05" customHeight="1" x14ac:dyDescent="0.6">
      <c r="B77" s="110" t="s">
        <v>144</v>
      </c>
      <c r="E77" s="232"/>
      <c r="G77" s="78"/>
      <c r="H77" s="77"/>
      <c r="I77" s="78"/>
      <c r="J77" s="77"/>
      <c r="K77" s="78"/>
      <c r="L77" s="139"/>
      <c r="M77" s="78"/>
      <c r="O77" s="77"/>
    </row>
    <row r="78" spans="1:15" s="110" customFormat="1" ht="16.05" customHeight="1" x14ac:dyDescent="0.6">
      <c r="C78" s="110" t="s">
        <v>139</v>
      </c>
      <c r="E78" s="239">
        <v>25</v>
      </c>
      <c r="G78" s="93">
        <v>-9.1499999999999998E-2</v>
      </c>
      <c r="H78" s="79"/>
      <c r="I78" s="93">
        <v>-9.4399999999999998E-2</v>
      </c>
      <c r="J78" s="79"/>
      <c r="K78" s="93">
        <v>-0.12180000000000001</v>
      </c>
      <c r="L78" s="148"/>
      <c r="M78" s="93">
        <v>-7.6799999999999993E-2</v>
      </c>
      <c r="O78" s="77"/>
    </row>
    <row r="79" spans="1:15" s="110" customFormat="1" ht="16.05" customHeight="1" x14ac:dyDescent="0.6">
      <c r="C79" s="110" t="s">
        <v>140</v>
      </c>
      <c r="E79" s="239">
        <v>25</v>
      </c>
      <c r="G79" s="93">
        <v>0</v>
      </c>
      <c r="H79" s="79"/>
      <c r="I79" s="93">
        <v>5.1999999999999998E-3</v>
      </c>
      <c r="J79" s="79"/>
      <c r="K79" s="93">
        <v>0</v>
      </c>
      <c r="L79" s="148"/>
      <c r="M79" s="93">
        <v>2.3999999999999998E-3</v>
      </c>
      <c r="O79" s="77"/>
    </row>
    <row r="80" spans="1:15" s="110" customFormat="1" ht="16.05" customHeight="1" thickBot="1" x14ac:dyDescent="0.65">
      <c r="E80" s="238"/>
      <c r="G80" s="94">
        <v>-9.1499999999999998E-2</v>
      </c>
      <c r="H80" s="92"/>
      <c r="I80" s="94">
        <v>-8.9200000000000002E-2</v>
      </c>
      <c r="J80" s="148"/>
      <c r="K80" s="94">
        <v>-0.12180000000000001</v>
      </c>
      <c r="L80" s="92"/>
      <c r="M80" s="94">
        <v>-7.4399999999999994E-2</v>
      </c>
      <c r="O80" s="78"/>
    </row>
    <row r="81" ht="18" customHeight="1" thickTop="1" x14ac:dyDescent="0.6"/>
    <row r="82" ht="18" customHeight="1" x14ac:dyDescent="0.6"/>
  </sheetData>
  <mergeCells count="16">
    <mergeCell ref="G48:I48"/>
    <mergeCell ref="K48:M48"/>
    <mergeCell ref="E49:F49"/>
    <mergeCell ref="E9:F9"/>
    <mergeCell ref="A43:M43"/>
    <mergeCell ref="A44:M44"/>
    <mergeCell ref="A45:M45"/>
    <mergeCell ref="A46:M46"/>
    <mergeCell ref="G47:M47"/>
    <mergeCell ref="G8:I8"/>
    <mergeCell ref="K8:M8"/>
    <mergeCell ref="A3:M3"/>
    <mergeCell ref="A4:M4"/>
    <mergeCell ref="A5:M5"/>
    <mergeCell ref="A6:M6"/>
    <mergeCell ref="G7:M7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82"/>
  <sheetViews>
    <sheetView view="pageBreakPreview" topLeftCell="A30" zoomScale="120" zoomScaleNormal="80" zoomScaleSheetLayoutView="120" workbookViewId="0">
      <selection activeCell="P40" sqref="P40"/>
    </sheetView>
  </sheetViews>
  <sheetFormatPr defaultColWidth="9.125" defaultRowHeight="23.4" x14ac:dyDescent="0.6"/>
  <cols>
    <col min="1" max="2" width="2" style="107" customWidth="1"/>
    <col min="3" max="3" width="1.875" style="107" customWidth="1"/>
    <col min="4" max="4" width="33.375" style="107" customWidth="1"/>
    <col min="5" max="5" width="4.875" style="227" customWidth="1"/>
    <col min="6" max="6" width="0.625" style="107" customWidth="1"/>
    <col min="7" max="7" width="11.125" style="107" customWidth="1"/>
    <col min="8" max="8" width="0.625" style="107" customWidth="1"/>
    <col min="9" max="9" width="11" style="107" bestFit="1" customWidth="1"/>
    <col min="10" max="10" width="0.625" style="107" customWidth="1"/>
    <col min="11" max="11" width="11.625" style="107" customWidth="1"/>
    <col min="12" max="12" width="0.625" style="107" customWidth="1"/>
    <col min="13" max="13" width="11.125" style="107" customWidth="1"/>
    <col min="14" max="14" width="9.125" style="107"/>
    <col min="15" max="15" width="1.125" style="107" customWidth="1"/>
    <col min="16" max="16" width="9.125" style="107"/>
    <col min="17" max="17" width="1.125" style="107" customWidth="1"/>
    <col min="18" max="18" width="9.125" style="107"/>
    <col min="19" max="19" width="1.125" style="107" customWidth="1"/>
    <col min="20" max="16384" width="9.125" style="107"/>
  </cols>
  <sheetData>
    <row r="1" spans="1:20" x14ac:dyDescent="0.6">
      <c r="M1" s="121" t="s">
        <v>164</v>
      </c>
    </row>
    <row r="2" spans="1:20" x14ac:dyDescent="0.6">
      <c r="M2" s="121" t="s">
        <v>165</v>
      </c>
    </row>
    <row r="3" spans="1:20" ht="21" customHeight="1" x14ac:dyDescent="0.6">
      <c r="A3" s="341" t="s">
        <v>176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20" ht="21" customHeight="1" x14ac:dyDescent="0.6">
      <c r="A4" s="342" t="s">
        <v>103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109"/>
      <c r="O4" s="109"/>
    </row>
    <row r="5" spans="1:20" ht="21" customHeight="1" x14ac:dyDescent="0.6">
      <c r="A5" s="342" t="s">
        <v>33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20" ht="21" customHeight="1" x14ac:dyDescent="0.6">
      <c r="A6" s="342" t="s">
        <v>208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</row>
    <row r="7" spans="1:20" s="122" customFormat="1" ht="17.399999999999999" x14ac:dyDescent="0.6">
      <c r="B7" s="270"/>
      <c r="C7" s="270"/>
      <c r="D7" s="270"/>
      <c r="E7" s="271"/>
      <c r="F7" s="270"/>
      <c r="G7" s="345" t="s">
        <v>96</v>
      </c>
      <c r="H7" s="345"/>
      <c r="I7" s="345"/>
      <c r="J7" s="345"/>
      <c r="K7" s="345"/>
      <c r="L7" s="345"/>
      <c r="M7" s="345"/>
    </row>
    <row r="8" spans="1:20" s="122" customFormat="1" ht="17.399999999999999" x14ac:dyDescent="0.6">
      <c r="A8" s="203"/>
      <c r="B8" s="203"/>
      <c r="C8" s="203"/>
      <c r="D8" s="203"/>
      <c r="E8" s="272"/>
      <c r="F8" s="203"/>
      <c r="G8" s="346" t="s">
        <v>2</v>
      </c>
      <c r="H8" s="346"/>
      <c r="I8" s="346"/>
      <c r="K8" s="346" t="s">
        <v>3</v>
      </c>
      <c r="L8" s="346"/>
      <c r="M8" s="346"/>
    </row>
    <row r="9" spans="1:20" s="122" customFormat="1" ht="17.399999999999999" x14ac:dyDescent="0.6">
      <c r="A9" s="203"/>
      <c r="B9" s="203"/>
      <c r="C9" s="203"/>
      <c r="D9" s="203"/>
      <c r="E9" s="348" t="s">
        <v>4</v>
      </c>
      <c r="F9" s="348"/>
      <c r="G9" s="269">
        <v>2025</v>
      </c>
      <c r="H9" s="203"/>
      <c r="I9" s="269">
        <v>2024</v>
      </c>
      <c r="K9" s="269">
        <v>2025</v>
      </c>
      <c r="L9" s="203"/>
      <c r="M9" s="269">
        <v>2024</v>
      </c>
    </row>
    <row r="10" spans="1:20" s="122" customFormat="1" ht="17.399999999999999" x14ac:dyDescent="0.6">
      <c r="A10" s="122" t="s">
        <v>35</v>
      </c>
      <c r="E10" s="273"/>
      <c r="G10" s="274"/>
      <c r="H10" s="14"/>
      <c r="I10" s="275"/>
      <c r="K10" s="274"/>
      <c r="M10" s="275"/>
    </row>
    <row r="11" spans="1:20" s="122" customFormat="1" ht="17.399999999999999" x14ac:dyDescent="0.6">
      <c r="B11" s="122" t="s">
        <v>108</v>
      </c>
      <c r="E11" s="276"/>
      <c r="G11" s="277">
        <v>96881</v>
      </c>
      <c r="H11" s="278"/>
      <c r="I11" s="279">
        <v>205218</v>
      </c>
      <c r="J11" s="278"/>
      <c r="K11" s="277">
        <v>96669</v>
      </c>
      <c r="L11" s="280"/>
      <c r="M11" s="277">
        <v>194853</v>
      </c>
    </row>
    <row r="12" spans="1:20" s="122" customFormat="1" ht="17.399999999999999" x14ac:dyDescent="0.6">
      <c r="B12" s="122" t="s">
        <v>109</v>
      </c>
      <c r="E12" s="276"/>
      <c r="G12" s="277">
        <v>0</v>
      </c>
      <c r="H12" s="278"/>
      <c r="I12" s="279">
        <v>4261</v>
      </c>
      <c r="J12" s="278"/>
      <c r="K12" s="277">
        <v>0</v>
      </c>
      <c r="L12" s="280"/>
      <c r="M12" s="277">
        <v>4261</v>
      </c>
    </row>
    <row r="13" spans="1:20" s="122" customFormat="1" ht="17.399999999999999" x14ac:dyDescent="0.6">
      <c r="B13" s="122" t="s">
        <v>110</v>
      </c>
      <c r="E13" s="276"/>
      <c r="G13" s="277">
        <v>136513</v>
      </c>
      <c r="H13" s="278"/>
      <c r="I13" s="279">
        <v>15232</v>
      </c>
      <c r="J13" s="278"/>
      <c r="K13" s="277">
        <v>0</v>
      </c>
      <c r="L13" s="280"/>
      <c r="M13" s="281">
        <v>0</v>
      </c>
    </row>
    <row r="14" spans="1:20" s="122" customFormat="1" ht="17.399999999999999" x14ac:dyDescent="0.6">
      <c r="B14" s="122" t="s">
        <v>36</v>
      </c>
      <c r="E14" s="282"/>
      <c r="G14" s="277">
        <v>4836</v>
      </c>
      <c r="H14" s="278"/>
      <c r="I14" s="279">
        <v>8874</v>
      </c>
      <c r="J14" s="278"/>
      <c r="K14" s="277">
        <v>3730</v>
      </c>
      <c r="L14" s="283"/>
      <c r="M14" s="277">
        <v>7473</v>
      </c>
    </row>
    <row r="15" spans="1:20" s="122" customFormat="1" ht="17.399999999999999" x14ac:dyDescent="0.6">
      <c r="D15" s="122" t="s">
        <v>37</v>
      </c>
      <c r="E15" s="276"/>
      <c r="G15" s="284">
        <v>238230</v>
      </c>
      <c r="H15" s="278"/>
      <c r="I15" s="284">
        <v>233585</v>
      </c>
      <c r="J15" s="283"/>
      <c r="K15" s="284">
        <v>100399</v>
      </c>
      <c r="L15" s="278"/>
      <c r="M15" s="284">
        <v>206587</v>
      </c>
      <c r="N15" s="285"/>
      <c r="O15" s="285"/>
      <c r="P15" s="285"/>
      <c r="Q15" s="285"/>
      <c r="R15" s="285"/>
      <c r="S15" s="285"/>
      <c r="T15" s="285"/>
    </row>
    <row r="16" spans="1:20" s="122" customFormat="1" ht="17.399999999999999" x14ac:dyDescent="0.6">
      <c r="A16" s="122" t="s">
        <v>38</v>
      </c>
      <c r="E16" s="276"/>
      <c r="G16" s="279"/>
      <c r="H16" s="278"/>
      <c r="I16" s="279"/>
      <c r="J16" s="279"/>
      <c r="K16" s="279"/>
      <c r="L16" s="278"/>
      <c r="M16" s="279"/>
    </row>
    <row r="17" spans="1:20" s="122" customFormat="1" ht="17.399999999999999" x14ac:dyDescent="0.6">
      <c r="B17" s="122" t="s">
        <v>111</v>
      </c>
      <c r="E17" s="276"/>
      <c r="G17" s="277">
        <v>92979</v>
      </c>
      <c r="H17" s="278"/>
      <c r="I17" s="279">
        <v>184539</v>
      </c>
      <c r="J17" s="278"/>
      <c r="K17" s="277">
        <v>89625</v>
      </c>
      <c r="L17" s="279"/>
      <c r="M17" s="277">
        <v>173794</v>
      </c>
    </row>
    <row r="18" spans="1:20" s="122" customFormat="1" ht="17.399999999999999" x14ac:dyDescent="0.6">
      <c r="B18" s="122" t="s">
        <v>112</v>
      </c>
      <c r="E18" s="276"/>
      <c r="G18" s="277">
        <v>0</v>
      </c>
      <c r="H18" s="278"/>
      <c r="I18" s="279">
        <v>2838</v>
      </c>
      <c r="J18" s="278"/>
      <c r="K18" s="277">
        <v>0</v>
      </c>
      <c r="L18" s="279"/>
      <c r="M18" s="277">
        <v>3605</v>
      </c>
    </row>
    <row r="19" spans="1:20" s="122" customFormat="1" ht="17.399999999999999" x14ac:dyDescent="0.6">
      <c r="B19" s="122" t="s">
        <v>113</v>
      </c>
      <c r="E19" s="276"/>
      <c r="G19" s="277">
        <v>65919</v>
      </c>
      <c r="H19" s="278"/>
      <c r="I19" s="279">
        <v>7672</v>
      </c>
      <c r="J19" s="278"/>
      <c r="K19" s="277">
        <v>0</v>
      </c>
      <c r="L19" s="279"/>
      <c r="M19" s="277">
        <v>0</v>
      </c>
    </row>
    <row r="20" spans="1:20" s="122" customFormat="1" ht="17.399999999999999" x14ac:dyDescent="0.6">
      <c r="B20" s="122" t="s">
        <v>81</v>
      </c>
      <c r="E20" s="276"/>
      <c r="G20" s="277">
        <v>66251</v>
      </c>
      <c r="H20" s="278"/>
      <c r="I20" s="279">
        <v>6553</v>
      </c>
      <c r="J20" s="278"/>
      <c r="K20" s="277">
        <v>0</v>
      </c>
      <c r="L20" s="279"/>
      <c r="M20" s="277">
        <v>381</v>
      </c>
    </row>
    <row r="21" spans="1:20" s="122" customFormat="1" ht="17.399999999999999" x14ac:dyDescent="0.6">
      <c r="B21" s="122" t="s">
        <v>39</v>
      </c>
      <c r="E21" s="276"/>
      <c r="G21" s="277">
        <v>46623</v>
      </c>
      <c r="H21" s="278"/>
      <c r="I21" s="279">
        <v>47351</v>
      </c>
      <c r="J21" s="278"/>
      <c r="K21" s="277">
        <v>25915</v>
      </c>
      <c r="L21" s="283"/>
      <c r="M21" s="277">
        <v>39654</v>
      </c>
    </row>
    <row r="22" spans="1:20" s="122" customFormat="1" ht="17.399999999999999" x14ac:dyDescent="0.6">
      <c r="B22" s="122" t="s">
        <v>258</v>
      </c>
      <c r="E22" s="286">
        <v>22</v>
      </c>
      <c r="G22" s="277">
        <v>96363</v>
      </c>
      <c r="H22" s="278"/>
      <c r="I22" s="279">
        <v>76098</v>
      </c>
      <c r="J22" s="279"/>
      <c r="K22" s="277">
        <v>354663</v>
      </c>
      <c r="L22" s="283"/>
      <c r="M22" s="277">
        <v>76098</v>
      </c>
    </row>
    <row r="23" spans="1:20" s="122" customFormat="1" ht="17.399999999999999" x14ac:dyDescent="0.6">
      <c r="D23" s="122" t="s">
        <v>41</v>
      </c>
      <c r="E23" s="276"/>
      <c r="G23" s="284">
        <v>368135</v>
      </c>
      <c r="H23" s="279"/>
      <c r="I23" s="284">
        <v>325051</v>
      </c>
      <c r="J23" s="283"/>
      <c r="K23" s="284">
        <v>470203</v>
      </c>
      <c r="L23" s="279"/>
      <c r="M23" s="284">
        <v>293532</v>
      </c>
      <c r="N23" s="285"/>
      <c r="O23" s="285"/>
      <c r="P23" s="285"/>
      <c r="Q23" s="285"/>
      <c r="R23" s="285"/>
      <c r="S23" s="285"/>
      <c r="T23" s="285"/>
    </row>
    <row r="24" spans="1:20" s="122" customFormat="1" ht="17.399999999999999" x14ac:dyDescent="0.6">
      <c r="A24" s="122" t="s">
        <v>245</v>
      </c>
      <c r="E24" s="287"/>
      <c r="F24" s="288"/>
      <c r="G24" s="289">
        <v>-129905</v>
      </c>
      <c r="H24" s="289"/>
      <c r="I24" s="289">
        <v>-91466</v>
      </c>
      <c r="J24" s="290"/>
      <c r="K24" s="289">
        <v>-369804</v>
      </c>
      <c r="L24" s="289"/>
      <c r="M24" s="289">
        <v>-86945</v>
      </c>
      <c r="N24" s="291"/>
      <c r="O24" s="291"/>
      <c r="P24" s="291"/>
      <c r="Q24" s="291"/>
      <c r="R24" s="291"/>
      <c r="S24" s="291"/>
      <c r="T24" s="291"/>
    </row>
    <row r="25" spans="1:20" s="122" customFormat="1" ht="17.399999999999999" x14ac:dyDescent="0.6">
      <c r="A25" s="122" t="s">
        <v>114</v>
      </c>
      <c r="E25" s="287"/>
      <c r="F25" s="288"/>
      <c r="G25" s="292">
        <v>11184</v>
      </c>
      <c r="H25" s="289"/>
      <c r="I25" s="289">
        <v>9158</v>
      </c>
      <c r="J25" s="290"/>
      <c r="K25" s="292">
        <v>34697</v>
      </c>
      <c r="L25" s="289"/>
      <c r="M25" s="292">
        <v>20608</v>
      </c>
    </row>
    <row r="26" spans="1:20" s="122" customFormat="1" ht="17.399999999999999" x14ac:dyDescent="0.6">
      <c r="A26" s="122" t="s">
        <v>40</v>
      </c>
      <c r="E26" s="293"/>
      <c r="F26" s="288"/>
      <c r="G26" s="294">
        <v>-3915</v>
      </c>
      <c r="H26" s="289"/>
      <c r="I26" s="289">
        <v>-2465</v>
      </c>
      <c r="J26" s="289"/>
      <c r="K26" s="294">
        <v>-3657</v>
      </c>
      <c r="L26" s="289"/>
      <c r="M26" s="292">
        <v>-267</v>
      </c>
    </row>
    <row r="27" spans="1:20" s="122" customFormat="1" ht="17.399999999999999" x14ac:dyDescent="0.6">
      <c r="A27" s="122" t="s">
        <v>190</v>
      </c>
    </row>
    <row r="28" spans="1:20" s="122" customFormat="1" ht="17.399999999999999" x14ac:dyDescent="0.6">
      <c r="B28" s="122" t="s">
        <v>186</v>
      </c>
      <c r="E28" s="295">
        <v>23</v>
      </c>
      <c r="F28" s="288"/>
      <c r="G28" s="292">
        <v>-38502</v>
      </c>
      <c r="H28" s="296"/>
      <c r="I28" s="289">
        <v>10744</v>
      </c>
      <c r="J28" s="296"/>
      <c r="K28" s="292">
        <v>155818</v>
      </c>
      <c r="L28" s="290"/>
      <c r="M28" s="292">
        <v>10517</v>
      </c>
    </row>
    <row r="29" spans="1:20" s="122" customFormat="1" ht="17.399999999999999" x14ac:dyDescent="0.6">
      <c r="A29" s="122" t="s">
        <v>138</v>
      </c>
      <c r="E29" s="293"/>
      <c r="F29" s="288"/>
      <c r="G29" s="297">
        <v>1287</v>
      </c>
      <c r="H29" s="289"/>
      <c r="I29" s="298">
        <v>0</v>
      </c>
      <c r="J29" s="289"/>
      <c r="K29" s="297">
        <v>0</v>
      </c>
      <c r="L29" s="289"/>
      <c r="M29" s="297">
        <v>0</v>
      </c>
    </row>
    <row r="30" spans="1:20" s="122" customFormat="1" ht="17.399999999999999" x14ac:dyDescent="0.6">
      <c r="A30" s="122" t="s">
        <v>246</v>
      </c>
      <c r="E30" s="293"/>
      <c r="F30" s="288"/>
      <c r="G30" s="289">
        <v>-159851</v>
      </c>
      <c r="H30" s="296"/>
      <c r="I30" s="289">
        <v>-74029</v>
      </c>
      <c r="J30" s="296"/>
      <c r="K30" s="289">
        <v>-182946</v>
      </c>
      <c r="L30" s="296"/>
      <c r="M30" s="289">
        <v>-56087</v>
      </c>
      <c r="N30" s="291"/>
      <c r="O30" s="291"/>
      <c r="P30" s="291"/>
      <c r="Q30" s="291"/>
      <c r="R30" s="291"/>
      <c r="S30" s="291"/>
      <c r="T30" s="291"/>
    </row>
    <row r="31" spans="1:20" s="122" customFormat="1" ht="17.399999999999999" x14ac:dyDescent="0.6">
      <c r="A31" s="122" t="s">
        <v>251</v>
      </c>
      <c r="E31" s="299">
        <v>24</v>
      </c>
      <c r="F31" s="288"/>
      <c r="G31" s="292">
        <v>92</v>
      </c>
      <c r="H31" s="296"/>
      <c r="I31" s="289">
        <v>375</v>
      </c>
      <c r="J31" s="296"/>
      <c r="K31" s="292">
        <v>0</v>
      </c>
      <c r="L31" s="296"/>
      <c r="M31" s="292">
        <v>0</v>
      </c>
    </row>
    <row r="32" spans="1:20" s="122" customFormat="1" ht="17.399999999999999" x14ac:dyDescent="0.6">
      <c r="A32" s="122" t="s">
        <v>247</v>
      </c>
      <c r="E32" s="293"/>
      <c r="F32" s="288"/>
      <c r="G32" s="300">
        <v>-159759</v>
      </c>
      <c r="H32" s="296"/>
      <c r="I32" s="300">
        <v>-73654</v>
      </c>
      <c r="J32" s="296"/>
      <c r="K32" s="300">
        <v>-182946</v>
      </c>
      <c r="L32" s="296"/>
      <c r="M32" s="300">
        <v>-56087</v>
      </c>
      <c r="N32" s="285"/>
      <c r="O32" s="285"/>
      <c r="P32" s="285"/>
      <c r="Q32" s="285"/>
      <c r="R32" s="285"/>
      <c r="S32" s="285"/>
      <c r="T32" s="285"/>
    </row>
    <row r="33" spans="1:20" s="122" customFormat="1" ht="17.399999999999999" x14ac:dyDescent="0.6">
      <c r="E33" s="293"/>
      <c r="F33" s="288"/>
      <c r="G33" s="301"/>
      <c r="H33" s="296"/>
      <c r="I33" s="301"/>
      <c r="J33" s="296"/>
      <c r="K33" s="301"/>
      <c r="L33" s="296"/>
      <c r="M33" s="301"/>
      <c r="N33" s="285"/>
      <c r="O33" s="285"/>
      <c r="P33" s="285"/>
      <c r="Q33" s="285"/>
      <c r="R33" s="285"/>
      <c r="S33" s="285"/>
      <c r="T33" s="285"/>
    </row>
    <row r="34" spans="1:20" s="122" customFormat="1" ht="17.399999999999999" x14ac:dyDescent="0.6">
      <c r="A34" s="122" t="s">
        <v>149</v>
      </c>
      <c r="B34" s="302"/>
      <c r="C34" s="302"/>
      <c r="E34" s="293"/>
      <c r="F34" s="288"/>
      <c r="G34" s="301">
        <v>0</v>
      </c>
      <c r="H34" s="296"/>
      <c r="I34" s="289">
        <v>12262</v>
      </c>
      <c r="J34" s="296"/>
      <c r="K34" s="292">
        <v>0</v>
      </c>
      <c r="L34" s="296"/>
      <c r="M34" s="292">
        <v>4134</v>
      </c>
      <c r="N34" s="285"/>
      <c r="O34" s="285"/>
      <c r="P34" s="285"/>
      <c r="Q34" s="285"/>
      <c r="R34" s="285"/>
      <c r="S34" s="285"/>
      <c r="T34" s="285"/>
    </row>
    <row r="35" spans="1:20" s="122" customFormat="1" ht="17.399999999999999" x14ac:dyDescent="0.6">
      <c r="A35" s="122" t="s">
        <v>183</v>
      </c>
      <c r="B35" s="302"/>
      <c r="C35" s="302"/>
      <c r="E35" s="293"/>
      <c r="F35" s="288"/>
      <c r="G35" s="300">
        <v>-159759</v>
      </c>
      <c r="H35" s="296"/>
      <c r="I35" s="300">
        <v>-61392</v>
      </c>
      <c r="J35" s="296"/>
      <c r="K35" s="300">
        <v>-182946</v>
      </c>
      <c r="L35" s="296"/>
      <c r="M35" s="300">
        <v>-51953</v>
      </c>
      <c r="N35" s="285"/>
      <c r="O35" s="285"/>
      <c r="P35" s="285"/>
      <c r="Q35" s="285"/>
      <c r="R35" s="285"/>
      <c r="S35" s="285"/>
      <c r="T35" s="285"/>
    </row>
    <row r="36" spans="1:20" s="122" customFormat="1" ht="17.399999999999999" x14ac:dyDescent="0.6">
      <c r="E36" s="282"/>
      <c r="G36" s="279"/>
      <c r="H36" s="278"/>
      <c r="I36" s="279"/>
      <c r="J36" s="278"/>
      <c r="K36" s="279"/>
      <c r="L36" s="278"/>
      <c r="M36" s="279"/>
      <c r="N36" s="285"/>
      <c r="O36" s="285"/>
      <c r="P36" s="285"/>
      <c r="Q36" s="285"/>
      <c r="R36" s="285"/>
      <c r="S36" s="285"/>
      <c r="T36" s="285"/>
    </row>
    <row r="37" spans="1:20" s="122" customFormat="1" ht="17.399999999999999" x14ac:dyDescent="0.6">
      <c r="E37" s="282"/>
      <c r="G37" s="279"/>
      <c r="H37" s="278"/>
      <c r="I37" s="279"/>
      <c r="J37" s="278"/>
      <c r="K37" s="279"/>
      <c r="L37" s="278"/>
      <c r="M37" s="279"/>
      <c r="N37" s="285"/>
      <c r="O37" s="285"/>
      <c r="P37" s="285"/>
      <c r="Q37" s="285"/>
      <c r="R37" s="285"/>
      <c r="S37" s="285"/>
      <c r="T37" s="285"/>
    </row>
    <row r="38" spans="1:20" s="122" customFormat="1" ht="17.399999999999999" x14ac:dyDescent="0.6">
      <c r="E38" s="282"/>
      <c r="G38" s="279"/>
      <c r="H38" s="278"/>
      <c r="I38" s="279"/>
      <c r="J38" s="278"/>
      <c r="K38" s="279"/>
      <c r="L38" s="278"/>
      <c r="M38" s="279"/>
      <c r="N38" s="285"/>
      <c r="O38" s="285"/>
      <c r="P38" s="285"/>
      <c r="Q38" s="285"/>
      <c r="R38" s="285"/>
      <c r="S38" s="285"/>
      <c r="T38" s="285"/>
    </row>
    <row r="39" spans="1:20" s="122" customFormat="1" ht="17.399999999999999" x14ac:dyDescent="0.6">
      <c r="E39" s="282"/>
      <c r="G39" s="279"/>
      <c r="H39" s="278"/>
      <c r="I39" s="279"/>
      <c r="J39" s="278"/>
      <c r="K39" s="279"/>
      <c r="L39" s="278"/>
      <c r="M39" s="279"/>
      <c r="N39" s="285"/>
      <c r="O39" s="285"/>
      <c r="P39" s="285"/>
      <c r="Q39" s="285"/>
      <c r="R39" s="285"/>
      <c r="S39" s="285"/>
      <c r="T39" s="285"/>
    </row>
    <row r="40" spans="1:20" s="122" customFormat="1" ht="17.399999999999999" x14ac:dyDescent="0.6">
      <c r="E40" s="282"/>
      <c r="G40" s="279"/>
      <c r="H40" s="278"/>
      <c r="I40" s="279"/>
      <c r="J40" s="278"/>
      <c r="K40" s="279"/>
      <c r="L40" s="278"/>
      <c r="M40" s="279"/>
      <c r="N40" s="285"/>
      <c r="O40" s="285"/>
      <c r="P40" s="285"/>
      <c r="Q40" s="285"/>
      <c r="R40" s="285"/>
      <c r="S40" s="285"/>
      <c r="T40" s="285"/>
    </row>
    <row r="41" spans="1:20" x14ac:dyDescent="0.6">
      <c r="M41" s="121" t="s">
        <v>164</v>
      </c>
    </row>
    <row r="42" spans="1:20" x14ac:dyDescent="0.6">
      <c r="M42" s="121" t="s">
        <v>165</v>
      </c>
    </row>
    <row r="43" spans="1:20" ht="24" customHeight="1" x14ac:dyDescent="0.6">
      <c r="A43" s="341" t="s">
        <v>177</v>
      </c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</row>
    <row r="44" spans="1:20" ht="24" customHeight="1" x14ac:dyDescent="0.6">
      <c r="A44" s="342" t="s">
        <v>103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</row>
    <row r="45" spans="1:20" ht="24" customHeight="1" x14ac:dyDescent="0.6">
      <c r="A45" s="342" t="s">
        <v>34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</row>
    <row r="46" spans="1:20" ht="21" customHeight="1" x14ac:dyDescent="0.6">
      <c r="A46" s="342" t="s">
        <v>208</v>
      </c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</row>
    <row r="47" spans="1:20" s="122" customFormat="1" ht="16.05" customHeight="1" x14ac:dyDescent="0.6">
      <c r="B47" s="270"/>
      <c r="C47" s="270"/>
      <c r="D47" s="270"/>
      <c r="E47" s="271"/>
      <c r="F47" s="270"/>
      <c r="G47" s="345" t="s">
        <v>96</v>
      </c>
      <c r="H47" s="345"/>
      <c r="I47" s="345"/>
      <c r="J47" s="345"/>
      <c r="K47" s="345"/>
      <c r="L47" s="345"/>
      <c r="M47" s="345"/>
    </row>
    <row r="48" spans="1:20" s="122" customFormat="1" ht="16.05" customHeight="1" x14ac:dyDescent="0.6">
      <c r="A48" s="203"/>
      <c r="B48" s="203"/>
      <c r="C48" s="203"/>
      <c r="D48" s="203"/>
      <c r="E48" s="272"/>
      <c r="F48" s="203"/>
      <c r="G48" s="346" t="s">
        <v>2</v>
      </c>
      <c r="H48" s="346"/>
      <c r="I48" s="346"/>
      <c r="K48" s="346" t="s">
        <v>3</v>
      </c>
      <c r="L48" s="346"/>
      <c r="M48" s="346"/>
    </row>
    <row r="49" spans="1:20" s="122" customFormat="1" ht="16.05" customHeight="1" x14ac:dyDescent="0.6">
      <c r="A49" s="203"/>
      <c r="B49" s="203"/>
      <c r="C49" s="203"/>
      <c r="D49" s="203"/>
      <c r="E49" s="348" t="s">
        <v>4</v>
      </c>
      <c r="F49" s="348"/>
      <c r="G49" s="269">
        <v>2025</v>
      </c>
      <c r="H49" s="203"/>
      <c r="I49" s="269">
        <v>2024</v>
      </c>
      <c r="K49" s="269">
        <v>2025</v>
      </c>
      <c r="L49" s="203"/>
      <c r="M49" s="269">
        <v>2024</v>
      </c>
      <c r="O49" s="203"/>
    </row>
    <row r="50" spans="1:20" s="122" customFormat="1" ht="16.05" customHeight="1" x14ac:dyDescent="0.6">
      <c r="A50" s="122" t="s">
        <v>141</v>
      </c>
      <c r="E50" s="303"/>
      <c r="G50" s="304"/>
      <c r="H50" s="305"/>
      <c r="I50" s="306"/>
      <c r="J50" s="131"/>
      <c r="K50" s="306"/>
      <c r="L50" s="305"/>
      <c r="M50" s="306"/>
      <c r="N50" s="307"/>
    </row>
    <row r="51" spans="1:20" s="122" customFormat="1" ht="16.05" customHeight="1" x14ac:dyDescent="0.6">
      <c r="A51" s="122" t="s">
        <v>202</v>
      </c>
      <c r="E51" s="303"/>
      <c r="G51" s="304"/>
      <c r="H51" s="305"/>
      <c r="I51" s="306"/>
      <c r="J51" s="131"/>
      <c r="K51" s="306"/>
      <c r="L51" s="305"/>
      <c r="M51" s="306"/>
      <c r="N51" s="307"/>
    </row>
    <row r="52" spans="1:20" s="122" customFormat="1" ht="16.05" customHeight="1" x14ac:dyDescent="0.6">
      <c r="B52" s="122" t="s">
        <v>203</v>
      </c>
      <c r="E52" s="303"/>
      <c r="G52" s="304"/>
      <c r="H52" s="305"/>
      <c r="N52" s="307"/>
    </row>
    <row r="53" spans="1:20" s="122" customFormat="1" ht="16.05" customHeight="1" x14ac:dyDescent="0.6">
      <c r="B53" s="122" t="s">
        <v>92</v>
      </c>
      <c r="E53" s="303"/>
      <c r="G53" s="297">
        <v>-21</v>
      </c>
      <c r="H53" s="308"/>
      <c r="I53" s="298">
        <v>38</v>
      </c>
      <c r="J53" s="308"/>
      <c r="K53" s="309">
        <v>0</v>
      </c>
      <c r="L53" s="310"/>
      <c r="M53" s="309">
        <v>0</v>
      </c>
      <c r="N53" s="307"/>
    </row>
    <row r="54" spans="1:20" s="122" customFormat="1" ht="16.05" customHeight="1" x14ac:dyDescent="0.6">
      <c r="B54" s="122" t="s">
        <v>191</v>
      </c>
      <c r="E54" s="303"/>
      <c r="G54" s="294"/>
      <c r="H54" s="308"/>
      <c r="I54" s="288"/>
      <c r="J54" s="308"/>
      <c r="K54" s="311"/>
      <c r="L54" s="310"/>
      <c r="M54" s="311"/>
      <c r="N54" s="307"/>
    </row>
    <row r="55" spans="1:20" s="122" customFormat="1" ht="16.05" customHeight="1" x14ac:dyDescent="0.6">
      <c r="C55" s="122" t="s">
        <v>162</v>
      </c>
      <c r="E55" s="303"/>
      <c r="G55" s="312">
        <v>-21</v>
      </c>
      <c r="H55" s="313"/>
      <c r="I55" s="312">
        <v>38</v>
      </c>
      <c r="J55" s="313"/>
      <c r="K55" s="314">
        <v>0</v>
      </c>
      <c r="L55" s="315"/>
      <c r="M55" s="314">
        <v>0</v>
      </c>
      <c r="N55" s="307"/>
    </row>
    <row r="56" spans="1:20" s="122" customFormat="1" ht="16.05" customHeight="1" x14ac:dyDescent="0.6">
      <c r="A56" s="122" t="s">
        <v>157</v>
      </c>
      <c r="E56" s="303"/>
      <c r="G56" s="304"/>
      <c r="H56" s="305"/>
      <c r="I56" s="304"/>
      <c r="J56" s="131"/>
      <c r="K56" s="310"/>
      <c r="L56" s="310"/>
      <c r="M56" s="310"/>
      <c r="N56" s="307"/>
    </row>
    <row r="57" spans="1:20" s="122" customFormat="1" ht="16.05" customHeight="1" x14ac:dyDescent="0.6">
      <c r="B57" s="122" t="s">
        <v>158</v>
      </c>
      <c r="E57" s="316"/>
      <c r="G57" s="304"/>
      <c r="H57" s="305"/>
      <c r="I57" s="304"/>
      <c r="J57" s="131"/>
      <c r="K57" s="310"/>
      <c r="L57" s="310"/>
      <c r="M57" s="310"/>
      <c r="N57" s="307"/>
    </row>
    <row r="58" spans="1:20" s="122" customFormat="1" ht="16.05" customHeight="1" x14ac:dyDescent="0.6">
      <c r="B58" s="122" t="s">
        <v>192</v>
      </c>
      <c r="E58" s="303"/>
      <c r="G58" s="317">
        <v>-116</v>
      </c>
      <c r="H58" s="318"/>
      <c r="I58" s="319">
        <v>0</v>
      </c>
      <c r="J58" s="320"/>
      <c r="K58" s="319">
        <v>0</v>
      </c>
      <c r="L58" s="319"/>
      <c r="M58" s="319">
        <v>0</v>
      </c>
      <c r="N58" s="307"/>
    </row>
    <row r="59" spans="1:20" s="122" customFormat="1" ht="16.05" customHeight="1" x14ac:dyDescent="0.6">
      <c r="B59" s="122" t="s">
        <v>159</v>
      </c>
      <c r="E59" s="303"/>
      <c r="G59" s="308"/>
      <c r="H59" s="308"/>
      <c r="I59" s="308"/>
      <c r="J59" s="291"/>
      <c r="K59" s="310"/>
      <c r="L59" s="310"/>
      <c r="M59" s="310"/>
      <c r="N59" s="307"/>
    </row>
    <row r="60" spans="1:20" s="122" customFormat="1" ht="16.05" customHeight="1" x14ac:dyDescent="0.6">
      <c r="C60" s="122" t="s">
        <v>160</v>
      </c>
      <c r="E60" s="303"/>
      <c r="G60" s="321">
        <v>0</v>
      </c>
      <c r="H60" s="322"/>
      <c r="I60" s="323">
        <v>0</v>
      </c>
      <c r="J60" s="324"/>
      <c r="K60" s="323">
        <v>0</v>
      </c>
      <c r="L60" s="325"/>
      <c r="M60" s="323">
        <v>0</v>
      </c>
      <c r="N60" s="307"/>
    </row>
    <row r="61" spans="1:20" s="122" customFormat="1" ht="16.05" customHeight="1" x14ac:dyDescent="0.6">
      <c r="B61" s="122" t="s">
        <v>193</v>
      </c>
      <c r="E61" s="303"/>
      <c r="G61" s="308"/>
      <c r="H61" s="308"/>
      <c r="I61" s="308"/>
      <c r="J61" s="308"/>
      <c r="K61" s="308"/>
      <c r="L61" s="308"/>
      <c r="M61" s="308"/>
      <c r="N61" s="307"/>
    </row>
    <row r="62" spans="1:20" s="122" customFormat="1" ht="16.05" customHeight="1" x14ac:dyDescent="0.6">
      <c r="C62" s="122" t="s">
        <v>194</v>
      </c>
      <c r="E62" s="326"/>
      <c r="F62" s="288"/>
      <c r="G62" s="297">
        <v>-116</v>
      </c>
      <c r="H62" s="313"/>
      <c r="I62" s="297">
        <v>0</v>
      </c>
      <c r="J62" s="313"/>
      <c r="K62" s="297">
        <v>0</v>
      </c>
      <c r="L62" s="313"/>
      <c r="M62" s="297">
        <v>0</v>
      </c>
      <c r="N62" s="307"/>
    </row>
    <row r="63" spans="1:20" s="122" customFormat="1" ht="16.05" customHeight="1" x14ac:dyDescent="0.6">
      <c r="A63" s="122" t="s">
        <v>142</v>
      </c>
      <c r="E63" s="326"/>
      <c r="F63" s="288"/>
      <c r="G63" s="289">
        <v>-137</v>
      </c>
      <c r="H63" s="296"/>
      <c r="I63" s="289">
        <v>38</v>
      </c>
      <c r="J63" s="296"/>
      <c r="K63" s="297">
        <v>0</v>
      </c>
      <c r="L63" s="296"/>
      <c r="M63" s="327">
        <v>0</v>
      </c>
      <c r="N63" s="291"/>
      <c r="O63" s="291"/>
      <c r="P63" s="291"/>
      <c r="Q63" s="291"/>
      <c r="R63" s="291"/>
      <c r="S63" s="291"/>
      <c r="T63" s="291"/>
    </row>
    <row r="64" spans="1:20" s="122" customFormat="1" ht="16.05" customHeight="1" thickBot="1" x14ac:dyDescent="0.65">
      <c r="A64" s="122" t="s">
        <v>248</v>
      </c>
      <c r="E64" s="293"/>
      <c r="F64" s="288"/>
      <c r="G64" s="328">
        <v>-159896</v>
      </c>
      <c r="H64" s="289"/>
      <c r="I64" s="328">
        <v>-61354</v>
      </c>
      <c r="J64" s="289"/>
      <c r="K64" s="328">
        <v>-182946</v>
      </c>
      <c r="L64" s="289"/>
      <c r="M64" s="328">
        <v>-51953</v>
      </c>
      <c r="N64" s="291"/>
      <c r="O64" s="291"/>
      <c r="P64" s="291"/>
      <c r="Q64" s="291"/>
      <c r="R64" s="291"/>
      <c r="S64" s="291"/>
      <c r="T64" s="291"/>
    </row>
    <row r="65" spans="1:15" s="122" customFormat="1" ht="16.05" customHeight="1" thickTop="1" x14ac:dyDescent="0.6">
      <c r="E65" s="273"/>
      <c r="G65" s="279"/>
      <c r="H65" s="278"/>
      <c r="I65" s="279"/>
      <c r="J65" s="291"/>
      <c r="K65" s="279"/>
      <c r="L65" s="278"/>
      <c r="M65" s="279"/>
      <c r="O65" s="278"/>
    </row>
    <row r="66" spans="1:15" s="122" customFormat="1" ht="16.05" customHeight="1" x14ac:dyDescent="0.6">
      <c r="A66" s="122" t="s">
        <v>252</v>
      </c>
      <c r="E66" s="282"/>
      <c r="G66" s="329"/>
      <c r="H66" s="12"/>
      <c r="I66" s="329"/>
      <c r="J66" s="131"/>
      <c r="K66" s="329"/>
      <c r="L66" s="12"/>
      <c r="M66" s="329"/>
      <c r="O66" s="12"/>
    </row>
    <row r="67" spans="1:15" s="122" customFormat="1" ht="16.05" customHeight="1" x14ac:dyDescent="0.6">
      <c r="B67" s="122" t="s">
        <v>42</v>
      </c>
      <c r="E67" s="282"/>
      <c r="G67" s="279">
        <v>-158909</v>
      </c>
      <c r="H67" s="283"/>
      <c r="I67" s="279">
        <v>-60754</v>
      </c>
      <c r="J67" s="283"/>
      <c r="K67" s="279">
        <v>-182946</v>
      </c>
      <c r="L67" s="283"/>
      <c r="M67" s="279">
        <v>-51953</v>
      </c>
      <c r="O67" s="291"/>
    </row>
    <row r="68" spans="1:15" s="122" customFormat="1" ht="16.05" customHeight="1" x14ac:dyDescent="0.6">
      <c r="B68" s="122" t="s">
        <v>43</v>
      </c>
      <c r="E68" s="282"/>
      <c r="G68" s="279">
        <v>-850</v>
      </c>
      <c r="H68" s="278"/>
      <c r="I68" s="279">
        <v>-638</v>
      </c>
      <c r="J68" s="278"/>
      <c r="K68" s="311">
        <v>0</v>
      </c>
      <c r="L68" s="336"/>
      <c r="M68" s="311">
        <v>0</v>
      </c>
      <c r="O68" s="278"/>
    </row>
    <row r="69" spans="1:15" s="122" customFormat="1" ht="16.05" customHeight="1" thickBot="1" x14ac:dyDescent="0.65">
      <c r="E69" s="282"/>
      <c r="G69" s="330">
        <v>-159759</v>
      </c>
      <c r="H69" s="278"/>
      <c r="I69" s="330">
        <v>-61392</v>
      </c>
      <c r="J69" s="278"/>
      <c r="K69" s="330">
        <v>-182946</v>
      </c>
      <c r="L69" s="278"/>
      <c r="M69" s="330">
        <v>-51953</v>
      </c>
      <c r="O69" s="278"/>
    </row>
    <row r="70" spans="1:15" s="122" customFormat="1" ht="16.05" customHeight="1" thickTop="1" x14ac:dyDescent="0.6">
      <c r="E70" s="282"/>
      <c r="G70" s="279"/>
      <c r="H70" s="278"/>
      <c r="I70" s="279"/>
      <c r="J70" s="291"/>
      <c r="K70" s="279"/>
      <c r="L70" s="278"/>
      <c r="M70" s="279"/>
      <c r="O70" s="278"/>
    </row>
    <row r="71" spans="1:15" s="122" customFormat="1" ht="16.05" customHeight="1" x14ac:dyDescent="0.6">
      <c r="A71" s="122" t="s">
        <v>253</v>
      </c>
      <c r="E71" s="282"/>
      <c r="G71" s="291"/>
      <c r="H71" s="291"/>
      <c r="I71" s="291"/>
      <c r="J71" s="291"/>
      <c r="K71" s="291"/>
      <c r="L71" s="291"/>
      <c r="M71" s="291"/>
      <c r="O71" s="291"/>
    </row>
    <row r="72" spans="1:15" s="122" customFormat="1" ht="16.05" customHeight="1" x14ac:dyDescent="0.6">
      <c r="B72" s="122" t="s">
        <v>42</v>
      </c>
      <c r="E72" s="316"/>
      <c r="G72" s="279">
        <v>-159036</v>
      </c>
      <c r="H72" s="283"/>
      <c r="I72" s="279">
        <v>-60716</v>
      </c>
      <c r="J72" s="283"/>
      <c r="K72" s="279">
        <v>-182946</v>
      </c>
      <c r="L72" s="283"/>
      <c r="M72" s="279">
        <v>-51953</v>
      </c>
      <c r="O72" s="291"/>
    </row>
    <row r="73" spans="1:15" s="122" customFormat="1" ht="16.05" customHeight="1" x14ac:dyDescent="0.6">
      <c r="B73" s="122" t="s">
        <v>43</v>
      </c>
      <c r="E73" s="282"/>
      <c r="G73" s="279">
        <v>-860</v>
      </c>
      <c r="H73" s="278"/>
      <c r="I73" s="279">
        <v>-638</v>
      </c>
      <c r="J73" s="278"/>
      <c r="K73" s="279">
        <v>0</v>
      </c>
      <c r="L73" s="283"/>
      <c r="M73" s="279">
        <v>0</v>
      </c>
      <c r="O73" s="278"/>
    </row>
    <row r="74" spans="1:15" s="122" customFormat="1" ht="16.05" customHeight="1" thickBot="1" x14ac:dyDescent="0.65">
      <c r="E74" s="273"/>
      <c r="G74" s="330">
        <v>-159896</v>
      </c>
      <c r="H74" s="278"/>
      <c r="I74" s="330">
        <v>-61354</v>
      </c>
      <c r="J74" s="278"/>
      <c r="K74" s="330">
        <v>-182946</v>
      </c>
      <c r="L74" s="278"/>
      <c r="M74" s="330">
        <v>-51953</v>
      </c>
      <c r="O74" s="278"/>
    </row>
    <row r="75" spans="1:15" s="122" customFormat="1" ht="16.05" customHeight="1" thickTop="1" x14ac:dyDescent="0.6">
      <c r="E75" s="273"/>
      <c r="G75" s="279"/>
      <c r="H75" s="278"/>
      <c r="I75" s="279"/>
      <c r="J75" s="278"/>
      <c r="K75" s="279"/>
      <c r="L75" s="278"/>
      <c r="M75" s="279"/>
      <c r="O75" s="278"/>
    </row>
    <row r="76" spans="1:15" s="122" customFormat="1" ht="16.05" customHeight="1" x14ac:dyDescent="0.6">
      <c r="A76" s="122" t="s">
        <v>143</v>
      </c>
      <c r="E76" s="282"/>
      <c r="G76" s="278"/>
      <c r="H76" s="279"/>
      <c r="I76" s="278"/>
      <c r="J76" s="279"/>
      <c r="K76" s="278"/>
      <c r="L76" s="283"/>
      <c r="M76" s="278"/>
      <c r="O76" s="279"/>
    </row>
    <row r="77" spans="1:15" s="122" customFormat="1" ht="16.05" customHeight="1" x14ac:dyDescent="0.6">
      <c r="B77" s="122" t="s">
        <v>144</v>
      </c>
      <c r="E77" s="282"/>
      <c r="G77" s="278"/>
      <c r="H77" s="279"/>
      <c r="I77" s="278"/>
      <c r="J77" s="279"/>
      <c r="K77" s="278"/>
      <c r="L77" s="283"/>
      <c r="M77" s="278"/>
      <c r="O77" s="279"/>
    </row>
    <row r="78" spans="1:15" s="122" customFormat="1" ht="16.05" customHeight="1" x14ac:dyDescent="0.6">
      <c r="C78" s="122" t="s">
        <v>139</v>
      </c>
      <c r="E78" s="286">
        <v>25</v>
      </c>
      <c r="G78" s="331">
        <v>-0.15060000000000001</v>
      </c>
      <c r="H78" s="329"/>
      <c r="I78" s="331">
        <v>-7.8200000000000006E-2</v>
      </c>
      <c r="J78" s="329"/>
      <c r="K78" s="331">
        <v>-0.1734</v>
      </c>
      <c r="L78" s="332"/>
      <c r="M78" s="331">
        <v>-0.06</v>
      </c>
      <c r="O78" s="279"/>
    </row>
    <row r="79" spans="1:15" s="122" customFormat="1" ht="16.05" customHeight="1" x14ac:dyDescent="0.6">
      <c r="C79" s="122" t="s">
        <v>140</v>
      </c>
      <c r="E79" s="286">
        <v>25</v>
      </c>
      <c r="G79" s="331">
        <v>0</v>
      </c>
      <c r="H79" s="329"/>
      <c r="I79" s="331">
        <v>1.3100000000000001E-2</v>
      </c>
      <c r="J79" s="329"/>
      <c r="K79" s="331">
        <v>0</v>
      </c>
      <c r="L79" s="332"/>
      <c r="M79" s="331">
        <v>4.4000000000000003E-3</v>
      </c>
      <c r="O79" s="279"/>
    </row>
    <row r="80" spans="1:15" s="122" customFormat="1" ht="16.05" customHeight="1" thickBot="1" x14ac:dyDescent="0.65">
      <c r="E80" s="333"/>
      <c r="G80" s="334">
        <v>-0.15060000000000001</v>
      </c>
      <c r="H80" s="335"/>
      <c r="I80" s="334">
        <v>-6.5100000000000005E-2</v>
      </c>
      <c r="J80" s="332"/>
      <c r="K80" s="334">
        <v>-0.1734</v>
      </c>
      <c r="L80" s="335"/>
      <c r="M80" s="334">
        <v>-5.5599999999999997E-2</v>
      </c>
      <c r="O80" s="278"/>
    </row>
    <row r="81" ht="18" customHeight="1" thickTop="1" x14ac:dyDescent="0.6"/>
    <row r="82" ht="18" customHeight="1" x14ac:dyDescent="0.6"/>
  </sheetData>
  <mergeCells count="16">
    <mergeCell ref="G7:M7"/>
    <mergeCell ref="A3:M3"/>
    <mergeCell ref="A4:M4"/>
    <mergeCell ref="A5:M5"/>
    <mergeCell ref="A6:M6"/>
    <mergeCell ref="E49:F49"/>
    <mergeCell ref="G8:I8"/>
    <mergeCell ref="K8:M8"/>
    <mergeCell ref="E9:F9"/>
    <mergeCell ref="A43:M43"/>
    <mergeCell ref="A44:M44"/>
    <mergeCell ref="A45:M45"/>
    <mergeCell ref="A46:M46"/>
    <mergeCell ref="G47:M47"/>
    <mergeCell ref="G48:I48"/>
    <mergeCell ref="K48:M48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tabSelected="1" view="pageBreakPreview" topLeftCell="H14" zoomScale="130" zoomScaleNormal="85" zoomScaleSheetLayoutView="130" workbookViewId="0">
      <selection activeCell="R15" sqref="R15"/>
    </sheetView>
  </sheetViews>
  <sheetFormatPr defaultColWidth="9.125" defaultRowHeight="19.8" x14ac:dyDescent="0.6"/>
  <cols>
    <col min="1" max="2" width="1.125" style="154" customWidth="1"/>
    <col min="3" max="3" width="1.375" style="154" customWidth="1"/>
    <col min="4" max="4" width="29.375" style="154" customWidth="1"/>
    <col min="5" max="5" width="3.375" style="154" customWidth="1"/>
    <col min="6" max="6" width="2.125" style="172" hidden="1" customWidth="1"/>
    <col min="7" max="7" width="2" style="154" customWidth="1"/>
    <col min="8" max="8" width="12.125" style="154" bestFit="1" customWidth="1"/>
    <col min="9" max="9" width="0.875" style="154" customWidth="1"/>
    <col min="10" max="10" width="11.625" style="154" bestFit="1" customWidth="1"/>
    <col min="11" max="11" width="0.875" style="154" customWidth="1"/>
    <col min="12" max="12" width="14.5" style="154" customWidth="1"/>
    <col min="13" max="13" width="0.875" style="154" customWidth="1"/>
    <col min="14" max="14" width="9.375" style="154" customWidth="1"/>
    <col min="15" max="15" width="0.625" style="154" customWidth="1"/>
    <col min="16" max="16" width="9.5" style="154" customWidth="1"/>
    <col min="17" max="17" width="0.875" style="154" customWidth="1"/>
    <col min="18" max="18" width="13.875" style="154" customWidth="1"/>
    <col min="19" max="19" width="1.75" style="154" customWidth="1"/>
    <col min="20" max="20" width="10.625" style="154" customWidth="1"/>
    <col min="21" max="21" width="0.375" style="154" customWidth="1"/>
    <col min="22" max="22" width="11.375" style="154" customWidth="1"/>
    <col min="23" max="23" width="0.875" style="154" customWidth="1"/>
    <col min="24" max="24" width="11.125" style="154" customWidth="1"/>
    <col min="25" max="16384" width="9.125" style="154"/>
  </cols>
  <sheetData>
    <row r="1" spans="1:27" ht="23.4" x14ac:dyDescent="0.6">
      <c r="V1" s="207" t="s">
        <v>164</v>
      </c>
    </row>
    <row r="2" spans="1:27" ht="23.4" x14ac:dyDescent="0.6">
      <c r="V2" s="207" t="s">
        <v>165</v>
      </c>
    </row>
    <row r="3" spans="1:27" ht="20.100000000000001" customHeight="1" x14ac:dyDescent="0.6">
      <c r="A3" s="351" t="s">
        <v>91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351"/>
      <c r="X3" s="351"/>
    </row>
    <row r="4" spans="1:27" s="156" customFormat="1" ht="20.100000000000001" customHeight="1" x14ac:dyDescent="0.6">
      <c r="A4" s="352" t="s">
        <v>103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</row>
    <row r="5" spans="1:27" s="156" customFormat="1" ht="20.100000000000001" customHeight="1" x14ac:dyDescent="0.6">
      <c r="A5" s="352" t="s">
        <v>44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</row>
    <row r="6" spans="1:27" s="156" customFormat="1" ht="20.100000000000001" customHeight="1" x14ac:dyDescent="0.6">
      <c r="A6" s="352" t="s">
        <v>208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</row>
    <row r="7" spans="1:27" s="156" customFormat="1" ht="9.6" customHeight="1" x14ac:dyDescent="0.6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</row>
    <row r="8" spans="1:27" s="161" customFormat="1" ht="15" customHeight="1" x14ac:dyDescent="0.6">
      <c r="A8" s="157"/>
      <c r="B8" s="158"/>
      <c r="C8" s="158"/>
      <c r="D8" s="158"/>
      <c r="E8" s="158"/>
      <c r="F8" s="159"/>
      <c r="G8" s="158"/>
      <c r="H8" s="353" t="s">
        <v>95</v>
      </c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</row>
    <row r="9" spans="1:27" s="161" customFormat="1" ht="15" customHeight="1" x14ac:dyDescent="0.6">
      <c r="A9" s="157"/>
      <c r="B9" s="158"/>
      <c r="D9" s="158"/>
      <c r="E9" s="158"/>
      <c r="F9" s="159"/>
      <c r="G9" s="158"/>
      <c r="H9" s="349" t="s">
        <v>2</v>
      </c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</row>
    <row r="10" spans="1:27" s="161" customFormat="1" ht="15" customHeight="1" x14ac:dyDescent="0.6">
      <c r="A10" s="157"/>
      <c r="B10" s="158"/>
      <c r="D10" s="158"/>
      <c r="E10" s="158"/>
      <c r="F10" s="159"/>
      <c r="G10" s="158"/>
      <c r="H10" s="349" t="s">
        <v>45</v>
      </c>
      <c r="I10" s="349"/>
      <c r="J10" s="349"/>
      <c r="K10" s="349"/>
      <c r="L10" s="349"/>
      <c r="M10" s="349"/>
      <c r="N10" s="349"/>
      <c r="O10" s="349"/>
      <c r="P10" s="349"/>
      <c r="Q10" s="349"/>
      <c r="R10" s="349"/>
      <c r="S10" s="349"/>
      <c r="T10" s="162"/>
      <c r="U10" s="157"/>
      <c r="V10" s="157" t="s">
        <v>122</v>
      </c>
      <c r="W10" s="157"/>
      <c r="X10" s="157" t="s">
        <v>46</v>
      </c>
    </row>
    <row r="11" spans="1:27" s="161" customFormat="1" ht="30" x14ac:dyDescent="0.6">
      <c r="A11" s="158"/>
      <c r="B11" s="158"/>
      <c r="C11" s="158"/>
      <c r="D11" s="158"/>
      <c r="E11" s="158"/>
      <c r="F11" s="163"/>
      <c r="G11" s="158"/>
      <c r="H11" s="337" t="s">
        <v>260</v>
      </c>
      <c r="I11" s="158"/>
      <c r="J11" s="337" t="s">
        <v>120</v>
      </c>
      <c r="K11" s="158"/>
      <c r="L11" s="263" t="s">
        <v>250</v>
      </c>
      <c r="M11" s="158"/>
      <c r="N11" s="349" t="s">
        <v>27</v>
      </c>
      <c r="O11" s="349"/>
      <c r="P11" s="349"/>
      <c r="Q11" s="157"/>
      <c r="R11" s="268" t="s">
        <v>249</v>
      </c>
      <c r="S11" s="267"/>
      <c r="T11" s="337" t="s">
        <v>262</v>
      </c>
      <c r="U11" s="157"/>
      <c r="V11" s="157" t="s">
        <v>48</v>
      </c>
      <c r="X11" s="157" t="s">
        <v>49</v>
      </c>
    </row>
    <row r="12" spans="1:27" s="161" customFormat="1" ht="15" customHeight="1" x14ac:dyDescent="0.6">
      <c r="A12" s="158"/>
      <c r="B12" s="158"/>
      <c r="C12" s="158"/>
      <c r="D12" s="158"/>
      <c r="E12" s="158"/>
      <c r="F12" s="163"/>
      <c r="G12" s="158"/>
      <c r="H12" s="157" t="s">
        <v>259</v>
      </c>
      <c r="I12" s="158"/>
      <c r="J12" s="157"/>
      <c r="K12" s="158"/>
      <c r="L12" s="164" t="s">
        <v>261</v>
      </c>
      <c r="M12" s="158"/>
      <c r="N12" s="164" t="s">
        <v>28</v>
      </c>
      <c r="O12" s="157"/>
      <c r="P12" s="164" t="s">
        <v>30</v>
      </c>
      <c r="Q12" s="157"/>
      <c r="R12" s="157" t="s">
        <v>90</v>
      </c>
      <c r="S12" s="157"/>
      <c r="T12" s="157" t="s">
        <v>53</v>
      </c>
      <c r="U12" s="157"/>
      <c r="V12" s="157"/>
      <c r="X12" s="157" t="s">
        <v>51</v>
      </c>
    </row>
    <row r="13" spans="1:27" s="161" customFormat="1" ht="15" customHeight="1" x14ac:dyDescent="0.6">
      <c r="A13" s="158"/>
      <c r="B13" s="158"/>
      <c r="C13" s="158"/>
      <c r="D13" s="158"/>
      <c r="E13" s="158"/>
      <c r="F13" s="163"/>
      <c r="G13" s="158"/>
      <c r="I13" s="158"/>
      <c r="K13" s="158"/>
      <c r="L13" s="157" t="s">
        <v>230</v>
      </c>
      <c r="M13" s="158"/>
      <c r="N13" s="157" t="s">
        <v>52</v>
      </c>
      <c r="O13" s="157"/>
      <c r="Q13" s="157"/>
      <c r="R13" s="157" t="s">
        <v>89</v>
      </c>
      <c r="S13" s="157"/>
      <c r="T13" s="157" t="s">
        <v>54</v>
      </c>
      <c r="U13" s="157"/>
    </row>
    <row r="14" spans="1:27" s="161" customFormat="1" ht="15" customHeight="1" x14ac:dyDescent="0.6">
      <c r="A14" s="158"/>
      <c r="B14" s="158"/>
      <c r="C14" s="158"/>
      <c r="D14" s="158"/>
      <c r="E14" s="350" t="s">
        <v>4</v>
      </c>
      <c r="F14" s="350"/>
      <c r="G14" s="158"/>
      <c r="H14" s="165"/>
      <c r="I14" s="158"/>
      <c r="J14" s="165"/>
      <c r="K14" s="158"/>
      <c r="L14" s="160"/>
      <c r="M14" s="158"/>
      <c r="N14" s="160"/>
      <c r="O14" s="157"/>
      <c r="P14" s="165"/>
      <c r="Q14" s="157"/>
      <c r="R14" s="160" t="s">
        <v>85</v>
      </c>
      <c r="S14" s="157"/>
      <c r="T14" s="160"/>
      <c r="U14" s="157"/>
      <c r="V14" s="165"/>
      <c r="X14" s="165"/>
    </row>
    <row r="15" spans="1:27" s="161" customFormat="1" ht="15" customHeight="1" x14ac:dyDescent="0.6">
      <c r="A15" s="161" t="s">
        <v>169</v>
      </c>
      <c r="E15" s="242"/>
      <c r="G15" s="1"/>
      <c r="H15" s="23">
        <v>793237</v>
      </c>
      <c r="I15" s="23"/>
      <c r="J15" s="23">
        <v>770892</v>
      </c>
      <c r="K15" s="169"/>
      <c r="L15" s="23">
        <v>0</v>
      </c>
      <c r="M15" s="169"/>
      <c r="N15" s="23">
        <v>28700</v>
      </c>
      <c r="O15" s="169"/>
      <c r="P15" s="23">
        <v>-547628</v>
      </c>
      <c r="Q15" s="169"/>
      <c r="R15" s="23">
        <v>288</v>
      </c>
      <c r="S15" s="23"/>
      <c r="T15" s="39">
        <f>R15+L15+P15+N15+J15+H15</f>
        <v>1045489</v>
      </c>
      <c r="U15" s="168"/>
      <c r="V15" s="39">
        <v>0</v>
      </c>
      <c r="W15" s="168"/>
      <c r="X15" s="39">
        <v>1045489</v>
      </c>
      <c r="Y15" s="170"/>
      <c r="Z15" s="166"/>
      <c r="AA15" s="166"/>
    </row>
    <row r="16" spans="1:27" s="161" customFormat="1" ht="15" customHeight="1" x14ac:dyDescent="0.6">
      <c r="A16" s="161" t="s">
        <v>150</v>
      </c>
      <c r="E16" s="242">
        <v>11</v>
      </c>
      <c r="G16" s="1"/>
      <c r="H16" s="23">
        <v>0</v>
      </c>
      <c r="I16" s="23"/>
      <c r="J16" s="39">
        <v>0</v>
      </c>
      <c r="K16" s="169"/>
      <c r="L16" s="39">
        <v>0</v>
      </c>
      <c r="M16" s="169"/>
      <c r="N16" s="23">
        <v>0</v>
      </c>
      <c r="O16" s="169"/>
      <c r="P16" s="39">
        <v>0</v>
      </c>
      <c r="Q16" s="169"/>
      <c r="R16" s="23">
        <v>0</v>
      </c>
      <c r="S16" s="23"/>
      <c r="T16" s="39">
        <f t="shared" ref="T16:T19" si="0">R16+L16+P16+N16+J16+H16</f>
        <v>0</v>
      </c>
      <c r="U16" s="168"/>
      <c r="V16" s="39">
        <v>14026</v>
      </c>
      <c r="W16" s="168"/>
      <c r="X16" s="39">
        <v>14026</v>
      </c>
      <c r="Y16" s="170"/>
      <c r="Z16" s="166"/>
      <c r="AA16" s="166"/>
    </row>
    <row r="17" spans="1:27" s="161" customFormat="1" ht="15" customHeight="1" x14ac:dyDescent="0.6">
      <c r="A17" s="161" t="s">
        <v>99</v>
      </c>
      <c r="E17" s="242"/>
      <c r="G17" s="1"/>
      <c r="H17" s="23">
        <v>261666</v>
      </c>
      <c r="I17" s="23"/>
      <c r="J17" s="39">
        <v>-104666</v>
      </c>
      <c r="K17" s="23"/>
      <c r="L17" s="39">
        <v>0</v>
      </c>
      <c r="M17" s="23"/>
      <c r="N17" s="23">
        <v>0</v>
      </c>
      <c r="O17" s="23"/>
      <c r="P17" s="39">
        <v>0</v>
      </c>
      <c r="Q17" s="23"/>
      <c r="R17" s="23">
        <v>0</v>
      </c>
      <c r="S17" s="23"/>
      <c r="T17" s="39">
        <f t="shared" si="0"/>
        <v>157000</v>
      </c>
      <c r="U17" s="39"/>
      <c r="V17" s="39">
        <v>0</v>
      </c>
      <c r="W17" s="168"/>
      <c r="X17" s="39">
        <v>157000</v>
      </c>
      <c r="Y17" s="170"/>
      <c r="Z17" s="166"/>
      <c r="AA17" s="166"/>
    </row>
    <row r="18" spans="1:27" s="161" customFormat="1" ht="15" customHeight="1" x14ac:dyDescent="0.6">
      <c r="A18" s="161" t="s">
        <v>183</v>
      </c>
      <c r="E18" s="243"/>
      <c r="G18" s="2"/>
      <c r="H18" s="23">
        <v>0</v>
      </c>
      <c r="I18" s="23"/>
      <c r="J18" s="23">
        <v>0</v>
      </c>
      <c r="K18" s="23"/>
      <c r="L18" s="23">
        <v>0</v>
      </c>
      <c r="M18" s="23"/>
      <c r="N18" s="23">
        <v>0</v>
      </c>
      <c r="O18" s="23"/>
      <c r="P18" s="39">
        <v>-60754</v>
      </c>
      <c r="Q18" s="23"/>
      <c r="R18" s="23">
        <v>0</v>
      </c>
      <c r="S18" s="23"/>
      <c r="T18" s="39">
        <f t="shared" si="0"/>
        <v>-60754</v>
      </c>
      <c r="U18" s="39"/>
      <c r="V18" s="39">
        <v>-638</v>
      </c>
      <c r="W18" s="39"/>
      <c r="X18" s="39">
        <v>-61392</v>
      </c>
      <c r="Z18" s="166"/>
      <c r="AA18" s="166"/>
    </row>
    <row r="19" spans="1:27" s="161" customFormat="1" ht="15" customHeight="1" x14ac:dyDescent="0.6">
      <c r="A19" s="161" t="s">
        <v>145</v>
      </c>
      <c r="E19" s="242"/>
      <c r="G19" s="1"/>
      <c r="H19" s="24">
        <v>0</v>
      </c>
      <c r="I19" s="23"/>
      <c r="J19" s="24">
        <v>0</v>
      </c>
      <c r="K19" s="23"/>
      <c r="L19" s="24">
        <v>0</v>
      </c>
      <c r="M19" s="23"/>
      <c r="N19" s="24">
        <v>0</v>
      </c>
      <c r="O19" s="23"/>
      <c r="P19" s="24">
        <v>0</v>
      </c>
      <c r="Q19" s="23"/>
      <c r="R19" s="24">
        <v>38</v>
      </c>
      <c r="S19" s="23"/>
      <c r="T19" s="39">
        <f t="shared" si="0"/>
        <v>38</v>
      </c>
      <c r="U19" s="39"/>
      <c r="V19" s="39">
        <v>0</v>
      </c>
      <c r="W19" s="39"/>
      <c r="X19" s="39">
        <v>38</v>
      </c>
      <c r="Z19" s="166"/>
      <c r="AA19" s="166"/>
    </row>
    <row r="20" spans="1:27" s="161" customFormat="1" ht="15" customHeight="1" thickBot="1" x14ac:dyDescent="0.65">
      <c r="A20" s="161" t="s">
        <v>209</v>
      </c>
      <c r="E20" s="242"/>
      <c r="G20" s="1"/>
      <c r="H20" s="96">
        <v>1054903</v>
      </c>
      <c r="I20" s="39"/>
      <c r="J20" s="96">
        <v>666226</v>
      </c>
      <c r="K20" s="39"/>
      <c r="L20" s="96">
        <v>0</v>
      </c>
      <c r="M20" s="39"/>
      <c r="N20" s="96">
        <v>28700</v>
      </c>
      <c r="O20" s="23"/>
      <c r="P20" s="103">
        <v>-608382</v>
      </c>
      <c r="Q20" s="23"/>
      <c r="R20" s="103">
        <v>326</v>
      </c>
      <c r="S20" s="23"/>
      <c r="T20" s="96">
        <f>SUM(T15:T19)</f>
        <v>1141773</v>
      </c>
      <c r="U20" s="39"/>
      <c r="V20" s="96">
        <f>SUM(V15:V19)</f>
        <v>13388</v>
      </c>
      <c r="W20" s="39"/>
      <c r="X20" s="96">
        <f>SUM(X15:X19)</f>
        <v>1155161</v>
      </c>
      <c r="Y20" s="170"/>
      <c r="Z20" s="166"/>
      <c r="AA20" s="166"/>
    </row>
    <row r="21" spans="1:27" s="161" customFormat="1" ht="13.5" customHeight="1" thickTop="1" x14ac:dyDescent="0.6">
      <c r="E21" s="242"/>
      <c r="G21" s="1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170"/>
      <c r="Z21" s="166"/>
      <c r="AA21" s="166"/>
    </row>
    <row r="22" spans="1:27" s="161" customFormat="1" ht="15" customHeight="1" x14ac:dyDescent="0.6">
      <c r="A22" s="161" t="s">
        <v>170</v>
      </c>
      <c r="E22" s="242"/>
      <c r="G22" s="1"/>
      <c r="H22" s="39">
        <v>1054926</v>
      </c>
      <c r="I22" s="39"/>
      <c r="J22" s="39">
        <v>666272</v>
      </c>
      <c r="K22" s="39"/>
      <c r="L22" s="39">
        <v>0</v>
      </c>
      <c r="M22" s="39"/>
      <c r="N22" s="39">
        <v>28700</v>
      </c>
      <c r="O22" s="39"/>
      <c r="P22" s="39">
        <v>-712171</v>
      </c>
      <c r="Q22" s="39"/>
      <c r="R22" s="208">
        <v>285</v>
      </c>
      <c r="S22" s="208"/>
      <c r="T22" s="167">
        <v>1038012</v>
      </c>
      <c r="U22" s="168"/>
      <c r="V22" s="39">
        <v>12589</v>
      </c>
      <c r="W22" s="39"/>
      <c r="X22" s="39">
        <v>1050601</v>
      </c>
      <c r="Y22" s="170"/>
      <c r="Z22" s="166"/>
      <c r="AA22" s="166"/>
    </row>
    <row r="23" spans="1:27" s="161" customFormat="1" ht="15" customHeight="1" x14ac:dyDescent="0.6">
      <c r="A23" s="338" t="s">
        <v>263</v>
      </c>
      <c r="B23" s="264"/>
      <c r="E23" s="242"/>
      <c r="G23" s="1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208"/>
      <c r="S23" s="208"/>
      <c r="T23" s="167"/>
      <c r="U23" s="168"/>
      <c r="V23" s="39"/>
      <c r="W23" s="39"/>
      <c r="X23" s="39"/>
      <c r="Y23" s="170"/>
      <c r="Z23" s="166"/>
      <c r="AA23" s="166"/>
    </row>
    <row r="24" spans="1:27" s="161" customFormat="1" ht="15" customHeight="1" x14ac:dyDescent="0.6">
      <c r="A24" s="338"/>
      <c r="B24" s="264" t="s">
        <v>264</v>
      </c>
      <c r="E24" s="266">
        <v>11</v>
      </c>
      <c r="G24" s="1"/>
      <c r="H24" s="39">
        <v>0</v>
      </c>
      <c r="I24" s="39"/>
      <c r="J24" s="39">
        <v>0</v>
      </c>
      <c r="K24" s="39"/>
      <c r="L24" s="39">
        <v>-40421</v>
      </c>
      <c r="M24" s="39"/>
      <c r="N24" s="39">
        <v>0</v>
      </c>
      <c r="O24" s="39"/>
      <c r="P24" s="39">
        <v>0</v>
      </c>
      <c r="Q24" s="39"/>
      <c r="R24" s="39">
        <v>0</v>
      </c>
      <c r="S24" s="208"/>
      <c r="T24" s="167">
        <v>-40421</v>
      </c>
      <c r="U24" s="168"/>
      <c r="V24" s="39">
        <v>40421</v>
      </c>
      <c r="W24" s="39"/>
      <c r="X24" s="39">
        <v>0</v>
      </c>
      <c r="Y24" s="170"/>
      <c r="Z24" s="166"/>
      <c r="AA24" s="166"/>
    </row>
    <row r="25" spans="1:27" s="161" customFormat="1" ht="15" customHeight="1" x14ac:dyDescent="0.6">
      <c r="A25" s="161" t="s">
        <v>183</v>
      </c>
      <c r="E25" s="243"/>
      <c r="G25" s="2"/>
      <c r="H25" s="95">
        <v>0</v>
      </c>
      <c r="I25" s="95"/>
      <c r="J25" s="95">
        <v>0</v>
      </c>
      <c r="K25" s="209"/>
      <c r="L25" s="95">
        <v>0</v>
      </c>
      <c r="M25" s="209"/>
      <c r="N25" s="167">
        <v>0</v>
      </c>
      <c r="O25" s="39"/>
      <c r="P25" s="39">
        <v>-158909</v>
      </c>
      <c r="Q25" s="39"/>
      <c r="R25" s="167">
        <v>0</v>
      </c>
      <c r="S25" s="167"/>
      <c r="T25" s="39">
        <v>-158909</v>
      </c>
      <c r="U25" s="168"/>
      <c r="V25" s="95">
        <v>-850</v>
      </c>
      <c r="W25" s="39"/>
      <c r="X25" s="39">
        <v>-159759</v>
      </c>
      <c r="Z25" s="166"/>
      <c r="AA25" s="166"/>
    </row>
    <row r="26" spans="1:27" s="161" customFormat="1" ht="15" customHeight="1" x14ac:dyDescent="0.6">
      <c r="A26" s="161" t="s">
        <v>145</v>
      </c>
      <c r="E26" s="242"/>
      <c r="G26" s="1"/>
      <c r="H26" s="95">
        <v>0</v>
      </c>
      <c r="I26" s="209"/>
      <c r="J26" s="95">
        <v>0</v>
      </c>
      <c r="K26" s="209"/>
      <c r="L26" s="95">
        <v>0</v>
      </c>
      <c r="M26" s="209"/>
      <c r="N26" s="95">
        <v>0</v>
      </c>
      <c r="O26" s="39"/>
      <c r="P26" s="39">
        <v>-106</v>
      </c>
      <c r="Q26" s="39"/>
      <c r="R26" s="39">
        <v>-21</v>
      </c>
      <c r="S26" s="39"/>
      <c r="T26" s="39">
        <v>-127</v>
      </c>
      <c r="U26" s="39"/>
      <c r="V26" s="95">
        <v>-10</v>
      </c>
      <c r="W26" s="39"/>
      <c r="X26" s="39">
        <v>-137</v>
      </c>
      <c r="Z26" s="166"/>
      <c r="AA26" s="166"/>
    </row>
    <row r="27" spans="1:27" s="161" customFormat="1" ht="15" customHeight="1" thickBot="1" x14ac:dyDescent="0.65">
      <c r="A27" s="161" t="s">
        <v>210</v>
      </c>
      <c r="E27" s="242"/>
      <c r="G27" s="1"/>
      <c r="H27" s="96">
        <v>1054926</v>
      </c>
      <c r="I27" s="39"/>
      <c r="J27" s="96">
        <v>666272</v>
      </c>
      <c r="K27" s="39"/>
      <c r="L27" s="96">
        <v>-40421</v>
      </c>
      <c r="M27" s="39"/>
      <c r="N27" s="96">
        <v>28700</v>
      </c>
      <c r="O27" s="39"/>
      <c r="P27" s="96">
        <v>-871186</v>
      </c>
      <c r="Q27" s="39"/>
      <c r="R27" s="96">
        <v>264</v>
      </c>
      <c r="S27" s="39"/>
      <c r="T27" s="96">
        <v>838555</v>
      </c>
      <c r="U27" s="39"/>
      <c r="V27" s="96">
        <v>52150</v>
      </c>
      <c r="W27" s="39"/>
      <c r="X27" s="96">
        <v>890705</v>
      </c>
      <c r="Y27" s="170"/>
      <c r="Z27" s="166"/>
      <c r="AA27" s="166"/>
    </row>
    <row r="28" spans="1:27" s="161" customFormat="1" ht="13.5" customHeight="1" thickTop="1" x14ac:dyDescent="0.6">
      <c r="E28" s="242"/>
      <c r="G28" s="1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170"/>
      <c r="Z28" s="166"/>
      <c r="AA28" s="166"/>
    </row>
    <row r="29" spans="1:27" s="161" customFormat="1" ht="13.5" customHeight="1" x14ac:dyDescent="0.6">
      <c r="E29" s="242"/>
      <c r="G29" s="1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170"/>
      <c r="Z29" s="166"/>
      <c r="AA29" s="166"/>
    </row>
    <row r="30" spans="1:27" s="161" customFormat="1" ht="13.5" customHeight="1" x14ac:dyDescent="0.6">
      <c r="E30" s="242"/>
      <c r="G30" s="1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170"/>
      <c r="Z30" s="166"/>
      <c r="AA30" s="166"/>
    </row>
    <row r="31" spans="1:27" ht="23.4" x14ac:dyDescent="0.6">
      <c r="A31" s="156" t="s">
        <v>168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71"/>
    </row>
    <row r="32" spans="1:27" x14ac:dyDescent="0.6">
      <c r="H32" s="173"/>
      <c r="J32" s="173"/>
      <c r="N32" s="173"/>
      <c r="P32" s="173"/>
      <c r="T32" s="174"/>
      <c r="V32" s="174"/>
      <c r="X32" s="174"/>
    </row>
    <row r="34" spans="8:24" x14ac:dyDescent="0.6"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</row>
    <row r="35" spans="8:24" x14ac:dyDescent="0.6"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</row>
  </sheetData>
  <mergeCells count="9">
    <mergeCell ref="N11:P11"/>
    <mergeCell ref="E14:F14"/>
    <mergeCell ref="A3:X3"/>
    <mergeCell ref="A4:X4"/>
    <mergeCell ref="A5:X5"/>
    <mergeCell ref="A6:X6"/>
    <mergeCell ref="H8:X8"/>
    <mergeCell ref="H9:X9"/>
    <mergeCell ref="H10:S10"/>
  </mergeCells>
  <pageMargins left="0.78740157480314965" right="0.39370078740157483" top="0.98425196850393704" bottom="0.39370078740157483" header="0.98425196850393704" footer="0.39370078740157483"/>
  <pageSetup paperSize="9" scale="97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view="pageBreakPreview" zoomScaleNormal="80" zoomScaleSheetLayoutView="100" workbookViewId="0">
      <selection activeCell="T20" sqref="T20"/>
    </sheetView>
  </sheetViews>
  <sheetFormatPr defaultColWidth="9.125" defaultRowHeight="19.8" x14ac:dyDescent="0.6"/>
  <cols>
    <col min="1" max="2" width="1.125" style="154" customWidth="1"/>
    <col min="3" max="3" width="1.375" style="154" customWidth="1"/>
    <col min="4" max="4" width="50.375" style="154" customWidth="1"/>
    <col min="5" max="5" width="6.375" style="154" customWidth="1"/>
    <col min="6" max="6" width="2" style="172" customWidth="1"/>
    <col min="7" max="7" width="1" style="154" hidden="1" customWidth="1"/>
    <col min="8" max="8" width="16.375" style="154" customWidth="1"/>
    <col min="9" max="9" width="0.875" style="154" customWidth="1"/>
    <col min="10" max="10" width="15.125" style="154" customWidth="1"/>
    <col min="11" max="11" width="0.875" style="154" customWidth="1"/>
    <col min="12" max="12" width="14.375" style="154" customWidth="1"/>
    <col min="13" max="13" width="0.875" style="154" customWidth="1"/>
    <col min="14" max="14" width="14.375" style="154" customWidth="1"/>
    <col min="15" max="15" width="1" style="154" customWidth="1"/>
    <col min="16" max="16" width="13.125" style="154" customWidth="1"/>
    <col min="17" max="17" width="9.125" style="154"/>
    <col min="18" max="18" width="15.125" style="154" bestFit="1" customWidth="1"/>
    <col min="19" max="16384" width="9.125" style="154"/>
  </cols>
  <sheetData>
    <row r="1" spans="1:18" ht="23.4" x14ac:dyDescent="0.6">
      <c r="N1" s="207" t="s">
        <v>164</v>
      </c>
    </row>
    <row r="2" spans="1:18" ht="23.4" x14ac:dyDescent="0.6">
      <c r="N2" s="207" t="s">
        <v>165</v>
      </c>
    </row>
    <row r="3" spans="1:18" ht="18.75" customHeight="1" x14ac:dyDescent="0.6">
      <c r="A3" s="351" t="s">
        <v>100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</row>
    <row r="4" spans="1:18" s="156" customFormat="1" ht="23.4" x14ac:dyDescent="0.6">
      <c r="A4" s="352" t="s">
        <v>103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</row>
    <row r="5" spans="1:18" s="156" customFormat="1" ht="23.4" x14ac:dyDescent="0.6">
      <c r="A5" s="352" t="s">
        <v>44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</row>
    <row r="6" spans="1:18" s="156" customFormat="1" ht="23.4" x14ac:dyDescent="0.6">
      <c r="A6" s="352" t="s">
        <v>208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</row>
    <row r="7" spans="1:18" s="188" customFormat="1" ht="5.0999999999999996" customHeight="1" x14ac:dyDescent="0.6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</row>
    <row r="8" spans="1:18" s="188" customFormat="1" ht="17.399999999999999" x14ac:dyDescent="0.6">
      <c r="A8" s="189"/>
      <c r="B8" s="190"/>
      <c r="C8" s="190"/>
      <c r="D8" s="190"/>
      <c r="E8" s="190"/>
      <c r="F8" s="191"/>
      <c r="G8" s="190"/>
      <c r="H8" s="357" t="s">
        <v>95</v>
      </c>
      <c r="I8" s="357"/>
      <c r="J8" s="357"/>
      <c r="K8" s="357"/>
      <c r="L8" s="357"/>
      <c r="M8" s="357"/>
      <c r="N8" s="357"/>
      <c r="O8" s="357"/>
      <c r="P8" s="357"/>
    </row>
    <row r="9" spans="1:18" s="188" customFormat="1" ht="17.399999999999999" x14ac:dyDescent="0.6">
      <c r="A9" s="189"/>
      <c r="B9" s="190"/>
      <c r="D9" s="190"/>
      <c r="E9" s="190"/>
      <c r="F9" s="191"/>
      <c r="G9" s="190"/>
      <c r="H9" s="354" t="s">
        <v>3</v>
      </c>
      <c r="I9" s="354"/>
      <c r="J9" s="354"/>
      <c r="K9" s="354"/>
      <c r="L9" s="354"/>
      <c r="M9" s="354"/>
      <c r="N9" s="354"/>
      <c r="O9" s="354"/>
      <c r="P9" s="354"/>
    </row>
    <row r="10" spans="1:18" s="188" customFormat="1" ht="17.399999999999999" x14ac:dyDescent="0.6">
      <c r="A10" s="190"/>
      <c r="B10" s="190"/>
      <c r="C10" s="190"/>
      <c r="D10" s="190"/>
      <c r="E10" s="190"/>
      <c r="F10" s="193"/>
      <c r="G10" s="190"/>
      <c r="H10" s="189" t="s">
        <v>47</v>
      </c>
      <c r="I10" s="190"/>
      <c r="J10" s="189" t="s">
        <v>123</v>
      </c>
      <c r="K10" s="190"/>
      <c r="L10" s="354" t="s">
        <v>27</v>
      </c>
      <c r="M10" s="354"/>
      <c r="N10" s="354"/>
      <c r="O10" s="189"/>
      <c r="P10" s="189" t="s">
        <v>46</v>
      </c>
    </row>
    <row r="11" spans="1:18" s="188" customFormat="1" ht="17.399999999999999" x14ac:dyDescent="0.6">
      <c r="A11" s="190"/>
      <c r="B11" s="190"/>
      <c r="C11" s="190"/>
      <c r="D11" s="190"/>
      <c r="E11" s="190"/>
      <c r="F11" s="193"/>
      <c r="G11" s="190"/>
      <c r="H11" s="189" t="s">
        <v>50</v>
      </c>
      <c r="I11" s="190"/>
      <c r="J11" s="189" t="s">
        <v>121</v>
      </c>
      <c r="K11" s="190"/>
      <c r="L11" s="194" t="s">
        <v>28</v>
      </c>
      <c r="M11" s="189"/>
      <c r="N11" s="194" t="s">
        <v>30</v>
      </c>
      <c r="O11" s="189"/>
      <c r="P11" s="189" t="s">
        <v>49</v>
      </c>
    </row>
    <row r="12" spans="1:18" s="188" customFormat="1" ht="17.399999999999999" x14ac:dyDescent="0.6">
      <c r="A12" s="190"/>
      <c r="B12" s="190"/>
      <c r="C12" s="190"/>
      <c r="D12" s="190"/>
      <c r="E12" s="355" t="s">
        <v>4</v>
      </c>
      <c r="F12" s="355"/>
      <c r="G12" s="190"/>
      <c r="H12" s="195"/>
      <c r="I12" s="190"/>
      <c r="J12" s="195"/>
      <c r="L12" s="192" t="s">
        <v>52</v>
      </c>
      <c r="M12" s="189"/>
      <c r="N12" s="195"/>
      <c r="O12" s="189"/>
      <c r="P12" s="192" t="s">
        <v>51</v>
      </c>
    </row>
    <row r="13" spans="1:18" s="188" customFormat="1" ht="17.399999999999999" x14ac:dyDescent="0.6">
      <c r="A13" s="188" t="s">
        <v>169</v>
      </c>
      <c r="E13" s="244"/>
      <c r="G13" s="189"/>
      <c r="H13" s="25">
        <v>793237</v>
      </c>
      <c r="I13" s="25"/>
      <c r="J13" s="25">
        <v>770892</v>
      </c>
      <c r="K13" s="197"/>
      <c r="L13" s="25">
        <v>28700</v>
      </c>
      <c r="M13" s="197"/>
      <c r="N13" s="25">
        <v>-563222</v>
      </c>
      <c r="O13" s="25"/>
      <c r="P13" s="25">
        <v>1029607</v>
      </c>
      <c r="R13" s="196"/>
    </row>
    <row r="14" spans="1:18" s="188" customFormat="1" ht="17.399999999999999" x14ac:dyDescent="0.6">
      <c r="A14" s="188" t="s">
        <v>99</v>
      </c>
      <c r="E14" s="244"/>
      <c r="G14" s="189"/>
      <c r="H14" s="25">
        <v>261666</v>
      </c>
      <c r="I14" s="25"/>
      <c r="J14" s="25">
        <v>-104666</v>
      </c>
      <c r="K14" s="197"/>
      <c r="L14" s="25">
        <v>0</v>
      </c>
      <c r="M14" s="197"/>
      <c r="N14" s="25">
        <v>0</v>
      </c>
      <c r="O14" s="25"/>
      <c r="P14" s="25">
        <v>157000</v>
      </c>
      <c r="R14" s="196"/>
    </row>
    <row r="15" spans="1:18" s="188" customFormat="1" ht="17.399999999999999" x14ac:dyDescent="0.6">
      <c r="A15" s="188" t="s">
        <v>184</v>
      </c>
      <c r="E15" s="245"/>
      <c r="G15" s="3"/>
      <c r="H15" s="25">
        <v>0</v>
      </c>
      <c r="I15" s="25"/>
      <c r="J15" s="25">
        <v>0</v>
      </c>
      <c r="K15" s="197"/>
      <c r="L15" s="25">
        <v>0</v>
      </c>
      <c r="M15" s="197"/>
      <c r="N15" s="25">
        <v>-51953</v>
      </c>
      <c r="O15" s="25"/>
      <c r="P15" s="25">
        <v>-51953</v>
      </c>
      <c r="R15" s="196"/>
    </row>
    <row r="16" spans="1:18" s="188" customFormat="1" ht="18" thickBot="1" x14ac:dyDescent="0.65">
      <c r="A16" s="188" t="s">
        <v>211</v>
      </c>
      <c r="E16" s="245"/>
      <c r="G16" s="3"/>
      <c r="H16" s="26">
        <v>1054903</v>
      </c>
      <c r="I16" s="25"/>
      <c r="J16" s="26">
        <v>666226</v>
      </c>
      <c r="K16" s="25"/>
      <c r="L16" s="26">
        <v>28700</v>
      </c>
      <c r="M16" s="25"/>
      <c r="N16" s="26">
        <v>-615175</v>
      </c>
      <c r="O16" s="25"/>
      <c r="P16" s="26">
        <v>1134654</v>
      </c>
      <c r="Q16" s="198"/>
      <c r="R16" s="196"/>
    </row>
    <row r="17" spans="1:18" s="188" customFormat="1" ht="18" thickTop="1" x14ac:dyDescent="0.6">
      <c r="E17" s="245"/>
      <c r="G17" s="3"/>
      <c r="H17" s="25"/>
      <c r="I17" s="25"/>
      <c r="J17" s="25"/>
      <c r="K17" s="25"/>
      <c r="L17" s="25"/>
      <c r="M17" s="25"/>
      <c r="N17" s="25"/>
      <c r="O17" s="25"/>
      <c r="P17" s="25"/>
      <c r="Q17" s="198"/>
      <c r="R17" s="196"/>
    </row>
    <row r="18" spans="1:18" s="188" customFormat="1" ht="17.399999999999999" x14ac:dyDescent="0.6">
      <c r="A18" s="188" t="s">
        <v>170</v>
      </c>
      <c r="E18" s="244"/>
      <c r="G18" s="189"/>
      <c r="H18" s="25">
        <v>1054926</v>
      </c>
      <c r="I18" s="25"/>
      <c r="J18" s="25">
        <v>666272</v>
      </c>
      <c r="K18" s="197"/>
      <c r="L18" s="25">
        <v>28700</v>
      </c>
      <c r="M18" s="197"/>
      <c r="N18" s="25">
        <v>-668513</v>
      </c>
      <c r="O18" s="25"/>
      <c r="P18" s="25">
        <v>1081385</v>
      </c>
      <c r="R18" s="196"/>
    </row>
    <row r="19" spans="1:18" s="188" customFormat="1" ht="17.399999999999999" x14ac:dyDescent="0.6">
      <c r="A19" s="188" t="s">
        <v>184</v>
      </c>
      <c r="E19" s="245"/>
      <c r="G19" s="3"/>
      <c r="H19" s="25">
        <v>0</v>
      </c>
      <c r="I19" s="25"/>
      <c r="J19" s="25">
        <v>0</v>
      </c>
      <c r="K19" s="197"/>
      <c r="L19" s="25">
        <v>0</v>
      </c>
      <c r="M19" s="197"/>
      <c r="N19" s="25">
        <v>-182946</v>
      </c>
      <c r="O19" s="25"/>
      <c r="P19" s="25">
        <v>-182946</v>
      </c>
      <c r="R19" s="196"/>
    </row>
    <row r="20" spans="1:18" s="188" customFormat="1" ht="18" thickBot="1" x14ac:dyDescent="0.65">
      <c r="A20" s="188" t="s">
        <v>210</v>
      </c>
      <c r="E20" s="245"/>
      <c r="G20" s="3"/>
      <c r="H20" s="26">
        <v>1054926</v>
      </c>
      <c r="I20" s="25"/>
      <c r="J20" s="26">
        <v>666272</v>
      </c>
      <c r="K20" s="25"/>
      <c r="L20" s="26">
        <v>28700</v>
      </c>
      <c r="M20" s="25"/>
      <c r="N20" s="26">
        <v>-851459</v>
      </c>
      <c r="O20" s="25"/>
      <c r="P20" s="26">
        <v>898439</v>
      </c>
      <c r="Q20" s="198"/>
      <c r="R20" s="196"/>
    </row>
    <row r="21" spans="1:18" s="188" customFormat="1" ht="18" thickTop="1" x14ac:dyDescent="0.6">
      <c r="E21" s="245"/>
      <c r="G21" s="3"/>
      <c r="H21" s="25"/>
      <c r="I21" s="25"/>
      <c r="J21" s="25"/>
      <c r="K21" s="25"/>
      <c r="L21" s="25"/>
      <c r="M21" s="25"/>
      <c r="N21" s="25"/>
      <c r="O21" s="25"/>
      <c r="P21" s="25"/>
      <c r="Q21" s="198"/>
      <c r="R21" s="196"/>
    </row>
    <row r="22" spans="1:18" s="188" customFormat="1" ht="17.399999999999999" x14ac:dyDescent="0.6">
      <c r="E22" s="245"/>
      <c r="G22" s="3"/>
      <c r="H22" s="25"/>
      <c r="I22" s="25"/>
      <c r="J22" s="25"/>
      <c r="K22" s="25"/>
      <c r="L22" s="25"/>
      <c r="M22" s="25"/>
      <c r="N22" s="25"/>
      <c r="O22" s="25"/>
      <c r="P22" s="25"/>
      <c r="Q22" s="198"/>
      <c r="R22" s="196"/>
    </row>
    <row r="23" spans="1:18" s="188" customFormat="1" ht="17.399999999999999" x14ac:dyDescent="0.6">
      <c r="E23" s="245"/>
      <c r="G23" s="3"/>
      <c r="H23" s="25"/>
      <c r="I23" s="25"/>
      <c r="J23" s="25"/>
      <c r="K23" s="25"/>
      <c r="L23" s="25"/>
      <c r="M23" s="25"/>
      <c r="N23" s="25"/>
      <c r="O23" s="25"/>
      <c r="P23" s="25"/>
      <c r="Q23" s="198"/>
      <c r="R23" s="196"/>
    </row>
    <row r="24" spans="1:18" ht="23.4" x14ac:dyDescent="0.6">
      <c r="A24" s="356" t="s">
        <v>168</v>
      </c>
      <c r="B24" s="356"/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171"/>
    </row>
    <row r="27" spans="1:18" x14ac:dyDescent="0.6"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18" x14ac:dyDescent="0.6">
      <c r="H28" s="174"/>
      <c r="I28" s="174"/>
      <c r="J28" s="174"/>
      <c r="K28" s="174"/>
      <c r="L28" s="174"/>
      <c r="M28" s="174"/>
      <c r="N28" s="174"/>
      <c r="O28" s="174"/>
      <c r="P28" s="174"/>
    </row>
  </sheetData>
  <mergeCells count="9">
    <mergeCell ref="A4:P4"/>
    <mergeCell ref="A3:P3"/>
    <mergeCell ref="L10:N10"/>
    <mergeCell ref="E12:F12"/>
    <mergeCell ref="A24:N24"/>
    <mergeCell ref="H8:P8"/>
    <mergeCell ref="H9:P9"/>
    <mergeCell ref="A6:P6"/>
    <mergeCell ref="A5:P5"/>
  </mergeCells>
  <pageMargins left="0.78740157480314965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9"/>
  <sheetViews>
    <sheetView view="pageBreakPreview" topLeftCell="A38" zoomScale="130" zoomScaleNormal="80" zoomScaleSheetLayoutView="130" zoomScalePageLayoutView="80" workbookViewId="0">
      <selection activeCell="Q43" sqref="Q43"/>
    </sheetView>
  </sheetViews>
  <sheetFormatPr defaultColWidth="9.125" defaultRowHeight="23.55" customHeight="1" x14ac:dyDescent="0.6"/>
  <cols>
    <col min="1" max="1" width="1.375" style="185" customWidth="1"/>
    <col min="2" max="2" width="2" style="185" customWidth="1"/>
    <col min="3" max="4" width="1.375" style="185" customWidth="1"/>
    <col min="5" max="5" width="37.625" style="185" customWidth="1"/>
    <col min="6" max="6" width="0.875" style="185" hidden="1" customWidth="1"/>
    <col min="7" max="7" width="1.625" style="185" hidden="1" customWidth="1"/>
    <col min="8" max="8" width="11.75" style="185" customWidth="1"/>
    <col min="9" max="9" width="0.75" style="185" customWidth="1"/>
    <col min="10" max="10" width="11.875" style="185" customWidth="1"/>
    <col min="11" max="11" width="0.75" style="185" customWidth="1"/>
    <col min="12" max="12" width="11.375" style="186" customWidth="1"/>
    <col min="13" max="13" width="0.75" style="185" customWidth="1"/>
    <col min="14" max="14" width="11.375" style="185" customWidth="1"/>
    <col min="15" max="15" width="13.125" style="38" bestFit="1" customWidth="1"/>
    <col min="16" max="16" width="1" style="38" customWidth="1"/>
    <col min="17" max="17" width="9.125" style="38" bestFit="1" customWidth="1"/>
    <col min="18" max="18" width="0.625" style="38" customWidth="1"/>
    <col min="19" max="19" width="9.125" style="38" bestFit="1" customWidth="1"/>
    <col min="20" max="20" width="1.125" style="38" customWidth="1"/>
    <col min="21" max="21" width="10" style="38" bestFit="1" customWidth="1"/>
    <col min="22" max="16384" width="9.125" style="185"/>
  </cols>
  <sheetData>
    <row r="1" spans="1:21" ht="19.95" customHeight="1" x14ac:dyDescent="0.6">
      <c r="N1" s="207" t="s">
        <v>164</v>
      </c>
    </row>
    <row r="2" spans="1:21" ht="19.95" customHeight="1" x14ac:dyDescent="0.6">
      <c r="N2" s="207" t="s">
        <v>165</v>
      </c>
    </row>
    <row r="3" spans="1:21" s="156" customFormat="1" ht="19.95" customHeight="1" x14ac:dyDescent="0.6">
      <c r="A3" s="351" t="s">
        <v>212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8"/>
      <c r="P3" s="38"/>
      <c r="Q3" s="38"/>
      <c r="R3" s="38"/>
      <c r="S3" s="38"/>
      <c r="T3" s="38"/>
      <c r="U3" s="38"/>
    </row>
    <row r="4" spans="1:21" s="156" customFormat="1" ht="19.95" customHeight="1" x14ac:dyDescent="0.6">
      <c r="A4" s="352" t="s">
        <v>103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8"/>
      <c r="P4" s="38"/>
      <c r="Q4" s="38"/>
      <c r="R4" s="38"/>
      <c r="S4" s="38"/>
      <c r="T4" s="38"/>
      <c r="U4" s="38"/>
    </row>
    <row r="5" spans="1:21" s="156" customFormat="1" ht="19.95" customHeight="1" x14ac:dyDescent="0.6">
      <c r="A5" s="352" t="s">
        <v>55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8"/>
      <c r="P5" s="38"/>
      <c r="Q5" s="38"/>
      <c r="R5" s="38"/>
      <c r="S5" s="38"/>
      <c r="T5" s="38"/>
      <c r="U5" s="38"/>
    </row>
    <row r="6" spans="1:21" s="156" customFormat="1" ht="19.95" customHeight="1" x14ac:dyDescent="0.6">
      <c r="A6" s="352" t="s">
        <v>208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8"/>
      <c r="P6" s="38"/>
      <c r="Q6" s="38"/>
      <c r="R6" s="38"/>
      <c r="S6" s="38"/>
      <c r="T6" s="38"/>
      <c r="U6" s="38"/>
    </row>
    <row r="7" spans="1:21" s="34" customFormat="1" ht="15" customHeight="1" x14ac:dyDescent="0.6">
      <c r="H7" s="359" t="s">
        <v>95</v>
      </c>
      <c r="I7" s="359"/>
      <c r="J7" s="359"/>
      <c r="K7" s="359"/>
      <c r="L7" s="359"/>
      <c r="M7" s="359"/>
      <c r="N7" s="359"/>
      <c r="O7" s="41"/>
      <c r="P7" s="41"/>
      <c r="Q7" s="41"/>
      <c r="R7" s="41"/>
      <c r="S7" s="41"/>
      <c r="T7" s="41"/>
      <c r="U7" s="41"/>
    </row>
    <row r="8" spans="1:21" s="34" customFormat="1" ht="15" customHeight="1" x14ac:dyDescent="0.6">
      <c r="H8" s="360" t="s">
        <v>2</v>
      </c>
      <c r="I8" s="360"/>
      <c r="J8" s="360"/>
      <c r="L8" s="360" t="s">
        <v>3</v>
      </c>
      <c r="M8" s="360"/>
      <c r="N8" s="360"/>
      <c r="O8" s="41"/>
      <c r="P8" s="41"/>
      <c r="Q8" s="41"/>
      <c r="R8" s="41"/>
      <c r="S8" s="41"/>
      <c r="T8" s="41"/>
      <c r="U8" s="41"/>
    </row>
    <row r="9" spans="1:21" s="34" customFormat="1" ht="15" customHeight="1" x14ac:dyDescent="0.6">
      <c r="F9" s="175"/>
      <c r="H9" s="35" t="s">
        <v>171</v>
      </c>
      <c r="I9" s="176"/>
      <c r="J9" s="35" t="s">
        <v>115</v>
      </c>
      <c r="K9" s="176"/>
      <c r="L9" s="35" t="s">
        <v>171</v>
      </c>
      <c r="M9" s="176"/>
      <c r="N9" s="35" t="s">
        <v>115</v>
      </c>
      <c r="O9" s="41"/>
      <c r="P9" s="41"/>
      <c r="Q9" s="41"/>
      <c r="R9" s="41"/>
      <c r="S9" s="41"/>
      <c r="T9" s="41"/>
      <c r="U9" s="41"/>
    </row>
    <row r="10" spans="1:21" s="34" customFormat="1" ht="17.399999999999999" x14ac:dyDescent="0.6">
      <c r="A10" s="177" t="s">
        <v>58</v>
      </c>
      <c r="F10" s="36"/>
      <c r="G10" s="36"/>
      <c r="I10" s="36"/>
      <c r="J10" s="36"/>
      <c r="L10" s="36"/>
      <c r="M10" s="36"/>
      <c r="N10" s="36"/>
      <c r="O10" s="41"/>
      <c r="P10" s="41"/>
      <c r="Q10" s="41"/>
      <c r="R10" s="41"/>
      <c r="S10" s="41"/>
      <c r="T10" s="41"/>
      <c r="U10" s="41"/>
    </row>
    <row r="11" spans="1:21" s="34" customFormat="1" ht="17.399999999999999" x14ac:dyDescent="0.45">
      <c r="B11" s="34" t="s">
        <v>240</v>
      </c>
      <c r="F11" s="36"/>
      <c r="G11" s="36"/>
      <c r="H11" s="52">
        <v>-159759</v>
      </c>
      <c r="I11" s="45"/>
      <c r="J11" s="104">
        <v>-73654</v>
      </c>
      <c r="K11" s="104"/>
      <c r="L11" s="104">
        <v>-182946</v>
      </c>
      <c r="M11" s="104"/>
      <c r="N11" s="104">
        <v>-56087</v>
      </c>
      <c r="O11" s="41"/>
      <c r="P11" s="41"/>
      <c r="Q11" s="41"/>
      <c r="R11" s="41"/>
      <c r="S11" s="41"/>
      <c r="T11" s="41"/>
      <c r="U11" s="41"/>
    </row>
    <row r="12" spans="1:21" s="34" customFormat="1" ht="17.399999999999999" x14ac:dyDescent="0.45">
      <c r="B12" s="34" t="s">
        <v>235</v>
      </c>
      <c r="F12" s="36"/>
      <c r="G12" s="36"/>
      <c r="H12" s="45">
        <v>0</v>
      </c>
      <c r="I12" s="45"/>
      <c r="J12" s="52">
        <v>12262</v>
      </c>
      <c r="K12" s="52"/>
      <c r="L12" s="52">
        <v>0</v>
      </c>
      <c r="M12" s="52"/>
      <c r="N12" s="52">
        <v>4134</v>
      </c>
      <c r="O12" s="41"/>
      <c r="P12" s="41"/>
      <c r="Q12" s="41"/>
      <c r="R12" s="41"/>
      <c r="S12" s="41"/>
      <c r="T12" s="41"/>
      <c r="U12" s="41"/>
    </row>
    <row r="13" spans="1:21" s="34" customFormat="1" ht="17.399999999999999" x14ac:dyDescent="0.6">
      <c r="B13" s="34" t="s">
        <v>74</v>
      </c>
      <c r="F13" s="36"/>
      <c r="G13" s="36"/>
      <c r="H13" s="45"/>
      <c r="I13" s="46"/>
      <c r="J13" s="45"/>
      <c r="K13" s="45"/>
      <c r="L13" s="45"/>
      <c r="M13" s="45"/>
      <c r="N13" s="45"/>
      <c r="O13" s="41"/>
      <c r="P13" s="41"/>
      <c r="Q13" s="41"/>
      <c r="R13" s="41"/>
      <c r="S13" s="41"/>
      <c r="T13" s="41"/>
      <c r="U13" s="41"/>
    </row>
    <row r="14" spans="1:21" s="34" customFormat="1" ht="17.399999999999999" x14ac:dyDescent="0.6">
      <c r="B14" s="34" t="s">
        <v>59</v>
      </c>
      <c r="F14" s="36"/>
      <c r="G14" s="36"/>
      <c r="O14" s="41"/>
      <c r="P14" s="41"/>
      <c r="Q14" s="41"/>
      <c r="R14" s="41"/>
      <c r="S14" s="41"/>
      <c r="T14" s="41"/>
      <c r="U14" s="41"/>
    </row>
    <row r="15" spans="1:21" s="34" customFormat="1" ht="17.399999999999999" x14ac:dyDescent="0.45">
      <c r="C15" s="34" t="s">
        <v>181</v>
      </c>
      <c r="F15" s="36"/>
      <c r="G15" s="36"/>
      <c r="H15" s="45">
        <v>425</v>
      </c>
      <c r="J15" s="104">
        <v>0</v>
      </c>
      <c r="L15" s="52">
        <v>425</v>
      </c>
      <c r="N15" s="104">
        <v>0</v>
      </c>
      <c r="O15" s="41"/>
      <c r="P15" s="41"/>
      <c r="Q15" s="41"/>
      <c r="R15" s="41"/>
      <c r="S15" s="41"/>
      <c r="T15" s="41"/>
      <c r="U15" s="41"/>
    </row>
    <row r="16" spans="1:21" s="34" customFormat="1" ht="17.399999999999999" x14ac:dyDescent="0.45">
      <c r="C16" s="34" t="s">
        <v>151</v>
      </c>
      <c r="F16" s="36"/>
      <c r="G16" s="36"/>
      <c r="H16" s="45">
        <v>38505</v>
      </c>
      <c r="I16" s="45"/>
      <c r="J16" s="104">
        <v>-10006</v>
      </c>
      <c r="K16" s="104"/>
      <c r="L16" s="104">
        <v>-155818</v>
      </c>
      <c r="M16" s="104"/>
      <c r="N16" s="104">
        <v>-10546</v>
      </c>
      <c r="O16" s="41"/>
      <c r="P16" s="41"/>
      <c r="Q16" s="41"/>
      <c r="R16" s="41"/>
      <c r="S16" s="41"/>
      <c r="T16" s="41"/>
      <c r="U16" s="41"/>
    </row>
    <row r="17" spans="3:21" s="110" customFormat="1" ht="16.95" customHeight="1" x14ac:dyDescent="0.6">
      <c r="C17" s="110" t="s">
        <v>241</v>
      </c>
      <c r="F17" s="54"/>
      <c r="G17" s="54"/>
      <c r="H17" s="71">
        <v>0</v>
      </c>
      <c r="J17" s="71">
        <v>-101</v>
      </c>
      <c r="K17" s="71"/>
      <c r="L17" s="71">
        <v>0</v>
      </c>
      <c r="M17" s="71"/>
      <c r="N17" s="71">
        <v>0</v>
      </c>
      <c r="O17" s="255"/>
      <c r="P17" s="255"/>
      <c r="Q17" s="255"/>
      <c r="R17" s="255"/>
      <c r="S17" s="255"/>
      <c r="T17" s="255"/>
      <c r="U17" s="255"/>
    </row>
    <row r="18" spans="3:21" s="34" customFormat="1" ht="17.399999999999999" x14ac:dyDescent="0.45">
      <c r="C18" s="34" t="s">
        <v>195</v>
      </c>
      <c r="F18" s="36"/>
      <c r="G18" s="36"/>
      <c r="H18" s="45">
        <v>-123</v>
      </c>
      <c r="I18" s="45"/>
      <c r="J18" s="104">
        <v>-9</v>
      </c>
      <c r="K18" s="104"/>
      <c r="L18" s="104">
        <v>-123</v>
      </c>
      <c r="M18" s="104"/>
      <c r="N18" s="104">
        <v>-9</v>
      </c>
      <c r="O18" s="41"/>
      <c r="P18" s="41"/>
      <c r="Q18" s="41"/>
      <c r="R18" s="41"/>
      <c r="S18" s="41"/>
      <c r="T18" s="41"/>
      <c r="U18" s="41"/>
    </row>
    <row r="19" spans="3:21" s="34" customFormat="1" ht="17.399999999999999" x14ac:dyDescent="0.45">
      <c r="C19" s="110" t="s">
        <v>254</v>
      </c>
      <c r="F19" s="36"/>
      <c r="G19" s="36"/>
      <c r="H19" s="45">
        <v>27</v>
      </c>
      <c r="I19" s="45"/>
      <c r="J19" s="104">
        <v>0</v>
      </c>
      <c r="K19" s="104"/>
      <c r="L19" s="104">
        <v>27</v>
      </c>
      <c r="M19" s="104"/>
      <c r="N19" s="104">
        <v>0</v>
      </c>
      <c r="O19" s="41"/>
      <c r="P19" s="41"/>
      <c r="Q19" s="41"/>
      <c r="R19" s="41"/>
      <c r="S19" s="41"/>
      <c r="T19" s="41"/>
      <c r="U19" s="41"/>
    </row>
    <row r="20" spans="3:21" s="34" customFormat="1" ht="17.399999999999999" x14ac:dyDescent="0.45">
      <c r="C20" s="34" t="s">
        <v>60</v>
      </c>
      <c r="F20" s="36"/>
      <c r="G20" s="36"/>
      <c r="H20" s="104">
        <v>5715</v>
      </c>
      <c r="I20" s="32"/>
      <c r="J20" s="104">
        <v>27704</v>
      </c>
      <c r="K20" s="104"/>
      <c r="L20" s="104">
        <v>2991</v>
      </c>
      <c r="M20" s="104"/>
      <c r="N20" s="104">
        <v>21015</v>
      </c>
      <c r="O20" s="41"/>
      <c r="P20" s="41"/>
      <c r="Q20" s="41"/>
      <c r="R20" s="41"/>
      <c r="S20" s="41"/>
      <c r="T20" s="41"/>
      <c r="U20" s="41"/>
    </row>
    <row r="21" spans="3:21" s="110" customFormat="1" ht="16.95" customHeight="1" x14ac:dyDescent="0.6">
      <c r="C21" s="110" t="s">
        <v>214</v>
      </c>
      <c r="F21" s="54"/>
      <c r="G21" s="54"/>
      <c r="H21" s="71">
        <v>-37</v>
      </c>
      <c r="J21" s="71">
        <v>157</v>
      </c>
      <c r="K21" s="256"/>
      <c r="L21" s="71">
        <v>-27</v>
      </c>
      <c r="M21" s="71"/>
      <c r="N21" s="71">
        <v>-38</v>
      </c>
      <c r="O21" s="255"/>
      <c r="P21" s="255"/>
      <c r="Q21" s="255"/>
      <c r="R21" s="255"/>
      <c r="S21" s="255"/>
      <c r="T21" s="255"/>
      <c r="U21" s="255"/>
    </row>
    <row r="22" spans="3:21" s="110" customFormat="1" ht="16.95" customHeight="1" x14ac:dyDescent="0.6">
      <c r="C22" s="110" t="s">
        <v>215</v>
      </c>
      <c r="F22" s="54"/>
      <c r="G22" s="54"/>
      <c r="H22" s="71">
        <v>0</v>
      </c>
      <c r="J22" s="71">
        <v>-28</v>
      </c>
      <c r="K22" s="256"/>
      <c r="L22" s="71">
        <v>0</v>
      </c>
      <c r="M22" s="71"/>
      <c r="N22" s="71">
        <v>-183</v>
      </c>
      <c r="O22" s="255"/>
      <c r="P22" s="255"/>
      <c r="Q22" s="255"/>
      <c r="R22" s="255"/>
      <c r="S22" s="255"/>
      <c r="T22" s="255"/>
      <c r="U22" s="255"/>
    </row>
    <row r="23" spans="3:21" s="34" customFormat="1" ht="17.399999999999999" x14ac:dyDescent="0.6">
      <c r="C23" s="34" t="s">
        <v>242</v>
      </c>
      <c r="F23" s="36"/>
      <c r="G23" s="36"/>
      <c r="H23" s="45"/>
      <c r="I23" s="46"/>
      <c r="O23" s="41"/>
      <c r="P23" s="41"/>
      <c r="Q23" s="41"/>
      <c r="R23" s="41"/>
      <c r="S23" s="41"/>
      <c r="T23" s="41"/>
      <c r="U23" s="41"/>
    </row>
    <row r="24" spans="3:21" s="34" customFormat="1" ht="17.399999999999999" x14ac:dyDescent="0.45">
      <c r="D24" s="34" t="s">
        <v>116</v>
      </c>
      <c r="F24" s="36"/>
      <c r="G24" s="36"/>
      <c r="H24" s="45">
        <v>-8285</v>
      </c>
      <c r="I24" s="179"/>
      <c r="J24" s="104">
        <v>29579</v>
      </c>
      <c r="K24" s="104"/>
      <c r="L24" s="104">
        <v>-8285</v>
      </c>
      <c r="M24" s="104"/>
      <c r="N24" s="104">
        <v>29579</v>
      </c>
      <c r="O24" s="41"/>
      <c r="P24" s="41"/>
      <c r="Q24" s="41"/>
      <c r="R24" s="41"/>
      <c r="S24" s="41"/>
      <c r="T24" s="41"/>
      <c r="U24" s="41"/>
    </row>
    <row r="25" spans="3:21" s="34" customFormat="1" ht="17.399999999999999" x14ac:dyDescent="0.45">
      <c r="C25" s="34" t="s">
        <v>216</v>
      </c>
      <c r="F25" s="36"/>
      <c r="G25" s="36"/>
      <c r="H25" s="45">
        <v>0</v>
      </c>
      <c r="I25" s="179"/>
      <c r="J25" s="104">
        <v>0</v>
      </c>
      <c r="K25" s="32"/>
      <c r="L25" s="104">
        <v>319300</v>
      </c>
      <c r="M25" s="104"/>
      <c r="N25" s="104">
        <v>42303</v>
      </c>
      <c r="O25" s="41"/>
      <c r="P25" s="41"/>
      <c r="Q25" s="41"/>
      <c r="R25" s="41"/>
      <c r="S25" s="41"/>
      <c r="T25" s="41"/>
      <c r="U25" s="41"/>
    </row>
    <row r="26" spans="3:21" s="34" customFormat="1" ht="17.399999999999999" x14ac:dyDescent="0.45">
      <c r="C26" s="34" t="s">
        <v>234</v>
      </c>
      <c r="F26" s="36"/>
      <c r="G26" s="36"/>
      <c r="H26" s="45">
        <v>61000</v>
      </c>
      <c r="I26" s="179"/>
      <c r="J26" s="104">
        <v>0</v>
      </c>
      <c r="K26" s="32"/>
      <c r="L26" s="104">
        <v>0</v>
      </c>
      <c r="M26" s="104"/>
      <c r="N26" s="104">
        <v>0</v>
      </c>
      <c r="O26" s="41"/>
      <c r="P26" s="41"/>
      <c r="Q26" s="41"/>
      <c r="R26" s="41"/>
      <c r="S26" s="41"/>
      <c r="T26" s="41"/>
      <c r="U26" s="41"/>
    </row>
    <row r="27" spans="3:21" s="34" customFormat="1" ht="17.399999999999999" x14ac:dyDescent="0.45">
      <c r="C27" s="34" t="s">
        <v>217</v>
      </c>
      <c r="F27" s="36"/>
      <c r="G27" s="36"/>
      <c r="H27" s="45">
        <v>0</v>
      </c>
      <c r="I27" s="179"/>
      <c r="J27" s="104">
        <v>42303</v>
      </c>
      <c r="K27" s="32"/>
      <c r="L27" s="104">
        <v>0</v>
      </c>
      <c r="M27" s="104"/>
      <c r="N27" s="104">
        <v>0</v>
      </c>
      <c r="O27" s="41"/>
      <c r="P27" s="41"/>
      <c r="Q27" s="41"/>
      <c r="R27" s="41"/>
      <c r="S27" s="41"/>
      <c r="T27" s="41"/>
      <c r="U27" s="41"/>
    </row>
    <row r="28" spans="3:21" s="34" customFormat="1" ht="17.399999999999999" x14ac:dyDescent="0.45">
      <c r="C28" s="34" t="s">
        <v>243</v>
      </c>
      <c r="F28" s="36"/>
      <c r="G28" s="36"/>
      <c r="H28" s="45"/>
      <c r="I28" s="32"/>
      <c r="J28" s="104"/>
      <c r="K28" s="32"/>
      <c r="L28" s="104"/>
      <c r="M28" s="104"/>
      <c r="N28" s="104"/>
      <c r="O28" s="41"/>
      <c r="P28" s="41"/>
      <c r="Q28" s="41"/>
      <c r="R28" s="41"/>
      <c r="S28" s="41"/>
      <c r="T28" s="41"/>
      <c r="U28" s="41"/>
    </row>
    <row r="29" spans="3:21" s="34" customFormat="1" ht="17.399999999999999" x14ac:dyDescent="0.45">
      <c r="D29" s="34" t="s">
        <v>116</v>
      </c>
      <c r="F29" s="36"/>
      <c r="G29" s="36"/>
      <c r="H29" s="45">
        <v>43771</v>
      </c>
      <c r="I29" s="32"/>
      <c r="J29" s="104">
        <v>4225</v>
      </c>
      <c r="K29" s="32"/>
      <c r="L29" s="45">
        <v>43771</v>
      </c>
      <c r="M29" s="104"/>
      <c r="N29" s="104">
        <v>4225</v>
      </c>
      <c r="O29" s="41"/>
      <c r="P29" s="41"/>
      <c r="Q29" s="41"/>
      <c r="R29" s="41"/>
      <c r="S29" s="41"/>
      <c r="T29" s="41"/>
      <c r="U29" s="41"/>
    </row>
    <row r="30" spans="3:21" s="34" customFormat="1" ht="17.399999999999999" x14ac:dyDescent="0.45">
      <c r="C30" s="34" t="s">
        <v>62</v>
      </c>
      <c r="F30" s="36"/>
      <c r="G30" s="36"/>
      <c r="H30" s="45">
        <v>1023</v>
      </c>
      <c r="I30" s="179"/>
      <c r="J30" s="104">
        <v>1276</v>
      </c>
      <c r="K30" s="32"/>
      <c r="L30" s="104">
        <v>275</v>
      </c>
      <c r="M30" s="29"/>
      <c r="N30" s="104">
        <v>304</v>
      </c>
      <c r="O30" s="41"/>
      <c r="P30" s="41"/>
      <c r="Q30" s="41"/>
      <c r="R30" s="41"/>
      <c r="S30" s="41"/>
      <c r="T30" s="41"/>
      <c r="U30" s="41"/>
    </row>
    <row r="31" spans="3:21" s="34" customFormat="1" ht="17.399999999999999" x14ac:dyDescent="0.45">
      <c r="C31" s="178" t="s">
        <v>244</v>
      </c>
      <c r="F31" s="36"/>
      <c r="G31" s="36"/>
      <c r="H31" s="45">
        <v>-1287</v>
      </c>
      <c r="I31" s="179"/>
      <c r="J31" s="104">
        <v>0</v>
      </c>
      <c r="K31" s="32"/>
      <c r="L31" s="104">
        <v>0</v>
      </c>
      <c r="M31" s="104"/>
      <c r="N31" s="104">
        <v>0</v>
      </c>
      <c r="O31" s="41"/>
      <c r="P31" s="41"/>
      <c r="Q31" s="41"/>
      <c r="R31" s="41"/>
      <c r="S31" s="41"/>
      <c r="T31" s="41"/>
      <c r="U31" s="41"/>
    </row>
    <row r="32" spans="3:21" s="34" customFormat="1" ht="17.399999999999999" x14ac:dyDescent="0.45">
      <c r="C32" s="178" t="s">
        <v>218</v>
      </c>
      <c r="F32" s="36"/>
      <c r="G32" s="36"/>
      <c r="H32" s="45">
        <v>-2</v>
      </c>
      <c r="I32" s="179"/>
      <c r="J32" s="104">
        <v>-1</v>
      </c>
      <c r="K32" s="32"/>
      <c r="L32" s="104">
        <v>-2</v>
      </c>
      <c r="M32" s="32"/>
      <c r="N32" s="104">
        <v>-1</v>
      </c>
      <c r="O32" s="41"/>
      <c r="P32" s="41"/>
      <c r="Q32" s="41"/>
      <c r="R32" s="41"/>
      <c r="S32" s="41"/>
      <c r="T32" s="41"/>
      <c r="U32" s="41"/>
    </row>
    <row r="33" spans="1:21" s="34" customFormat="1" ht="17.399999999999999" x14ac:dyDescent="0.45">
      <c r="C33" s="34" t="s">
        <v>61</v>
      </c>
      <c r="F33" s="36"/>
      <c r="G33" s="36"/>
      <c r="H33" s="45">
        <v>-11184</v>
      </c>
      <c r="I33" s="179"/>
      <c r="J33" s="104">
        <v>-9202</v>
      </c>
      <c r="K33" s="32"/>
      <c r="L33" s="104">
        <v>-34697</v>
      </c>
      <c r="M33" s="29"/>
      <c r="N33" s="104">
        <v>-20610</v>
      </c>
      <c r="O33" s="41"/>
      <c r="P33" s="41"/>
      <c r="Q33" s="41"/>
      <c r="R33" s="41"/>
      <c r="S33" s="41"/>
      <c r="T33" s="41"/>
      <c r="U33" s="41"/>
    </row>
    <row r="34" spans="1:21" s="34" customFormat="1" ht="17.399999999999999" x14ac:dyDescent="0.45">
      <c r="C34" s="34" t="s">
        <v>63</v>
      </c>
      <c r="F34" s="36"/>
      <c r="G34" s="36"/>
      <c r="H34" s="45">
        <v>3915</v>
      </c>
      <c r="I34" s="179"/>
      <c r="J34" s="104">
        <v>2623</v>
      </c>
      <c r="K34" s="32"/>
      <c r="L34" s="104">
        <v>3657</v>
      </c>
      <c r="M34" s="105"/>
      <c r="N34" s="105">
        <v>270</v>
      </c>
      <c r="O34" s="41"/>
      <c r="P34" s="41"/>
      <c r="Q34" s="41"/>
      <c r="R34" s="41"/>
      <c r="S34" s="41"/>
      <c r="T34" s="41"/>
      <c r="U34" s="41"/>
    </row>
    <row r="35" spans="1:21" s="34" customFormat="1" ht="17.399999999999999" x14ac:dyDescent="0.45">
      <c r="C35" s="34" t="s">
        <v>196</v>
      </c>
      <c r="F35" s="36"/>
      <c r="G35" s="36"/>
      <c r="H35" s="50">
        <v>-92</v>
      </c>
      <c r="I35" s="179"/>
      <c r="J35" s="210">
        <v>3080</v>
      </c>
      <c r="K35" s="32"/>
      <c r="L35" s="257">
        <v>0</v>
      </c>
      <c r="M35" s="104"/>
      <c r="N35" s="210">
        <v>0</v>
      </c>
      <c r="O35" s="41"/>
      <c r="P35" s="41"/>
      <c r="Q35" s="41"/>
      <c r="R35" s="41"/>
      <c r="S35" s="41"/>
      <c r="T35" s="41"/>
      <c r="U35" s="41"/>
    </row>
    <row r="36" spans="1:21" s="34" customFormat="1" ht="17.399999999999999" x14ac:dyDescent="0.6">
      <c r="B36" s="34" t="s">
        <v>187</v>
      </c>
      <c r="F36" s="36"/>
      <c r="G36" s="36"/>
      <c r="H36" s="46"/>
      <c r="I36" s="46"/>
      <c r="J36" s="46"/>
      <c r="O36" s="41"/>
      <c r="P36" s="41"/>
      <c r="Q36" s="41"/>
      <c r="R36" s="41"/>
      <c r="S36" s="41"/>
      <c r="T36" s="41"/>
      <c r="U36" s="41"/>
    </row>
    <row r="37" spans="1:21" s="34" customFormat="1" ht="17.399999999999999" x14ac:dyDescent="0.45">
      <c r="C37" s="34" t="s">
        <v>64</v>
      </c>
      <c r="F37" s="36"/>
      <c r="G37" s="36"/>
      <c r="H37" s="46">
        <v>-26388</v>
      </c>
      <c r="I37" s="46"/>
      <c r="J37" s="104">
        <v>30208</v>
      </c>
      <c r="K37" s="32"/>
      <c r="L37" s="32">
        <v>-11452</v>
      </c>
      <c r="M37" s="32"/>
      <c r="N37" s="104">
        <v>14356</v>
      </c>
      <c r="O37" s="41"/>
      <c r="P37" s="41"/>
      <c r="Q37" s="41"/>
      <c r="R37" s="41"/>
      <c r="S37" s="41"/>
      <c r="T37" s="41"/>
      <c r="U37" s="41"/>
    </row>
    <row r="38" spans="1:21" s="34" customFormat="1" ht="17.399999999999999" x14ac:dyDescent="0.6">
      <c r="B38" s="34" t="s">
        <v>65</v>
      </c>
      <c r="G38" s="36"/>
      <c r="H38" s="45"/>
      <c r="I38" s="46"/>
      <c r="J38" s="45"/>
      <c r="K38" s="45"/>
      <c r="L38" s="45"/>
      <c r="M38" s="46"/>
      <c r="N38" s="45"/>
      <c r="O38" s="41"/>
      <c r="P38" s="41"/>
      <c r="Q38" s="41"/>
      <c r="R38" s="41"/>
      <c r="S38" s="41"/>
      <c r="T38" s="41"/>
      <c r="U38" s="41"/>
    </row>
    <row r="39" spans="1:21" s="34" customFormat="1" ht="17.399999999999999" x14ac:dyDescent="0.45">
      <c r="C39" s="34" t="s">
        <v>94</v>
      </c>
      <c r="F39" s="36"/>
      <c r="G39" s="36"/>
      <c r="H39" s="32">
        <v>7863</v>
      </c>
      <c r="I39" s="32"/>
      <c r="J39" s="104">
        <v>9300</v>
      </c>
      <c r="K39" s="32"/>
      <c r="L39" s="246">
        <v>8311</v>
      </c>
      <c r="M39" s="29"/>
      <c r="N39" s="104">
        <v>23605</v>
      </c>
      <c r="O39" s="41"/>
      <c r="P39" s="41"/>
      <c r="Q39" s="41"/>
      <c r="R39" s="41"/>
      <c r="S39" s="41"/>
      <c r="T39" s="41"/>
      <c r="U39" s="41"/>
    </row>
    <row r="40" spans="1:21" s="34" customFormat="1" ht="17.399999999999999" x14ac:dyDescent="0.45">
      <c r="C40" s="34" t="s">
        <v>88</v>
      </c>
      <c r="F40" s="36"/>
      <c r="G40" s="36"/>
      <c r="H40" s="32">
        <v>5314</v>
      </c>
      <c r="I40" s="32"/>
      <c r="J40" s="104">
        <v>-945</v>
      </c>
      <c r="K40" s="104"/>
      <c r="L40" s="246">
        <v>5381</v>
      </c>
      <c r="M40" s="104"/>
      <c r="N40" s="104">
        <v>-1633</v>
      </c>
      <c r="O40" s="41"/>
      <c r="P40" s="41"/>
      <c r="Q40" s="41"/>
      <c r="R40" s="41"/>
      <c r="S40" s="41"/>
      <c r="T40" s="41"/>
      <c r="U40" s="41"/>
    </row>
    <row r="41" spans="1:21" s="180" customFormat="1" ht="17.399999999999999" x14ac:dyDescent="0.45">
      <c r="C41" s="180" t="s">
        <v>9</v>
      </c>
      <c r="F41" s="48"/>
      <c r="G41" s="48"/>
      <c r="H41" s="32">
        <v>2844</v>
      </c>
      <c r="I41" s="32"/>
      <c r="J41" s="104">
        <v>2</v>
      </c>
      <c r="K41" s="32"/>
      <c r="L41" s="246">
        <v>0</v>
      </c>
      <c r="M41" s="29"/>
      <c r="N41" s="104">
        <v>0</v>
      </c>
      <c r="O41" s="4"/>
      <c r="P41" s="4"/>
      <c r="Q41" s="4"/>
      <c r="R41" s="4"/>
      <c r="S41" s="4"/>
      <c r="T41" s="4"/>
      <c r="U41" s="4"/>
    </row>
    <row r="42" spans="1:21" s="180" customFormat="1" ht="17.399999999999999" x14ac:dyDescent="0.45">
      <c r="C42" s="180" t="s">
        <v>10</v>
      </c>
      <c r="G42" s="48"/>
      <c r="H42" s="32">
        <v>-7468</v>
      </c>
      <c r="I42" s="32"/>
      <c r="J42" s="104">
        <v>1760</v>
      </c>
      <c r="K42" s="32"/>
      <c r="L42" s="246">
        <v>-910</v>
      </c>
      <c r="M42" s="29"/>
      <c r="N42" s="104">
        <v>2760</v>
      </c>
      <c r="O42" s="4"/>
      <c r="P42" s="4"/>
      <c r="Q42" s="4"/>
      <c r="R42" s="4"/>
      <c r="S42" s="4"/>
      <c r="T42" s="4"/>
      <c r="U42" s="4"/>
    </row>
    <row r="43" spans="1:21" ht="19.95" customHeight="1" x14ac:dyDescent="0.6">
      <c r="N43" s="207" t="s">
        <v>164</v>
      </c>
    </row>
    <row r="44" spans="1:21" ht="19.95" customHeight="1" x14ac:dyDescent="0.6">
      <c r="N44" s="207" t="s">
        <v>165</v>
      </c>
    </row>
    <row r="45" spans="1:21" s="156" customFormat="1" ht="19.95" customHeight="1" x14ac:dyDescent="0.6">
      <c r="A45" s="351" t="s">
        <v>213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8"/>
      <c r="P45" s="38"/>
      <c r="Q45" s="38"/>
      <c r="R45" s="38"/>
      <c r="S45" s="38"/>
      <c r="T45" s="38"/>
      <c r="U45" s="38"/>
    </row>
    <row r="46" spans="1:21" s="156" customFormat="1" ht="19.95" customHeight="1" x14ac:dyDescent="0.6">
      <c r="A46" s="352" t="s">
        <v>103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8"/>
      <c r="P46" s="38"/>
      <c r="Q46" s="38"/>
      <c r="R46" s="38"/>
      <c r="S46" s="38"/>
      <c r="T46" s="38"/>
      <c r="U46" s="38"/>
    </row>
    <row r="47" spans="1:21" s="156" customFormat="1" ht="19.95" customHeight="1" x14ac:dyDescent="0.6">
      <c r="A47" s="352" t="s">
        <v>57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8"/>
      <c r="P47" s="38"/>
      <c r="Q47" s="38"/>
      <c r="R47" s="38"/>
      <c r="S47" s="38"/>
      <c r="T47" s="38"/>
      <c r="U47" s="38"/>
    </row>
    <row r="48" spans="1:21" s="156" customFormat="1" ht="19.95" customHeight="1" x14ac:dyDescent="0.6">
      <c r="A48" s="352" t="s">
        <v>208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8"/>
      <c r="P48" s="38"/>
      <c r="Q48" s="38"/>
      <c r="R48" s="38"/>
      <c r="S48" s="38"/>
      <c r="T48" s="38"/>
      <c r="U48" s="38"/>
    </row>
    <row r="49" spans="2:21" s="34" customFormat="1" ht="16.05" customHeight="1" x14ac:dyDescent="0.45">
      <c r="H49" s="359" t="s">
        <v>95</v>
      </c>
      <c r="I49" s="359"/>
      <c r="J49" s="359"/>
      <c r="K49" s="359"/>
      <c r="L49" s="359"/>
      <c r="M49" s="359"/>
      <c r="N49" s="359"/>
      <c r="O49" s="4"/>
      <c r="P49" s="4"/>
      <c r="Q49" s="4"/>
      <c r="R49" s="4"/>
      <c r="S49" s="4"/>
      <c r="T49" s="4"/>
      <c r="U49" s="4"/>
    </row>
    <row r="50" spans="2:21" s="34" customFormat="1" ht="16.05" customHeight="1" x14ac:dyDescent="0.45">
      <c r="H50" s="360" t="s">
        <v>2</v>
      </c>
      <c r="I50" s="360"/>
      <c r="J50" s="360"/>
      <c r="L50" s="360" t="s">
        <v>3</v>
      </c>
      <c r="M50" s="360"/>
      <c r="N50" s="360"/>
      <c r="O50" s="4"/>
      <c r="P50" s="4"/>
      <c r="Q50" s="4"/>
      <c r="R50" s="4"/>
      <c r="S50" s="4"/>
      <c r="T50" s="4"/>
      <c r="U50" s="4"/>
    </row>
    <row r="51" spans="2:21" s="34" customFormat="1" ht="16.05" customHeight="1" x14ac:dyDescent="0.6">
      <c r="F51" s="175"/>
      <c r="H51" s="35" t="s">
        <v>171</v>
      </c>
      <c r="I51" s="176"/>
      <c r="J51" s="35" t="s">
        <v>115</v>
      </c>
      <c r="K51" s="176"/>
      <c r="L51" s="35" t="s">
        <v>171</v>
      </c>
      <c r="M51" s="176"/>
      <c r="N51" s="35" t="s">
        <v>115</v>
      </c>
      <c r="O51" s="41"/>
      <c r="P51" s="41"/>
      <c r="Q51" s="41"/>
      <c r="R51" s="41"/>
      <c r="S51" s="41"/>
      <c r="T51" s="41"/>
      <c r="U51" s="41"/>
    </row>
    <row r="52" spans="2:21" s="180" customFormat="1" ht="16.05" customHeight="1" x14ac:dyDescent="0.45">
      <c r="C52" s="180" t="s">
        <v>152</v>
      </c>
      <c r="G52" s="48"/>
      <c r="H52" s="32">
        <v>1</v>
      </c>
      <c r="I52" s="32"/>
      <c r="J52" s="104">
        <v>472</v>
      </c>
      <c r="K52" s="32"/>
      <c r="L52" s="246">
        <v>0</v>
      </c>
      <c r="M52" s="29"/>
      <c r="N52" s="104">
        <v>19</v>
      </c>
      <c r="O52" s="4"/>
      <c r="P52" s="4"/>
      <c r="Q52" s="4"/>
      <c r="R52" s="4"/>
      <c r="S52" s="4"/>
      <c r="T52" s="4"/>
      <c r="U52" s="4"/>
    </row>
    <row r="53" spans="2:21" s="180" customFormat="1" ht="16.05" customHeight="1" x14ac:dyDescent="0.45">
      <c r="C53" s="180" t="s">
        <v>66</v>
      </c>
      <c r="G53" s="48"/>
      <c r="H53" s="32">
        <v>98</v>
      </c>
      <c r="I53" s="32"/>
      <c r="J53" s="104">
        <v>87</v>
      </c>
      <c r="K53" s="32"/>
      <c r="L53" s="246">
        <v>85</v>
      </c>
      <c r="M53" s="29"/>
      <c r="N53" s="104">
        <v>87</v>
      </c>
      <c r="O53" s="4"/>
      <c r="P53" s="4"/>
      <c r="Q53" s="4"/>
      <c r="R53" s="4"/>
      <c r="S53" s="4"/>
      <c r="T53" s="4"/>
      <c r="U53" s="4"/>
    </row>
    <row r="54" spans="2:21" s="34" customFormat="1" ht="16.05" customHeight="1" x14ac:dyDescent="0.45">
      <c r="B54" s="34" t="s">
        <v>67</v>
      </c>
      <c r="G54" s="36"/>
      <c r="H54" s="37"/>
      <c r="J54" s="37"/>
      <c r="O54" s="4"/>
      <c r="P54" s="4"/>
      <c r="Q54" s="4"/>
      <c r="R54" s="4"/>
      <c r="S54" s="4"/>
      <c r="T54" s="4"/>
      <c r="U54" s="4"/>
    </row>
    <row r="55" spans="2:21" s="34" customFormat="1" ht="16.05" customHeight="1" x14ac:dyDescent="0.45">
      <c r="C55" s="34" t="s">
        <v>101</v>
      </c>
      <c r="G55" s="36"/>
      <c r="H55" s="32">
        <v>-15044</v>
      </c>
      <c r="I55" s="29"/>
      <c r="J55" s="104">
        <v>-20518</v>
      </c>
      <c r="K55" s="32"/>
      <c r="L55" s="246">
        <v>-3311</v>
      </c>
      <c r="M55" s="29"/>
      <c r="N55" s="104">
        <v>64341</v>
      </c>
      <c r="O55" s="4"/>
      <c r="P55" s="4"/>
      <c r="Q55" s="4"/>
      <c r="R55" s="4"/>
      <c r="S55" s="4"/>
      <c r="T55" s="4"/>
      <c r="U55" s="4"/>
    </row>
    <row r="56" spans="2:21" s="34" customFormat="1" ht="16.05" customHeight="1" x14ac:dyDescent="0.45">
      <c r="C56" s="34" t="s">
        <v>68</v>
      </c>
      <c r="G56" s="36"/>
      <c r="H56" s="32">
        <v>2063</v>
      </c>
      <c r="I56" s="32"/>
      <c r="J56" s="104">
        <v>-1495</v>
      </c>
      <c r="K56" s="105"/>
      <c r="L56" s="246">
        <v>2038</v>
      </c>
      <c r="M56" s="105"/>
      <c r="N56" s="105">
        <v>-1981</v>
      </c>
      <c r="O56" s="4"/>
      <c r="P56" s="4"/>
      <c r="Q56" s="4"/>
      <c r="R56" s="4"/>
      <c r="S56" s="4"/>
      <c r="T56" s="4"/>
      <c r="U56" s="4"/>
    </row>
    <row r="57" spans="2:21" s="34" customFormat="1" ht="16.05" customHeight="1" x14ac:dyDescent="0.45">
      <c r="C57" s="34" t="s">
        <v>146</v>
      </c>
      <c r="G57" s="36"/>
      <c r="H57" s="32">
        <v>-2253</v>
      </c>
      <c r="I57" s="29"/>
      <c r="J57" s="247">
        <v>0</v>
      </c>
      <c r="K57" s="247"/>
      <c r="L57" s="246">
        <v>-2253</v>
      </c>
      <c r="M57" s="247"/>
      <c r="N57" s="247">
        <v>0</v>
      </c>
      <c r="O57" s="4"/>
      <c r="P57" s="4"/>
      <c r="Q57" s="4"/>
      <c r="R57" s="4"/>
      <c r="S57" s="4"/>
      <c r="T57" s="4"/>
      <c r="U57" s="4"/>
    </row>
    <row r="58" spans="2:21" s="34" customFormat="1" ht="16.05" customHeight="1" x14ac:dyDescent="0.45">
      <c r="C58" s="29" t="s">
        <v>163</v>
      </c>
      <c r="F58" s="36"/>
      <c r="G58" s="36"/>
      <c r="H58" s="32">
        <v>-670</v>
      </c>
      <c r="I58" s="29"/>
      <c r="J58" s="252">
        <v>0</v>
      </c>
      <c r="K58" s="252"/>
      <c r="L58" s="253">
        <v>-319</v>
      </c>
      <c r="M58" s="252"/>
      <c r="N58" s="252">
        <v>0</v>
      </c>
      <c r="O58" s="4"/>
      <c r="P58" s="4"/>
      <c r="Q58" s="4"/>
      <c r="R58" s="4"/>
      <c r="S58" s="4"/>
      <c r="T58" s="4"/>
      <c r="U58" s="4"/>
    </row>
    <row r="59" spans="2:21" s="34" customFormat="1" ht="16.05" customHeight="1" x14ac:dyDescent="0.45">
      <c r="C59" s="34" t="s">
        <v>119</v>
      </c>
      <c r="F59" s="36"/>
      <c r="G59" s="36"/>
      <c r="H59" s="132">
        <v>0</v>
      </c>
      <c r="I59" s="32"/>
      <c r="J59" s="210">
        <v>-20</v>
      </c>
      <c r="K59" s="105"/>
      <c r="L59" s="248">
        <v>0</v>
      </c>
      <c r="M59" s="105"/>
      <c r="N59" s="210">
        <v>-19</v>
      </c>
      <c r="O59" s="4"/>
      <c r="P59" s="4"/>
      <c r="Q59" s="4"/>
      <c r="R59" s="4"/>
      <c r="S59" s="4"/>
      <c r="T59" s="4"/>
      <c r="U59" s="4"/>
    </row>
    <row r="60" spans="2:21" s="34" customFormat="1" ht="16.05" customHeight="1" x14ac:dyDescent="0.45">
      <c r="B60" s="34" t="s">
        <v>69</v>
      </c>
      <c r="F60" s="36"/>
      <c r="G60" s="36"/>
      <c r="H60" s="32">
        <v>-33640</v>
      </c>
      <c r="I60" s="32"/>
      <c r="J60" s="105">
        <v>18851</v>
      </c>
      <c r="K60" s="105"/>
      <c r="L60" s="253">
        <v>-2430</v>
      </c>
      <c r="M60" s="105"/>
      <c r="N60" s="105">
        <v>101535</v>
      </c>
      <c r="O60" s="4"/>
      <c r="P60" s="4"/>
      <c r="Q60" s="4"/>
      <c r="R60" s="4"/>
      <c r="S60" s="4"/>
      <c r="T60" s="4"/>
      <c r="U60" s="4"/>
    </row>
    <row r="61" spans="2:21" s="34" customFormat="1" ht="16.05" customHeight="1" x14ac:dyDescent="0.45">
      <c r="B61" s="34" t="s">
        <v>126</v>
      </c>
      <c r="F61" s="36"/>
      <c r="G61" s="36"/>
      <c r="H61" s="32">
        <v>77</v>
      </c>
      <c r="I61" s="32"/>
      <c r="J61" s="105">
        <v>184</v>
      </c>
      <c r="K61" s="105"/>
      <c r="L61" s="32">
        <v>183</v>
      </c>
      <c r="M61" s="105"/>
      <c r="N61" s="105">
        <v>70</v>
      </c>
      <c r="O61" s="4"/>
      <c r="P61" s="4"/>
      <c r="Q61" s="4"/>
      <c r="R61" s="4"/>
      <c r="S61" s="4"/>
      <c r="T61" s="4"/>
      <c r="U61" s="4"/>
    </row>
    <row r="62" spans="2:21" s="34" customFormat="1" ht="16.05" customHeight="1" x14ac:dyDescent="0.45">
      <c r="B62" s="34" t="s">
        <v>70</v>
      </c>
      <c r="F62" s="36"/>
      <c r="G62" s="36"/>
      <c r="H62" s="105">
        <v>-1877</v>
      </c>
      <c r="I62" s="105"/>
      <c r="J62" s="105">
        <v>-8100</v>
      </c>
      <c r="K62" s="105"/>
      <c r="L62" s="246">
        <v>-1808</v>
      </c>
      <c r="M62" s="29"/>
      <c r="N62" s="105">
        <v>-5059</v>
      </c>
      <c r="O62" s="4"/>
      <c r="P62" s="4"/>
      <c r="Q62" s="4"/>
      <c r="R62" s="4"/>
      <c r="S62" s="4"/>
      <c r="T62" s="4"/>
      <c r="U62" s="4"/>
    </row>
    <row r="63" spans="2:21" s="34" customFormat="1" ht="16.05" customHeight="1" x14ac:dyDescent="0.45">
      <c r="D63" s="358" t="s">
        <v>147</v>
      </c>
      <c r="E63" s="358"/>
      <c r="F63" s="358"/>
      <c r="G63" s="36"/>
      <c r="H63" s="249">
        <v>-35440</v>
      </c>
      <c r="I63" s="32"/>
      <c r="J63" s="211">
        <v>10935</v>
      </c>
      <c r="K63" s="32"/>
      <c r="L63" s="249">
        <v>-4055</v>
      </c>
      <c r="M63" s="104"/>
      <c r="N63" s="211">
        <v>96546</v>
      </c>
      <c r="O63" s="4"/>
      <c r="P63" s="4"/>
      <c r="Q63" s="4"/>
      <c r="R63" s="4"/>
      <c r="S63" s="4"/>
      <c r="T63" s="4"/>
      <c r="U63" s="4"/>
    </row>
    <row r="64" spans="2:21" s="34" customFormat="1" ht="16.05" customHeight="1" x14ac:dyDescent="0.45">
      <c r="D64" s="181"/>
      <c r="E64" s="181"/>
      <c r="F64" s="181"/>
      <c r="G64" s="36"/>
      <c r="H64" s="49"/>
      <c r="I64" s="46"/>
      <c r="J64" s="49"/>
      <c r="K64" s="46"/>
      <c r="L64" s="49"/>
      <c r="M64" s="45"/>
      <c r="N64" s="49"/>
      <c r="O64" s="4"/>
      <c r="P64" s="4"/>
      <c r="Q64" s="4"/>
      <c r="R64" s="4"/>
      <c r="S64" s="4"/>
      <c r="T64" s="4"/>
      <c r="U64" s="4"/>
    </row>
    <row r="65" spans="1:21" s="34" customFormat="1" ht="16.05" customHeight="1" x14ac:dyDescent="0.45">
      <c r="A65" s="177" t="s">
        <v>71</v>
      </c>
      <c r="F65" s="175"/>
      <c r="H65" s="45"/>
      <c r="I65" s="182"/>
      <c r="J65" s="45"/>
      <c r="K65" s="46"/>
      <c r="L65" s="45"/>
      <c r="M65" s="182"/>
      <c r="N65" s="45"/>
      <c r="O65" s="4"/>
      <c r="P65" s="4"/>
      <c r="Q65" s="4"/>
      <c r="R65" s="4"/>
      <c r="S65" s="4"/>
      <c r="T65" s="4"/>
      <c r="U65" s="4"/>
    </row>
    <row r="66" spans="1:21" s="34" customFormat="1" ht="16.05" customHeight="1" x14ac:dyDescent="0.45">
      <c r="A66" s="177"/>
      <c r="B66" s="34" t="s">
        <v>153</v>
      </c>
      <c r="F66" s="175"/>
      <c r="H66" s="104">
        <v>-1937</v>
      </c>
      <c r="I66" s="212"/>
      <c r="J66" s="104">
        <v>0</v>
      </c>
      <c r="K66" s="32"/>
      <c r="L66" s="104">
        <v>-1937</v>
      </c>
      <c r="M66" s="212"/>
      <c r="N66" s="104">
        <v>0</v>
      </c>
      <c r="O66" s="4"/>
      <c r="P66" s="4"/>
      <c r="Q66" s="4"/>
      <c r="R66" s="4"/>
      <c r="S66" s="4"/>
      <c r="T66" s="4"/>
      <c r="U66" s="4"/>
    </row>
    <row r="67" spans="1:21" s="34" customFormat="1" ht="16.05" customHeight="1" x14ac:dyDescent="0.45">
      <c r="B67" s="34" t="s">
        <v>124</v>
      </c>
      <c r="F67" s="175"/>
      <c r="H67" s="49"/>
      <c r="I67" s="49"/>
      <c r="J67" s="49"/>
      <c r="K67" s="46"/>
      <c r="L67" s="49"/>
      <c r="M67" s="49"/>
      <c r="N67" s="49"/>
      <c r="O67" s="4"/>
      <c r="P67" s="4"/>
      <c r="Q67" s="4"/>
      <c r="R67" s="4"/>
      <c r="S67" s="4"/>
      <c r="T67" s="4"/>
      <c r="U67" s="4"/>
    </row>
    <row r="68" spans="1:21" s="34" customFormat="1" ht="16.05" customHeight="1" x14ac:dyDescent="0.45">
      <c r="C68" s="34" t="s">
        <v>117</v>
      </c>
      <c r="F68" s="175"/>
      <c r="H68" s="104">
        <v>-1077</v>
      </c>
      <c r="I68" s="212"/>
      <c r="J68" s="104">
        <v>-5080</v>
      </c>
      <c r="K68" s="32"/>
      <c r="L68" s="104">
        <v>-1076</v>
      </c>
      <c r="M68" s="212"/>
      <c r="N68" s="104">
        <v>-5080</v>
      </c>
      <c r="O68" s="4"/>
      <c r="P68" s="4"/>
      <c r="Q68" s="4"/>
      <c r="R68" s="4"/>
      <c r="S68" s="4"/>
      <c r="T68" s="4"/>
      <c r="U68" s="4"/>
    </row>
    <row r="69" spans="1:21" s="34" customFormat="1" ht="16.05" customHeight="1" x14ac:dyDescent="0.45">
      <c r="B69" s="34" t="s">
        <v>155</v>
      </c>
      <c r="F69" s="175"/>
      <c r="H69" s="52"/>
      <c r="I69" s="49"/>
      <c r="J69" s="45"/>
      <c r="K69" s="46"/>
      <c r="L69" s="45"/>
      <c r="M69" s="182"/>
      <c r="N69" s="45"/>
      <c r="O69" s="4"/>
      <c r="P69" s="4"/>
      <c r="Q69" s="4"/>
      <c r="R69" s="4"/>
      <c r="S69" s="4"/>
      <c r="T69" s="4"/>
      <c r="U69" s="4"/>
    </row>
    <row r="70" spans="1:21" s="34" customFormat="1" ht="16.05" customHeight="1" x14ac:dyDescent="0.45">
      <c r="C70" s="183" t="s">
        <v>117</v>
      </c>
      <c r="F70" s="175"/>
      <c r="H70" s="104">
        <v>34830</v>
      </c>
      <c r="I70" s="105"/>
      <c r="J70" s="104">
        <v>66773</v>
      </c>
      <c r="K70" s="105"/>
      <c r="L70" s="104">
        <v>34830</v>
      </c>
      <c r="M70" s="104"/>
      <c r="N70" s="104">
        <v>66773</v>
      </c>
      <c r="O70" s="4"/>
      <c r="P70" s="4"/>
      <c r="Q70" s="4"/>
      <c r="R70" s="4"/>
      <c r="S70" s="4"/>
      <c r="T70" s="4"/>
      <c r="U70" s="4"/>
    </row>
    <row r="71" spans="1:21" s="34" customFormat="1" ht="16.05" customHeight="1" x14ac:dyDescent="0.45">
      <c r="B71" s="34" t="s">
        <v>129</v>
      </c>
      <c r="F71" s="175"/>
      <c r="H71" s="104">
        <v>0</v>
      </c>
      <c r="I71" s="105"/>
      <c r="J71" s="104">
        <v>0</v>
      </c>
      <c r="K71" s="105"/>
      <c r="L71" s="104">
        <v>-30650</v>
      </c>
      <c r="M71" s="104"/>
      <c r="N71" s="104">
        <v>-349000</v>
      </c>
      <c r="O71" s="4"/>
      <c r="P71" s="4"/>
      <c r="Q71" s="4"/>
      <c r="R71" s="4"/>
      <c r="S71" s="4"/>
      <c r="T71" s="4"/>
      <c r="U71" s="4"/>
    </row>
    <row r="72" spans="1:21" s="110" customFormat="1" ht="16.05" customHeight="1" x14ac:dyDescent="0.45">
      <c r="B72" s="110" t="s">
        <v>219</v>
      </c>
      <c r="F72" s="258"/>
      <c r="H72" s="73">
        <v>0</v>
      </c>
      <c r="I72" s="73"/>
      <c r="J72" s="73">
        <v>0</v>
      </c>
      <c r="K72" s="73"/>
      <c r="L72" s="71">
        <v>4500</v>
      </c>
      <c r="N72" s="71">
        <v>5000</v>
      </c>
      <c r="O72" s="259"/>
      <c r="P72" s="259"/>
      <c r="Q72" s="259"/>
      <c r="R72" s="259"/>
      <c r="S72" s="259"/>
      <c r="T72" s="259"/>
      <c r="U72" s="259"/>
    </row>
    <row r="73" spans="1:21" s="34" customFormat="1" ht="16.05" customHeight="1" x14ac:dyDescent="0.45">
      <c r="B73" s="34" t="s">
        <v>224</v>
      </c>
      <c r="F73" s="175"/>
      <c r="H73" s="104">
        <v>0</v>
      </c>
      <c r="I73" s="212"/>
      <c r="J73" s="104">
        <v>-76872</v>
      </c>
      <c r="K73" s="32"/>
      <c r="L73" s="104">
        <v>0</v>
      </c>
      <c r="M73" s="212"/>
      <c r="N73" s="104">
        <v>-76872</v>
      </c>
      <c r="O73" s="4"/>
      <c r="P73" s="4"/>
      <c r="Q73" s="4"/>
      <c r="R73" s="4"/>
      <c r="S73" s="4"/>
      <c r="T73" s="4"/>
      <c r="U73" s="4"/>
    </row>
    <row r="74" spans="1:21" s="34" customFormat="1" ht="16.05" customHeight="1" x14ac:dyDescent="0.45">
      <c r="B74" s="34" t="s">
        <v>197</v>
      </c>
      <c r="F74" s="175"/>
      <c r="H74" s="104">
        <v>4000</v>
      </c>
      <c r="I74" s="105"/>
      <c r="J74" s="104">
        <v>0</v>
      </c>
      <c r="K74" s="105"/>
      <c r="L74" s="104">
        <v>4000</v>
      </c>
      <c r="M74" s="104"/>
      <c r="N74" s="104"/>
      <c r="O74" s="4"/>
      <c r="P74" s="4"/>
      <c r="Q74" s="4"/>
      <c r="R74" s="4"/>
      <c r="S74" s="4"/>
      <c r="T74" s="4"/>
      <c r="U74" s="4"/>
    </row>
    <row r="75" spans="1:21" s="110" customFormat="1" ht="16.05" customHeight="1" x14ac:dyDescent="0.45">
      <c r="B75" s="110" t="s">
        <v>220</v>
      </c>
      <c r="F75" s="258"/>
      <c r="H75" s="73">
        <v>0</v>
      </c>
      <c r="I75" s="73"/>
      <c r="J75" s="73">
        <v>6570</v>
      </c>
      <c r="K75" s="73"/>
      <c r="L75" s="73">
        <v>0</v>
      </c>
      <c r="M75" s="73"/>
      <c r="N75" s="73">
        <v>0</v>
      </c>
      <c r="O75" s="259"/>
      <c r="P75" s="259"/>
      <c r="Q75" s="259"/>
      <c r="R75" s="259"/>
      <c r="S75" s="259"/>
      <c r="T75" s="259"/>
      <c r="U75" s="259"/>
    </row>
    <row r="76" spans="1:21" s="34" customFormat="1" ht="16.05" customHeight="1" x14ac:dyDescent="0.45">
      <c r="B76" s="34" t="s">
        <v>154</v>
      </c>
      <c r="F76" s="175"/>
      <c r="H76" s="104">
        <v>-15000</v>
      </c>
      <c r="I76" s="105"/>
      <c r="J76" s="104">
        <v>0</v>
      </c>
      <c r="K76" s="105"/>
      <c r="L76" s="104">
        <v>-15000</v>
      </c>
      <c r="M76" s="104"/>
      <c r="N76" s="104">
        <v>0</v>
      </c>
      <c r="O76" s="4"/>
      <c r="P76" s="4"/>
      <c r="Q76" s="4"/>
      <c r="R76" s="4"/>
      <c r="S76" s="4"/>
      <c r="T76" s="4"/>
      <c r="U76" s="4"/>
    </row>
    <row r="77" spans="1:21" s="110" customFormat="1" ht="16.05" customHeight="1" x14ac:dyDescent="0.45">
      <c r="B77" s="110" t="s">
        <v>221</v>
      </c>
      <c r="F77" s="258"/>
      <c r="H77" s="73">
        <v>0</v>
      </c>
      <c r="I77" s="73"/>
      <c r="J77" s="73">
        <v>50000</v>
      </c>
      <c r="K77" s="73"/>
      <c r="L77" s="73">
        <v>0</v>
      </c>
      <c r="M77" s="73"/>
      <c r="N77" s="73">
        <v>50000</v>
      </c>
      <c r="O77" s="259"/>
      <c r="P77" s="259"/>
      <c r="Q77" s="259"/>
      <c r="R77" s="259"/>
      <c r="S77" s="259"/>
      <c r="T77" s="259"/>
      <c r="U77" s="259"/>
    </row>
    <row r="78" spans="1:21" s="34" customFormat="1" ht="16.05" customHeight="1" x14ac:dyDescent="0.45">
      <c r="B78" s="34" t="s">
        <v>156</v>
      </c>
      <c r="F78" s="175"/>
      <c r="H78" s="104">
        <v>-1162</v>
      </c>
      <c r="I78" s="105"/>
      <c r="J78" s="104">
        <v>-3554</v>
      </c>
      <c r="K78" s="105"/>
      <c r="L78" s="104">
        <v>-655</v>
      </c>
      <c r="M78" s="29"/>
      <c r="N78" s="104">
        <v>-665</v>
      </c>
      <c r="O78" s="4"/>
      <c r="P78" s="4"/>
      <c r="Q78" s="4"/>
      <c r="R78" s="4"/>
      <c r="S78" s="4"/>
      <c r="T78" s="4"/>
      <c r="U78" s="4"/>
    </row>
    <row r="79" spans="1:21" s="34" customFormat="1" ht="16.05" customHeight="1" x14ac:dyDescent="0.45">
      <c r="B79" s="34" t="s">
        <v>236</v>
      </c>
      <c r="F79" s="175"/>
      <c r="H79" s="104">
        <v>16846</v>
      </c>
      <c r="I79" s="105"/>
      <c r="J79" s="105">
        <v>72</v>
      </c>
      <c r="K79" s="105"/>
      <c r="L79" s="104">
        <v>16788</v>
      </c>
      <c r="M79" s="104"/>
      <c r="N79" s="104">
        <v>42</v>
      </c>
      <c r="O79" s="4"/>
      <c r="P79" s="4"/>
      <c r="Q79" s="4"/>
      <c r="R79" s="4"/>
      <c r="S79" s="4"/>
      <c r="T79" s="4"/>
      <c r="U79" s="4"/>
    </row>
    <row r="80" spans="1:21" s="34" customFormat="1" ht="16.05" customHeight="1" x14ac:dyDescent="0.45">
      <c r="B80" s="34" t="s">
        <v>182</v>
      </c>
      <c r="F80" s="175"/>
      <c r="H80" s="104">
        <v>1500</v>
      </c>
      <c r="I80" s="105"/>
      <c r="J80" s="105">
        <v>0</v>
      </c>
      <c r="K80" s="105"/>
      <c r="L80" s="104">
        <v>1500</v>
      </c>
      <c r="M80" s="104"/>
      <c r="N80" s="104">
        <v>0</v>
      </c>
      <c r="O80" s="4"/>
      <c r="P80" s="4"/>
      <c r="Q80" s="4"/>
      <c r="R80" s="4"/>
      <c r="S80" s="4"/>
      <c r="T80" s="4"/>
      <c r="U80" s="4"/>
    </row>
    <row r="81" spans="1:21" s="34" customFormat="1" ht="16.05" customHeight="1" x14ac:dyDescent="0.45">
      <c r="B81" s="34" t="s">
        <v>128</v>
      </c>
      <c r="F81" s="175"/>
      <c r="H81" s="104">
        <v>15000</v>
      </c>
      <c r="I81" s="105"/>
      <c r="J81" s="104">
        <v>50000</v>
      </c>
      <c r="K81" s="105"/>
      <c r="L81" s="246">
        <v>15000</v>
      </c>
      <c r="M81" s="104"/>
      <c r="N81" s="104">
        <v>50000</v>
      </c>
      <c r="O81" s="4"/>
      <c r="P81" s="4"/>
      <c r="Q81" s="4"/>
      <c r="R81" s="4"/>
      <c r="S81" s="4"/>
      <c r="T81" s="4"/>
      <c r="U81" s="4"/>
    </row>
    <row r="82" spans="1:21" s="34" customFormat="1" ht="16.05" customHeight="1" x14ac:dyDescent="0.45">
      <c r="B82" s="34" t="s">
        <v>237</v>
      </c>
      <c r="F82" s="175"/>
      <c r="H82" s="104">
        <v>-25000</v>
      </c>
      <c r="I82" s="105"/>
      <c r="J82" s="104">
        <v>0</v>
      </c>
      <c r="K82" s="105"/>
      <c r="L82" s="246">
        <v>-25000</v>
      </c>
      <c r="M82" s="104"/>
      <c r="N82" s="104">
        <v>0</v>
      </c>
      <c r="O82" s="4"/>
      <c r="P82" s="4"/>
      <c r="Q82" s="4"/>
      <c r="R82" s="4"/>
      <c r="S82" s="4"/>
      <c r="T82" s="4"/>
      <c r="U82" s="4"/>
    </row>
    <row r="83" spans="1:21" s="34" customFormat="1" ht="16.05" customHeight="1" x14ac:dyDescent="0.45">
      <c r="B83" s="34" t="s">
        <v>198</v>
      </c>
      <c r="F83" s="36"/>
      <c r="G83" s="36"/>
      <c r="H83" s="104">
        <v>0</v>
      </c>
      <c r="I83" s="105"/>
      <c r="J83" s="104">
        <v>-319834</v>
      </c>
      <c r="K83" s="105"/>
      <c r="L83" s="104">
        <v>0</v>
      </c>
      <c r="M83" s="29"/>
      <c r="N83" s="104">
        <v>-48000</v>
      </c>
      <c r="O83" s="4"/>
      <c r="P83" s="4"/>
      <c r="Q83" s="4"/>
      <c r="R83" s="4"/>
      <c r="S83" s="4"/>
      <c r="T83" s="4"/>
      <c r="U83" s="4"/>
    </row>
    <row r="84" spans="1:21" s="141" customFormat="1" ht="16.05" customHeight="1" x14ac:dyDescent="0.45">
      <c r="B84" s="110" t="s">
        <v>222</v>
      </c>
      <c r="F84" s="260"/>
      <c r="G84" s="260"/>
      <c r="H84" s="73">
        <v>2</v>
      </c>
      <c r="I84" s="73"/>
      <c r="J84" s="73">
        <v>1</v>
      </c>
      <c r="K84" s="73"/>
      <c r="L84" s="73">
        <v>2</v>
      </c>
      <c r="M84" s="73"/>
      <c r="N84" s="71">
        <v>1</v>
      </c>
      <c r="O84" s="261"/>
      <c r="P84" s="261"/>
      <c r="Q84" s="261"/>
      <c r="R84" s="261"/>
      <c r="S84" s="261"/>
      <c r="T84" s="261"/>
      <c r="U84" s="261"/>
    </row>
    <row r="85" spans="1:21" s="34" customFormat="1" ht="16.05" customHeight="1" x14ac:dyDescent="0.45">
      <c r="B85" s="34" t="s">
        <v>93</v>
      </c>
      <c r="C85" s="183"/>
      <c r="F85" s="175"/>
      <c r="H85" s="246">
        <v>8015</v>
      </c>
      <c r="I85" s="105"/>
      <c r="J85" s="104">
        <v>9377</v>
      </c>
      <c r="K85" s="105"/>
      <c r="L85" s="246">
        <v>8015</v>
      </c>
      <c r="M85" s="29"/>
      <c r="N85" s="104">
        <v>10395</v>
      </c>
      <c r="O85" s="4"/>
      <c r="P85" s="4"/>
      <c r="Q85" s="4"/>
      <c r="R85" s="4"/>
      <c r="S85" s="4"/>
      <c r="T85" s="4"/>
      <c r="U85" s="4"/>
    </row>
    <row r="86" spans="1:21" s="34" customFormat="1" ht="16.05" customHeight="1" x14ac:dyDescent="0.45">
      <c r="C86" s="34" t="s">
        <v>147</v>
      </c>
      <c r="F86" s="36"/>
      <c r="G86" s="36"/>
      <c r="H86" s="211">
        <v>36017</v>
      </c>
      <c r="I86" s="104"/>
      <c r="J86" s="211">
        <v>-222547</v>
      </c>
      <c r="K86" s="104"/>
      <c r="L86" s="211">
        <v>10317</v>
      </c>
      <c r="M86" s="32"/>
      <c r="N86" s="211">
        <v>-297406</v>
      </c>
      <c r="O86" s="4"/>
      <c r="P86" s="4"/>
      <c r="Q86" s="4"/>
      <c r="R86" s="4"/>
      <c r="S86" s="4"/>
      <c r="T86" s="4"/>
      <c r="U86" s="4"/>
    </row>
    <row r="87" spans="1:21" ht="23.55" customHeight="1" x14ac:dyDescent="0.6">
      <c r="N87" s="207" t="s">
        <v>164</v>
      </c>
    </row>
    <row r="88" spans="1:21" ht="23.55" customHeight="1" x14ac:dyDescent="0.6">
      <c r="N88" s="207" t="s">
        <v>165</v>
      </c>
    </row>
    <row r="89" spans="1:21" s="156" customFormat="1" ht="19.95" customHeight="1" x14ac:dyDescent="0.6">
      <c r="A89" s="351" t="s">
        <v>238</v>
      </c>
      <c r="B89" s="351"/>
      <c r="C89" s="351"/>
      <c r="D89" s="351"/>
      <c r="E89" s="351"/>
      <c r="F89" s="351"/>
      <c r="G89" s="351"/>
      <c r="H89" s="351"/>
      <c r="I89" s="351"/>
      <c r="J89" s="351"/>
      <c r="K89" s="351"/>
      <c r="L89" s="351"/>
      <c r="M89" s="351"/>
      <c r="N89" s="351"/>
      <c r="O89" s="38"/>
      <c r="P89" s="38"/>
      <c r="Q89" s="38"/>
      <c r="R89" s="38"/>
      <c r="S89" s="38"/>
      <c r="T89" s="38"/>
      <c r="U89" s="38"/>
    </row>
    <row r="90" spans="1:21" s="156" customFormat="1" ht="19.95" customHeight="1" x14ac:dyDescent="0.6">
      <c r="A90" s="352" t="s">
        <v>103</v>
      </c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L90" s="352"/>
      <c r="M90" s="352"/>
      <c r="N90" s="352"/>
      <c r="O90" s="38"/>
      <c r="P90" s="38"/>
      <c r="Q90" s="38"/>
      <c r="R90" s="38"/>
      <c r="S90" s="38"/>
      <c r="T90" s="38"/>
      <c r="U90" s="38"/>
    </row>
    <row r="91" spans="1:21" s="156" customFormat="1" ht="19.95" customHeight="1" x14ac:dyDescent="0.6">
      <c r="A91" s="352" t="s">
        <v>57</v>
      </c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L91" s="352"/>
      <c r="M91" s="352"/>
      <c r="N91" s="352"/>
      <c r="O91" s="38"/>
      <c r="P91" s="38"/>
      <c r="Q91" s="38"/>
      <c r="R91" s="38"/>
      <c r="S91" s="38"/>
      <c r="T91" s="38"/>
      <c r="U91" s="38"/>
    </row>
    <row r="92" spans="1:21" s="156" customFormat="1" ht="19.95" customHeight="1" x14ac:dyDescent="0.6">
      <c r="A92" s="352" t="s">
        <v>208</v>
      </c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L92" s="352"/>
      <c r="M92" s="352"/>
      <c r="N92" s="352"/>
      <c r="O92" s="38"/>
      <c r="P92" s="38"/>
      <c r="Q92" s="38"/>
      <c r="R92" s="38"/>
      <c r="S92" s="38"/>
      <c r="T92" s="38"/>
      <c r="U92" s="38"/>
    </row>
    <row r="93" spans="1:21" s="34" customFormat="1" ht="15" customHeight="1" x14ac:dyDescent="0.45">
      <c r="H93" s="359" t="s">
        <v>95</v>
      </c>
      <c r="I93" s="359"/>
      <c r="J93" s="359"/>
      <c r="K93" s="359"/>
      <c r="L93" s="359"/>
      <c r="M93" s="359"/>
      <c r="N93" s="359"/>
      <c r="O93" s="4"/>
      <c r="P93" s="4"/>
      <c r="Q93" s="4"/>
      <c r="R93" s="4"/>
      <c r="S93" s="4"/>
      <c r="T93" s="4"/>
      <c r="U93" s="4"/>
    </row>
    <row r="94" spans="1:21" s="34" customFormat="1" ht="15" customHeight="1" x14ac:dyDescent="0.45">
      <c r="H94" s="360" t="s">
        <v>2</v>
      </c>
      <c r="I94" s="360"/>
      <c r="J94" s="360"/>
      <c r="L94" s="360" t="s">
        <v>3</v>
      </c>
      <c r="M94" s="360"/>
      <c r="N94" s="360"/>
      <c r="O94" s="4"/>
      <c r="P94" s="4"/>
      <c r="Q94" s="4"/>
      <c r="R94" s="4"/>
      <c r="S94" s="4"/>
      <c r="T94" s="4"/>
      <c r="U94" s="4"/>
    </row>
    <row r="95" spans="1:21" s="34" customFormat="1" ht="15" customHeight="1" x14ac:dyDescent="0.6">
      <c r="F95" s="175"/>
      <c r="H95" s="35" t="s">
        <v>171</v>
      </c>
      <c r="I95" s="176"/>
      <c r="J95" s="35" t="s">
        <v>115</v>
      </c>
      <c r="K95" s="176"/>
      <c r="L95" s="35" t="s">
        <v>171</v>
      </c>
      <c r="M95" s="176"/>
      <c r="N95" s="35" t="s">
        <v>115</v>
      </c>
      <c r="O95" s="41"/>
      <c r="P95" s="41"/>
      <c r="Q95" s="41"/>
      <c r="R95" s="41"/>
      <c r="S95" s="41"/>
      <c r="T95" s="41"/>
      <c r="U95" s="41"/>
    </row>
    <row r="96" spans="1:21" s="34" customFormat="1" ht="15" customHeight="1" x14ac:dyDescent="0.45">
      <c r="F96" s="36"/>
      <c r="G96" s="36"/>
      <c r="H96" s="49"/>
      <c r="I96" s="45"/>
      <c r="J96" s="49"/>
      <c r="K96" s="45"/>
      <c r="L96" s="49"/>
      <c r="M96" s="46"/>
      <c r="N96" s="49"/>
      <c r="O96" s="4"/>
      <c r="P96" s="4"/>
      <c r="Q96" s="4"/>
      <c r="R96" s="4"/>
      <c r="S96" s="4"/>
      <c r="T96" s="4"/>
      <c r="U96" s="4"/>
    </row>
    <row r="97" spans="1:21" s="34" customFormat="1" ht="17.399999999999999" x14ac:dyDescent="0.45">
      <c r="A97" s="177" t="s">
        <v>72</v>
      </c>
      <c r="F97" s="36"/>
      <c r="G97" s="36"/>
      <c r="H97" s="45"/>
      <c r="I97" s="45"/>
      <c r="J97" s="45"/>
      <c r="K97" s="46"/>
      <c r="L97" s="45"/>
      <c r="M97" s="45"/>
      <c r="N97" s="45"/>
      <c r="O97" s="4"/>
      <c r="P97" s="4"/>
      <c r="Q97" s="4"/>
      <c r="R97" s="4"/>
      <c r="S97" s="4"/>
      <c r="T97" s="4"/>
      <c r="U97" s="4"/>
    </row>
    <row r="98" spans="1:21" s="34" customFormat="1" ht="17.399999999999999" x14ac:dyDescent="0.45">
      <c r="A98" s="177"/>
      <c r="B98" s="34" t="s">
        <v>223</v>
      </c>
      <c r="F98" s="36"/>
      <c r="G98" s="36"/>
      <c r="H98" s="45">
        <v>0</v>
      </c>
      <c r="I98" s="45"/>
      <c r="J98" s="104">
        <v>3712</v>
      </c>
      <c r="K98" s="104"/>
      <c r="L98" s="104">
        <v>0</v>
      </c>
      <c r="M98" s="32"/>
      <c r="N98" s="104">
        <v>0</v>
      </c>
      <c r="O98" s="4"/>
      <c r="P98" s="4"/>
      <c r="Q98" s="4"/>
      <c r="R98" s="4"/>
      <c r="S98" s="4"/>
      <c r="T98" s="4"/>
      <c r="U98" s="4"/>
    </row>
    <row r="99" spans="1:21" s="34" customFormat="1" ht="17.399999999999999" x14ac:dyDescent="0.45">
      <c r="A99" s="177"/>
      <c r="B99" s="34" t="s">
        <v>224</v>
      </c>
      <c r="F99" s="36"/>
      <c r="G99" s="36"/>
      <c r="H99" s="45">
        <v>0</v>
      </c>
      <c r="I99" s="45"/>
      <c r="J99" s="104">
        <v>-2000</v>
      </c>
      <c r="K99" s="104"/>
      <c r="L99" s="104">
        <v>0</v>
      </c>
      <c r="M99" s="32"/>
      <c r="N99" s="104">
        <v>0</v>
      </c>
      <c r="O99" s="4"/>
      <c r="P99" s="4"/>
      <c r="Q99" s="4"/>
      <c r="R99" s="4"/>
      <c r="S99" s="4"/>
      <c r="T99" s="4"/>
      <c r="U99" s="4"/>
    </row>
    <row r="100" spans="1:21" s="34" customFormat="1" ht="17.399999999999999" x14ac:dyDescent="0.45">
      <c r="A100" s="177"/>
      <c r="B100" s="34" t="s">
        <v>225</v>
      </c>
      <c r="F100" s="36"/>
      <c r="G100" s="36"/>
      <c r="H100" s="45">
        <v>0</v>
      </c>
      <c r="I100" s="45"/>
      <c r="J100" s="104">
        <v>0</v>
      </c>
      <c r="K100" s="104"/>
      <c r="L100" s="104">
        <v>0</v>
      </c>
      <c r="M100" s="29"/>
      <c r="N100" s="104">
        <v>2600</v>
      </c>
      <c r="O100" s="4"/>
      <c r="P100" s="4"/>
      <c r="Q100" s="4"/>
      <c r="R100" s="4"/>
      <c r="S100" s="4"/>
      <c r="T100" s="4"/>
      <c r="U100" s="4"/>
    </row>
    <row r="101" spans="1:21" s="34" customFormat="1" ht="17.399999999999999" x14ac:dyDescent="0.45">
      <c r="A101" s="177"/>
      <c r="B101" s="34" t="s">
        <v>226</v>
      </c>
      <c r="F101" s="36"/>
      <c r="G101" s="36"/>
      <c r="H101" s="45">
        <v>0</v>
      </c>
      <c r="I101" s="45"/>
      <c r="J101" s="104">
        <v>33490</v>
      </c>
      <c r="K101" s="104"/>
      <c r="L101" s="104">
        <v>0</v>
      </c>
      <c r="M101" s="29"/>
      <c r="N101" s="104">
        <v>33490</v>
      </c>
      <c r="O101" s="4"/>
      <c r="P101" s="4"/>
      <c r="Q101" s="4"/>
      <c r="R101" s="4"/>
      <c r="S101" s="4"/>
      <c r="T101" s="4"/>
      <c r="U101" s="4"/>
    </row>
    <row r="102" spans="1:21" s="34" customFormat="1" ht="17.399999999999999" x14ac:dyDescent="0.45">
      <c r="A102" s="177"/>
      <c r="B102" s="34" t="s">
        <v>239</v>
      </c>
      <c r="F102" s="36"/>
      <c r="G102" s="36"/>
      <c r="H102" s="45">
        <v>-2000</v>
      </c>
      <c r="I102" s="45"/>
      <c r="J102" s="104">
        <v>0</v>
      </c>
      <c r="K102" s="104"/>
      <c r="L102" s="104">
        <v>-2000</v>
      </c>
      <c r="M102" s="29"/>
      <c r="N102" s="104">
        <v>0</v>
      </c>
      <c r="O102" s="4"/>
      <c r="P102" s="4"/>
      <c r="Q102" s="4"/>
      <c r="R102" s="4"/>
      <c r="S102" s="4"/>
      <c r="T102" s="4"/>
      <c r="U102" s="4"/>
    </row>
    <row r="103" spans="1:21" s="34" customFormat="1" ht="17.399999999999999" x14ac:dyDescent="0.45">
      <c r="B103" s="34" t="s">
        <v>82</v>
      </c>
      <c r="F103" s="36"/>
      <c r="G103" s="36"/>
      <c r="H103" s="104">
        <v>-2571</v>
      </c>
      <c r="I103" s="105"/>
      <c r="J103" s="104">
        <v>-5828</v>
      </c>
      <c r="K103" s="105"/>
      <c r="L103" s="104">
        <v>-1821</v>
      </c>
      <c r="M103" s="29"/>
      <c r="N103" s="105">
        <v>-2894</v>
      </c>
      <c r="O103" s="4"/>
      <c r="P103" s="4"/>
      <c r="Q103" s="4"/>
      <c r="R103" s="4"/>
      <c r="S103" s="4"/>
      <c r="T103" s="4"/>
      <c r="U103" s="4"/>
    </row>
    <row r="104" spans="1:21" s="34" customFormat="1" ht="17.399999999999999" x14ac:dyDescent="0.45">
      <c r="B104" s="34" t="s">
        <v>127</v>
      </c>
      <c r="F104" s="36"/>
      <c r="G104" s="36"/>
      <c r="H104" s="104">
        <v>0</v>
      </c>
      <c r="I104" s="105"/>
      <c r="J104" s="104">
        <v>157000</v>
      </c>
      <c r="K104" s="105"/>
      <c r="L104" s="104">
        <v>0</v>
      </c>
      <c r="M104" s="29"/>
      <c r="N104" s="105">
        <v>157000</v>
      </c>
      <c r="O104" s="4"/>
      <c r="P104" s="4"/>
      <c r="Q104" s="4"/>
      <c r="R104" s="4"/>
      <c r="S104" s="4"/>
      <c r="T104" s="4"/>
      <c r="U104" s="4"/>
    </row>
    <row r="105" spans="1:21" s="34" customFormat="1" ht="17.399999999999999" x14ac:dyDescent="0.45">
      <c r="B105" s="34" t="s">
        <v>227</v>
      </c>
      <c r="F105" s="36"/>
      <c r="G105" s="36"/>
      <c r="H105" s="104">
        <v>-2528</v>
      </c>
      <c r="I105" s="105"/>
      <c r="J105" s="210">
        <v>-585</v>
      </c>
      <c r="K105" s="105"/>
      <c r="L105" s="210">
        <v>-2550</v>
      </c>
      <c r="M105" s="29"/>
      <c r="N105" s="210">
        <v>-570</v>
      </c>
      <c r="O105" s="4"/>
      <c r="P105" s="4"/>
      <c r="Q105" s="4"/>
      <c r="R105" s="4"/>
      <c r="S105" s="4"/>
      <c r="T105" s="4"/>
      <c r="U105" s="4"/>
    </row>
    <row r="106" spans="1:21" s="34" customFormat="1" ht="17.399999999999999" x14ac:dyDescent="0.45">
      <c r="C106" s="358" t="s">
        <v>188</v>
      </c>
      <c r="D106" s="358"/>
      <c r="E106" s="358"/>
      <c r="F106" s="358"/>
      <c r="G106" s="36"/>
      <c r="H106" s="211">
        <v>-7099</v>
      </c>
      <c r="I106" s="104"/>
      <c r="J106" s="211">
        <v>185789</v>
      </c>
      <c r="K106" s="104"/>
      <c r="L106" s="211">
        <v>-6371</v>
      </c>
      <c r="M106" s="32"/>
      <c r="N106" s="211">
        <v>189626</v>
      </c>
      <c r="O106" s="4"/>
      <c r="P106" s="4"/>
      <c r="Q106" s="4"/>
      <c r="R106" s="4"/>
      <c r="S106" s="4"/>
      <c r="T106" s="4"/>
      <c r="U106" s="4"/>
    </row>
    <row r="107" spans="1:21" s="34" customFormat="1" ht="17.399999999999999" x14ac:dyDescent="0.45">
      <c r="A107" s="34" t="s">
        <v>185</v>
      </c>
      <c r="F107" s="36"/>
      <c r="G107" s="36"/>
      <c r="H107" s="32">
        <v>-6522</v>
      </c>
      <c r="I107" s="104"/>
      <c r="J107" s="104">
        <v>-25823</v>
      </c>
      <c r="K107" s="104"/>
      <c r="L107" s="32">
        <v>-109</v>
      </c>
      <c r="M107" s="32"/>
      <c r="N107" s="104">
        <v>-11234</v>
      </c>
      <c r="O107" s="4"/>
      <c r="P107" s="4"/>
      <c r="Q107" s="4"/>
      <c r="R107" s="4"/>
      <c r="S107" s="4"/>
      <c r="T107" s="4"/>
      <c r="U107" s="4"/>
    </row>
    <row r="108" spans="1:21" s="34" customFormat="1" ht="17.399999999999999" x14ac:dyDescent="0.45">
      <c r="A108" s="34" t="s">
        <v>97</v>
      </c>
      <c r="F108" s="51"/>
      <c r="G108" s="36"/>
      <c r="H108" s="246">
        <v>33316</v>
      </c>
      <c r="I108" s="104"/>
      <c r="J108" s="104">
        <v>74522</v>
      </c>
      <c r="K108" s="104"/>
      <c r="L108" s="246">
        <v>19527</v>
      </c>
      <c r="M108" s="32"/>
      <c r="N108" s="104">
        <v>34900</v>
      </c>
      <c r="O108" s="4"/>
      <c r="P108" s="4"/>
      <c r="Q108" s="4"/>
      <c r="R108" s="4"/>
      <c r="S108" s="4"/>
      <c r="T108" s="4"/>
      <c r="U108" s="4"/>
    </row>
    <row r="109" spans="1:21" s="34" customFormat="1" ht="17.399999999999999" x14ac:dyDescent="0.45">
      <c r="A109" s="34" t="s">
        <v>86</v>
      </c>
      <c r="F109" s="51"/>
      <c r="G109" s="36"/>
      <c r="H109" s="104">
        <v>-21</v>
      </c>
      <c r="I109" s="104"/>
      <c r="J109" s="104">
        <v>38</v>
      </c>
      <c r="K109" s="104"/>
      <c r="L109" s="247">
        <v>0</v>
      </c>
      <c r="M109" s="29"/>
      <c r="N109" s="104">
        <v>0</v>
      </c>
      <c r="O109" s="4"/>
      <c r="P109" s="4"/>
      <c r="Q109" s="4"/>
      <c r="R109" s="4"/>
      <c r="S109" s="4"/>
      <c r="T109" s="4"/>
      <c r="U109" s="4"/>
    </row>
    <row r="110" spans="1:21" s="34" customFormat="1" ht="18" thickBot="1" x14ac:dyDescent="0.5">
      <c r="A110" s="34" t="s">
        <v>98</v>
      </c>
      <c r="F110" s="51"/>
      <c r="G110" s="36"/>
      <c r="H110" s="213">
        <v>26773</v>
      </c>
      <c r="I110" s="104"/>
      <c r="J110" s="213">
        <v>48737</v>
      </c>
      <c r="K110" s="104"/>
      <c r="L110" s="213">
        <v>19418</v>
      </c>
      <c r="M110" s="104"/>
      <c r="N110" s="213">
        <v>23666</v>
      </c>
      <c r="O110" s="4"/>
      <c r="P110" s="4"/>
      <c r="Q110" s="4"/>
      <c r="R110" s="4"/>
      <c r="S110" s="4"/>
      <c r="T110" s="4"/>
      <c r="U110" s="4"/>
    </row>
    <row r="111" spans="1:21" s="34" customFormat="1" ht="18" thickTop="1" x14ac:dyDescent="0.45">
      <c r="F111" s="36"/>
      <c r="G111" s="36"/>
      <c r="H111" s="49"/>
      <c r="I111" s="45"/>
      <c r="J111" s="49"/>
      <c r="K111" s="46"/>
      <c r="L111" s="49"/>
      <c r="M111" s="45"/>
      <c r="N111" s="49"/>
      <c r="O111" s="4"/>
      <c r="P111" s="4"/>
      <c r="Q111" s="4"/>
      <c r="R111" s="4"/>
      <c r="S111" s="4"/>
      <c r="T111" s="4"/>
      <c r="U111" s="4"/>
    </row>
    <row r="112" spans="1:21" s="34" customFormat="1" ht="17.399999999999999" x14ac:dyDescent="0.45">
      <c r="A112" s="177" t="s">
        <v>83</v>
      </c>
      <c r="L112" s="184"/>
      <c r="N112" s="184"/>
      <c r="O112" s="4"/>
      <c r="P112" s="4"/>
      <c r="Q112" s="4"/>
      <c r="R112" s="4"/>
      <c r="S112" s="4"/>
      <c r="T112" s="4"/>
      <c r="U112" s="4"/>
    </row>
    <row r="113" spans="1:21" s="34" customFormat="1" ht="17.399999999999999" x14ac:dyDescent="0.45">
      <c r="A113" s="34" t="s">
        <v>73</v>
      </c>
      <c r="O113" s="4"/>
      <c r="P113" s="4"/>
      <c r="Q113" s="4"/>
      <c r="R113" s="4"/>
      <c r="S113" s="4"/>
      <c r="T113" s="4"/>
      <c r="U113" s="4"/>
    </row>
    <row r="114" spans="1:21" s="34" customFormat="1" ht="17.399999999999999" x14ac:dyDescent="0.45">
      <c r="B114" s="34" t="s">
        <v>87</v>
      </c>
      <c r="C114" s="34" t="s">
        <v>131</v>
      </c>
      <c r="F114" s="51"/>
      <c r="G114" s="36"/>
      <c r="H114" s="47">
        <v>0</v>
      </c>
      <c r="I114" s="45"/>
      <c r="J114" s="45">
        <v>0</v>
      </c>
      <c r="K114" s="45"/>
      <c r="L114" s="45">
        <v>0</v>
      </c>
      <c r="M114" s="45"/>
      <c r="N114" s="45">
        <v>195900</v>
      </c>
      <c r="O114" s="4"/>
      <c r="P114" s="4"/>
      <c r="Q114" s="4"/>
      <c r="R114" s="4"/>
      <c r="S114" s="4"/>
      <c r="T114" s="4"/>
      <c r="U114" s="4"/>
    </row>
    <row r="115" spans="1:21" s="34" customFormat="1" ht="17.399999999999999" x14ac:dyDescent="0.45">
      <c r="B115" s="178" t="s">
        <v>87</v>
      </c>
      <c r="C115" s="178" t="s">
        <v>148</v>
      </c>
      <c r="D115" s="178"/>
      <c r="E115" s="178"/>
      <c r="F115" s="51"/>
      <c r="G115" s="36"/>
      <c r="H115" s="47">
        <v>0</v>
      </c>
      <c r="I115" s="45"/>
      <c r="J115" s="47">
        <v>220900</v>
      </c>
      <c r="K115" s="47"/>
      <c r="L115" s="47">
        <v>0</v>
      </c>
      <c r="M115" s="47"/>
      <c r="N115" s="47">
        <v>30000</v>
      </c>
      <c r="O115" s="4"/>
      <c r="P115" s="4"/>
      <c r="Q115" s="4"/>
      <c r="R115" s="4"/>
      <c r="S115" s="4"/>
      <c r="T115" s="4"/>
      <c r="U115" s="4"/>
    </row>
    <row r="116" spans="1:21" s="34" customFormat="1" ht="17.399999999999999" x14ac:dyDescent="0.45">
      <c r="B116" s="178" t="s">
        <v>87</v>
      </c>
      <c r="C116" s="178" t="s">
        <v>265</v>
      </c>
      <c r="D116" s="178"/>
      <c r="E116" s="178"/>
      <c r="F116" s="51"/>
      <c r="G116" s="36"/>
      <c r="H116" s="47">
        <v>0</v>
      </c>
      <c r="I116" s="45"/>
      <c r="J116" s="45">
        <v>179744</v>
      </c>
      <c r="K116" s="45"/>
      <c r="L116" s="45">
        <v>580000</v>
      </c>
      <c r="M116" s="45"/>
      <c r="N116" s="45">
        <v>77000</v>
      </c>
      <c r="O116" s="4"/>
      <c r="P116" s="4"/>
      <c r="Q116" s="4"/>
      <c r="R116" s="4"/>
      <c r="S116" s="4"/>
      <c r="T116" s="4"/>
      <c r="U116" s="4"/>
    </row>
    <row r="117" spans="1:21" s="34" customFormat="1" ht="15" customHeight="1" x14ac:dyDescent="0.45">
      <c r="B117" s="110" t="s">
        <v>87</v>
      </c>
      <c r="C117" s="110" t="s">
        <v>228</v>
      </c>
      <c r="D117" s="110"/>
      <c r="E117" s="110"/>
      <c r="F117" s="51"/>
      <c r="G117" s="36"/>
      <c r="H117" s="45">
        <v>0</v>
      </c>
      <c r="I117" s="45"/>
      <c r="J117" s="45">
        <v>10158</v>
      </c>
      <c r="K117" s="45"/>
      <c r="L117" s="45">
        <v>0</v>
      </c>
      <c r="M117" s="45"/>
      <c r="N117" s="45">
        <v>0</v>
      </c>
      <c r="O117" s="4"/>
      <c r="P117" s="4"/>
      <c r="Q117" s="4"/>
      <c r="R117" s="4"/>
      <c r="S117" s="4"/>
      <c r="T117" s="4"/>
      <c r="U117" s="4"/>
    </row>
    <row r="118" spans="1:21" s="34" customFormat="1" ht="15" customHeight="1" x14ac:dyDescent="0.45">
      <c r="B118" s="110"/>
      <c r="C118" s="110"/>
      <c r="D118" s="110"/>
      <c r="E118" s="110"/>
      <c r="F118" s="51"/>
      <c r="G118" s="36"/>
      <c r="H118" s="45"/>
      <c r="I118" s="45"/>
      <c r="O118" s="4"/>
      <c r="P118" s="4"/>
      <c r="Q118" s="4"/>
      <c r="R118" s="4"/>
      <c r="S118" s="4"/>
      <c r="T118" s="4"/>
      <c r="U118" s="4"/>
    </row>
    <row r="119" spans="1:21" s="34" customFormat="1" ht="15" customHeight="1" x14ac:dyDescent="0.45">
      <c r="B119" s="178"/>
      <c r="C119" s="178"/>
      <c r="D119" s="178"/>
      <c r="E119" s="178"/>
      <c r="F119" s="51"/>
      <c r="G119" s="36"/>
      <c r="H119" s="45"/>
      <c r="I119" s="45"/>
      <c r="O119" s="4"/>
      <c r="P119" s="4"/>
      <c r="Q119" s="4"/>
      <c r="R119" s="4"/>
      <c r="S119" s="4"/>
      <c r="T119" s="4"/>
      <c r="U119" s="4"/>
    </row>
  </sheetData>
  <mergeCells count="23">
    <mergeCell ref="A45:N45"/>
    <mergeCell ref="A3:N3"/>
    <mergeCell ref="A4:N4"/>
    <mergeCell ref="A6:N6"/>
    <mergeCell ref="H7:N7"/>
    <mergeCell ref="L8:N8"/>
    <mergeCell ref="H8:J8"/>
    <mergeCell ref="A5:N5"/>
    <mergeCell ref="C106:F106"/>
    <mergeCell ref="A46:N46"/>
    <mergeCell ref="A47:N47"/>
    <mergeCell ref="A48:N48"/>
    <mergeCell ref="H49:N49"/>
    <mergeCell ref="H50:J50"/>
    <mergeCell ref="L50:N50"/>
    <mergeCell ref="A89:N89"/>
    <mergeCell ref="A90:N90"/>
    <mergeCell ref="A91:N91"/>
    <mergeCell ref="A92:N92"/>
    <mergeCell ref="H93:N93"/>
    <mergeCell ref="H94:J94"/>
    <mergeCell ref="L94:N94"/>
    <mergeCell ref="D63:F63"/>
  </mergeCells>
  <phoneticPr fontId="7" type="noConversion"/>
  <pageMargins left="1.181102362204724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 </vt:lpstr>
      <vt:lpstr>Statements of Comprehensive(3) </vt:lpstr>
      <vt:lpstr>Statements of Comprehensive(6) 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2025-08-13T11:19:28Z</cp:lastPrinted>
  <dcterms:created xsi:type="dcterms:W3CDTF">2003-10-16T04:11:37Z</dcterms:created>
  <dcterms:modified xsi:type="dcterms:W3CDTF">2025-08-13T12:06:32Z</dcterms:modified>
</cp:coreProperties>
</file>