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Wachirawit\1.Audit\2568\Q2'2025\2.ELCID\Final FS\"/>
    </mc:Choice>
  </mc:AlternateContent>
  <xr:revisionPtr revIDLastSave="0" documentId="13_ncr:1_{7D3104E3-831F-441A-900B-4E8C742F1DA6}" xr6:coauthVersionLast="47" xr6:coauthVersionMax="47" xr10:uidLastSave="{00000000-0000-0000-0000-000000000000}"/>
  <bookViews>
    <workbookView xWindow="-110" yWindow="-110" windowWidth="19420" windowHeight="11500" tabRatio="743" xr2:uid="{00000000-000D-0000-FFFF-FFFF00000000}"/>
  </bookViews>
  <sheets>
    <sheet name="BS;T" sheetId="1" r:id="rId1"/>
    <sheet name="PL;T_3M" sheetId="12" r:id="rId2"/>
    <sheet name="PL;T_6M" sheetId="11" r:id="rId3"/>
    <sheet name="EQ_Conso;T" sheetId="3" r:id="rId4"/>
    <sheet name="EQ_Company;T" sheetId="4" r:id="rId5"/>
    <sheet name="CF;T" sheetId="5" r:id="rId6"/>
  </sheet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 localSheetId="2">#REF!</definedName>
    <definedName name="______sub1">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#REF!</definedName>
    <definedName name="_____sub1" localSheetId="1">#REF!</definedName>
    <definedName name="_____sub1" localSheetId="2">#REF!</definedName>
    <definedName name="_____sub1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#REF!</definedName>
    <definedName name="____sub1" localSheetId="1">#REF!</definedName>
    <definedName name="____sub1" localSheetId="2">#REF!</definedName>
    <definedName name="____sub1">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#REF!</definedName>
    <definedName name="___sub1" localSheetId="1">#REF!</definedName>
    <definedName name="___sub1" localSheetId="2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 localSheetId="2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#REF!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#REF!</definedName>
    <definedName name="_3" localSheetId="4">#REF!</definedName>
    <definedName name="_3__123Graph_XTEILM_RKTE2" hidden="1">#REF!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#REF!</definedName>
    <definedName name="_a___0" localSheetId="4">#REF!</definedName>
    <definedName name="_a___12" localSheetId="4">#REF!</definedName>
    <definedName name="_a___5" localSheetId="4">#REF!</definedName>
    <definedName name="_Age99">#REF!</definedName>
    <definedName name="_Agi99">#REF!</definedName>
    <definedName name="_bal2000">#REF!</definedName>
    <definedName name="_c" localSheetId="4">#REF!</definedName>
    <definedName name="_c___0" localSheetId="4">#REF!</definedName>
    <definedName name="_c___12" localSheetId="4">#REF!</definedName>
    <definedName name="_c___14" localSheetId="4">#REF!</definedName>
    <definedName name="_c___3" localSheetId="4">#REF!</definedName>
    <definedName name="_c___5" localSheetId="4">#REF!</definedName>
    <definedName name="_c___6" localSheetId="4">#REF!</definedName>
    <definedName name="_c___8" localSheetId="4">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#REF!</definedName>
    <definedName name="_G1" localSheetId="4">#REF!</definedName>
    <definedName name="_ikk1" localSheetId="4">#REF!</definedName>
    <definedName name="_Int1100" localSheetId="4">#REF!</definedName>
    <definedName name="_int1200">#REF!</definedName>
    <definedName name="_JJ1">#REF!</definedName>
    <definedName name="_JJ2">#REF!</definedName>
    <definedName name="_Key1" localSheetId="4" hidden="1">#REF!</definedName>
    <definedName name="_Key2" localSheetId="4" hidden="1">#REF!</definedName>
    <definedName name="_ms1" localSheetId="4">#REF!</definedName>
    <definedName name="_ms2" localSheetId="4">#REF!</definedName>
    <definedName name="_ms3" localSheetId="4">#REF!</definedName>
    <definedName name="_OCT334">#REF!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#REF!</definedName>
    <definedName name="_ref1" localSheetId="4">#REF!</definedName>
    <definedName name="_Regression_Int" hidden="1">1</definedName>
    <definedName name="_SCB1">#REF!</definedName>
    <definedName name="_SCB2">#REF!</definedName>
    <definedName name="_Sort" localSheetId="4" hidden="1">#REF!</definedName>
    <definedName name="_Spr99">#REF!</definedName>
    <definedName name="_ss1" localSheetId="4">#REF!</definedName>
    <definedName name="_ss10" localSheetId="4">#REF!</definedName>
    <definedName name="_ss11" localSheetId="4">#REF!</definedName>
    <definedName name="_ss12" localSheetId="4">#REF!</definedName>
    <definedName name="_ss13" localSheetId="4">#REF!</definedName>
    <definedName name="_ss14" localSheetId="4">#REF!</definedName>
    <definedName name="_ss15" localSheetId="4">#REF!</definedName>
    <definedName name="_ss2" localSheetId="4">#REF!</definedName>
    <definedName name="_ss3" localSheetId="4">#REF!</definedName>
    <definedName name="_ss4" localSheetId="4">#REF!</definedName>
    <definedName name="_ss5" localSheetId="4">#REF!</definedName>
    <definedName name="_ss6" localSheetId="4">#REF!</definedName>
    <definedName name="_ss7" localSheetId="4">#REF!</definedName>
    <definedName name="_ss8" localSheetId="4">#REF!</definedName>
    <definedName name="_ss9" localSheetId="4">#REF!</definedName>
    <definedName name="_std3">#REF!</definedName>
    <definedName name="_sub1" localSheetId="1">#REF!</definedName>
    <definedName name="_sub1" localSheetId="2">#REF!</definedName>
    <definedName name="_sub1">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#REF!</definedName>
    <definedName name="a___0" localSheetId="4">#REF!</definedName>
    <definedName name="a___12" localSheetId="4">#REF!</definedName>
    <definedName name="a___14" localSheetId="4">#REF!</definedName>
    <definedName name="a___3" localSheetId="4">#REF!</definedName>
    <definedName name="a___4" localSheetId="4">#REF!</definedName>
    <definedName name="a___5" localSheetId="4">#REF!</definedName>
    <definedName name="a___6" localSheetId="4">#REF!</definedName>
    <definedName name="a___7" localSheetId="4">#REF!</definedName>
    <definedName name="a___8" localSheetId="4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#REF!</definedName>
    <definedName name="aaa___12" localSheetId="4">#REF!</definedName>
    <definedName name="aaa___14" localSheetId="4">#REF!</definedName>
    <definedName name="aaa___3" localSheetId="4">#REF!</definedName>
    <definedName name="aaa___5" localSheetId="4">#REF!</definedName>
    <definedName name="aaa___6" localSheetId="4">#REF!</definedName>
    <definedName name="aaa___8" localSheetId="4">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#REF!</definedName>
    <definedName name="adc" localSheetId="4">#REF!</definedName>
    <definedName name="ADD" localSheetId="4">#REF!</definedName>
    <definedName name="ADDITIONS_2" localSheetId="4">#REF!</definedName>
    <definedName name="Adjustedinc">#REF!</definedName>
    <definedName name="ADM">#N/A</definedName>
    <definedName name="ADMNOH">#REF!</definedName>
    <definedName name="advdep" localSheetId="4">#REF!</definedName>
    <definedName name="AE" localSheetId="4">#REF!</definedName>
    <definedName name="AED" localSheetId="4">#REF!</definedName>
    <definedName name="aeh">#REF!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#REF!</definedName>
    <definedName name="analysisde1___0" localSheetId="4">#REF!</definedName>
    <definedName name="analysisde1___12" localSheetId="4">#REF!</definedName>
    <definedName name="analysisde1___14" localSheetId="4">#REF!</definedName>
    <definedName name="analysisde1___3" localSheetId="4">#REF!</definedName>
    <definedName name="analysisde1___5" localSheetId="4">#REF!</definedName>
    <definedName name="analysisde1___6" localSheetId="4">#REF!</definedName>
    <definedName name="analysisde1___8" localSheetId="4">#REF!</definedName>
    <definedName name="analysisde2" localSheetId="4">#REF!</definedName>
    <definedName name="analysisde2___0" localSheetId="4">#REF!</definedName>
    <definedName name="analysisde2___12" localSheetId="4">#REF!</definedName>
    <definedName name="analysisde2___14" localSheetId="4">#REF!</definedName>
    <definedName name="analysisde2___3" localSheetId="4">#REF!</definedName>
    <definedName name="analysisde2___5" localSheetId="4">#REF!</definedName>
    <definedName name="analysisde2___6" localSheetId="4">#REF!</definedName>
    <definedName name="analysisde2___8" localSheetId="4">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#REF!</definedName>
    <definedName name="appendix1___0" localSheetId="4">#REF!</definedName>
    <definedName name="appendix1___12" localSheetId="4">#REF!</definedName>
    <definedName name="appendix1___14" localSheetId="4">#REF!</definedName>
    <definedName name="appendix1___3" localSheetId="4">#REF!</definedName>
    <definedName name="appendix1___5" localSheetId="4">#REF!</definedName>
    <definedName name="appendix1___6" localSheetId="4">#REF!</definedName>
    <definedName name="appendix1___8" localSheetId="4">#REF!</definedName>
    <definedName name="appendix2_1" localSheetId="4">#REF!</definedName>
    <definedName name="appendix2_1___0" localSheetId="4">#REF!</definedName>
    <definedName name="appendix2_1___12" localSheetId="4">#REF!</definedName>
    <definedName name="appendix2_1___14" localSheetId="4">#REF!</definedName>
    <definedName name="appendix2_1___3" localSheetId="4">#REF!</definedName>
    <definedName name="appendix2_1___5" localSheetId="4">#REF!</definedName>
    <definedName name="appendix2_1___6" localSheetId="4">#REF!</definedName>
    <definedName name="appendix2_1___8" localSheetId="4">#REF!</definedName>
    <definedName name="appendix2_2" localSheetId="4">#REF!</definedName>
    <definedName name="appendix2_2___0" localSheetId="4">#REF!</definedName>
    <definedName name="appendix2_2___12" localSheetId="4">#REF!</definedName>
    <definedName name="appendix2_2___14" localSheetId="4">#REF!</definedName>
    <definedName name="appendix2_2___3" localSheetId="4">#REF!</definedName>
    <definedName name="appendix2_2___5" localSheetId="4">#REF!</definedName>
    <definedName name="appendix2_2___6" localSheetId="4">#REF!</definedName>
    <definedName name="appendix2_2___8" localSheetId="4">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#REF!</definedName>
    <definedName name="asso_2">#REF!</definedName>
    <definedName name="ASW" localSheetId="4">#REF!</definedName>
    <definedName name="ASWQ" localSheetId="4">#REF!</definedName>
    <definedName name="AuditorFolder">#REF!</definedName>
    <definedName name="Aug" localSheetId="4">#REF!</definedName>
    <definedName name="awps" localSheetId="4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4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4" hidden="1">#REF!</definedName>
    <definedName name="baba" localSheetId="4">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#REF!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RRIED_FORWARD" localSheetId="4">#REF!</definedName>
    <definedName name="CASH" localSheetId="4">#REF!</definedName>
    <definedName name="cc" localSheetId="4">#REF!</definedName>
    <definedName name="CF" localSheetId="4">#REF!</definedName>
    <definedName name="CF0" localSheetId="4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#REF!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#REF!</definedName>
    <definedName name="cppca">#REF!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#REF!</definedName>
    <definedName name="curr_rte" localSheetId="4">#REF!</definedName>
    <definedName name="curr_yr" localSheetId="4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___0" localSheetId="4">#REF!</definedName>
    <definedName name="CurrYA___12" localSheetId="4">#REF!</definedName>
    <definedName name="CurrYA___14" localSheetId="4">#REF!</definedName>
    <definedName name="CurrYA___3" localSheetId="4">#REF!</definedName>
    <definedName name="CurrYA___5" localSheetId="4">#REF!</definedName>
    <definedName name="CurrYA___6" localSheetId="4">#REF!</definedName>
    <definedName name="CurrYA___8" localSheetId="4">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 localSheetId="2">#REF!</definedName>
    <definedName name="data_all">#REF!</definedName>
    <definedName name="data_main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#REF!</definedName>
    <definedName name="dchinaa">#REF!</definedName>
    <definedName name="dcpa">#REF!</definedName>
    <definedName name="dd" localSheetId="4">#REF!</definedName>
    <definedName name="DDD" localSheetId="1">#REF!</definedName>
    <definedName name="DDD" localSheetId="2">#REF!</definedName>
    <definedName name="DDD">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#REF!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#REF!</definedName>
    <definedName name="dividend" localSheetId="4">#REF!</definedName>
    <definedName name="dkei" localSheetId="1">#REF!</definedName>
    <definedName name="dkei" localSheetId="2">#REF!</definedName>
    <definedName name="dkei">#REF!</definedName>
    <definedName name="DKK">#REF!</definedName>
    <definedName name="DL" localSheetId="4">#REF!</definedName>
    <definedName name="donations" localSheetId="4">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#REF!</definedName>
    <definedName name="dsffdsfdsffopkfeow" localSheetId="2">#REF!</definedName>
    <definedName name="dsffdsfdsffopkfeow">#REF!</definedName>
    <definedName name="dsis">#REF!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 localSheetId="2">#REF!</definedName>
    <definedName name="esfse">#REF!</definedName>
    <definedName name="EV" localSheetId="1">#REF!</definedName>
    <definedName name="EV" localSheetId="2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#REF!</definedName>
    <definedName name="Excel_BuiltIn_Database_12" localSheetId="4">#REF!</definedName>
    <definedName name="Excel_BuiltIn_Database_14" localSheetId="4">#REF!</definedName>
    <definedName name="Excel_BuiltIn_Database_3" localSheetId="4">#REF!</definedName>
    <definedName name="Excel_BuiltIn_Database_5" localSheetId="4">#REF!</definedName>
    <definedName name="Excel_BuiltIn_Database_6" localSheetId="4">#REF!</definedName>
    <definedName name="Excel_BuiltIn_Database_8" localSheetId="4">#REF!</definedName>
    <definedName name="Excel_BuiltIn_Database_9" localSheetId="4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#REF!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#REF!</definedName>
    <definedName name="gg" localSheetId="1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 localSheetId="2">#REF!</definedName>
    <definedName name="ggfg">#REF!</definedName>
    <definedName name="ggg">#REF!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#REF!</definedName>
    <definedName name="hhhh" localSheetId="1">#REF!</definedName>
    <definedName name="hhhh" localSheetId="2">#REF!</definedName>
    <definedName name="hhhh">#REF!</definedName>
    <definedName name="hjhkgj" localSheetId="1">#REF!</definedName>
    <definedName name="hjhkgj" localSheetId="2">#REF!</definedName>
    <definedName name="hjhkgj">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#REF!</definedName>
    <definedName name="IA" localSheetId="4">#REF!</definedName>
    <definedName name="ikk" localSheetId="4">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#REF!</definedName>
    <definedName name="interco" localSheetId="4">#REF!</definedName>
    <definedName name="interest" localSheetId="4">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#REF!</definedName>
    <definedName name="inventablr" localSheetId="2">#REF!</definedName>
    <definedName name="inventablr">#REF!</definedName>
    <definedName name="inventory" localSheetId="4">#REF!</definedName>
    <definedName name="InventTable_T_ABCContributionMargin" localSheetId="1">#REF!</definedName>
    <definedName name="InventTable_T_ABCContributionMargin" localSheetId="2">#REF!</definedName>
    <definedName name="InventTable_T_ABCContributionMargin">#REF!</definedName>
    <definedName name="InventTable_T_ABCRevenue" localSheetId="1">#REF!</definedName>
    <definedName name="InventTable_T_ABCRevenue" localSheetId="2">#REF!</definedName>
    <definedName name="InventTable_T_ABCRevenue">#REF!</definedName>
    <definedName name="InventTable_T_ABCTieUp" localSheetId="1">#REF!</definedName>
    <definedName name="InventTable_T_ABCTieUp" localSheetId="2">#REF!</definedName>
    <definedName name="InventTable_T_ABCTieUp">#REF!</definedName>
    <definedName name="InventTable_T_ABCValue" localSheetId="1">#REF!</definedName>
    <definedName name="InventTable_T_ABCValue" localSheetId="2">#REF!</definedName>
    <definedName name="InventTable_T_ABCValue">#REF!</definedName>
    <definedName name="InventTable_T_AltConfigId" localSheetId="1">#REF!</definedName>
    <definedName name="InventTable_T_AltConfigId" localSheetId="2">#REF!</definedName>
    <definedName name="InventTable_T_AltConfigId">#REF!</definedName>
    <definedName name="InventTable_T_AltInventColorId" localSheetId="1">#REF!</definedName>
    <definedName name="InventTable_T_AltInventColorId" localSheetId="2">#REF!</definedName>
    <definedName name="InventTable_T_AltInventColorId">#REF!</definedName>
    <definedName name="InventTable_T_AltInventSizeId" localSheetId="1">#REF!</definedName>
    <definedName name="InventTable_T_AltInventSizeId" localSheetId="2">#REF!</definedName>
    <definedName name="InventTable_T_AltInventSizeId">#REF!</definedName>
    <definedName name="InventTable_T_AltItemId" localSheetId="1">#REF!</definedName>
    <definedName name="InventTable_T_AltItemId" localSheetId="2">#REF!</definedName>
    <definedName name="InventTable_T_AltItemId">#REF!</definedName>
    <definedName name="InventTable_T_AutoReportFinished" localSheetId="1">#REF!</definedName>
    <definedName name="InventTable_T_AutoReportFinished" localSheetId="2">#REF!</definedName>
    <definedName name="InventTable_T_AutoReportFinished">#REF!</definedName>
    <definedName name="InventTable_T_BOMCalcGroupId" localSheetId="1">#REF!</definedName>
    <definedName name="InventTable_T_BOMCalcGroupId" localSheetId="2">#REF!</definedName>
    <definedName name="InventTable_T_BOMCalcGroupId">#REF!</definedName>
    <definedName name="InventTable_T_BOMLevel" localSheetId="1">#REF!</definedName>
    <definedName name="InventTable_T_BOMLevel" localSheetId="2">#REF!</definedName>
    <definedName name="InventTable_T_BOMLevel">#REF!</definedName>
    <definedName name="InventTable_T_BOMManualReceipt" localSheetId="1">#REF!</definedName>
    <definedName name="InventTable_T_BOMManualReceipt" localSheetId="2">#REF!</definedName>
    <definedName name="InventTable_T_BOMManualReceipt">#REF!</definedName>
    <definedName name="InventTable_T_ColorCodeARV" localSheetId="1">#REF!</definedName>
    <definedName name="InventTable_T_ColorCodeARV" localSheetId="2">#REF!</definedName>
    <definedName name="InventTable_T_ColorCodeARV">#REF!</definedName>
    <definedName name="InventTable_T_CommissionGroupId" localSheetId="1">#REF!</definedName>
    <definedName name="InventTable_T_CommissionGroupId" localSheetId="2">#REF!</definedName>
    <definedName name="InventTable_T_CommissionGroupId">#REF!</definedName>
    <definedName name="InventTable_T_ConfigSimilar" localSheetId="1">#REF!</definedName>
    <definedName name="InventTable_T_ConfigSimilar" localSheetId="2">#REF!</definedName>
    <definedName name="InventTable_T_ConfigSimilar">#REF!</definedName>
    <definedName name="InventTable_T_Configurable" localSheetId="1">#REF!</definedName>
    <definedName name="InventTable_T_Configurable" localSheetId="2">#REF!</definedName>
    <definedName name="InventTable_T_Configurable">#REF!</definedName>
    <definedName name="InventTable_T_CostModel" localSheetId="1">#REF!</definedName>
    <definedName name="InventTable_T_CostModel" localSheetId="2">#REF!</definedName>
    <definedName name="InventTable_T_CostModel">#REF!</definedName>
    <definedName name="InventTable_T_DEL_CostGroupId" localSheetId="1">#REF!</definedName>
    <definedName name="InventTable_T_DEL_CostGroupId" localSheetId="2">#REF!</definedName>
    <definedName name="InventTable_T_DEL_CostGroupId">#REF!</definedName>
    <definedName name="InventTable_T_DEL_StopExplodePrice" localSheetId="1">#REF!</definedName>
    <definedName name="InventTable_T_DEL_StopExplodePrice" localSheetId="2">#REF!</definedName>
    <definedName name="InventTable_T_DEL_StopExplodePrice">#REF!</definedName>
    <definedName name="InventTable_T_Density" localSheetId="1">#REF!</definedName>
    <definedName name="InventTable_T_Density" localSheetId="2">#REF!</definedName>
    <definedName name="InventTable_T_Density">#REF!</definedName>
    <definedName name="InventTable_T_Depth" localSheetId="1">#REF!</definedName>
    <definedName name="InventTable_T_Depth" localSheetId="2">#REF!</definedName>
    <definedName name="InventTable_T_Depth">#REF!</definedName>
    <definedName name="InventTable_T_EOLARV" localSheetId="1">#REF!</definedName>
    <definedName name="InventTable_T_EOLARV" localSheetId="2">#REF!</definedName>
    <definedName name="InventTable_T_EOLARV">#REF!</definedName>
    <definedName name="InventTable_T_EPCManager" localSheetId="1">#REF!</definedName>
    <definedName name="InventTable_T_EPCManager" localSheetId="2">#REF!</definedName>
    <definedName name="InventTable_T_EPCManager">#REF!</definedName>
    <definedName name="InventTable_T_grossDepth" localSheetId="1">#REF!</definedName>
    <definedName name="InventTable_T_grossDepth" localSheetId="2">#REF!</definedName>
    <definedName name="InventTable_T_grossDepth">#REF!</definedName>
    <definedName name="InventTable_T_grossHeight" localSheetId="1">#REF!</definedName>
    <definedName name="InventTable_T_grossHeight" localSheetId="2">#REF!</definedName>
    <definedName name="InventTable_T_grossHeight">#REF!</definedName>
    <definedName name="InventTable_T_grossWidth" localSheetId="1">#REF!</definedName>
    <definedName name="InventTable_T_grossWidth" localSheetId="2">#REF!</definedName>
    <definedName name="InventTable_T_grossWidth">#REF!</definedName>
    <definedName name="InventTable_T_Height" localSheetId="1">#REF!</definedName>
    <definedName name="InventTable_T_Height" localSheetId="2">#REF!</definedName>
    <definedName name="InventTable_T_Height">#REF!</definedName>
    <definedName name="InventTable_T_Intracode" localSheetId="1">#REF!</definedName>
    <definedName name="InventTable_T_Intracode" localSheetId="2">#REF!</definedName>
    <definedName name="InventTable_T_Intracode">#REF!</definedName>
    <definedName name="InventTable_T_IntraUnit" localSheetId="1">#REF!</definedName>
    <definedName name="InventTable_T_IntraUnit" localSheetId="2">#REF!</definedName>
    <definedName name="InventTable_T_IntraUnit">#REF!</definedName>
    <definedName name="InventTable_T_ItemBuyerGroupId" localSheetId="1">#REF!</definedName>
    <definedName name="InventTable_T_ItemBuyerGroupId" localSheetId="2">#REF!</definedName>
    <definedName name="InventTable_T_ItemBuyerGroupId">#REF!</definedName>
    <definedName name="InventTable_T_ItemDimCombinationAutoCreate" localSheetId="1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1">#REF!</definedName>
    <definedName name="InventTable_T_ItemDimCostPrice" localSheetId="2">#REF!</definedName>
    <definedName name="InventTable_T_ItemDimCostPrice">#REF!</definedName>
    <definedName name="InventTable_T_MinAverageSettle" localSheetId="1">#REF!</definedName>
    <definedName name="InventTable_T_MinAverageSettle" localSheetId="2">#REF!</definedName>
    <definedName name="InventTable_T_MinAverageSettle">#REF!</definedName>
    <definedName name="InventTable_T_OrigCountryRegionId" localSheetId="1">#REF!</definedName>
    <definedName name="InventTable_T_OrigCountryRegionId" localSheetId="2">#REF!</definedName>
    <definedName name="InventTable_T_OrigCountryRegionId">#REF!</definedName>
    <definedName name="InventTable_T_OrigStateId" localSheetId="1">#REF!</definedName>
    <definedName name="InventTable_T_OrigStateId" localSheetId="2">#REF!</definedName>
    <definedName name="InventTable_T_OrigStateId">#REF!</definedName>
    <definedName name="InventTable_T_PBAItemAutoGenerated" localSheetId="1">#REF!</definedName>
    <definedName name="InventTable_T_PBAItemAutoGenerated" localSheetId="2">#REF!</definedName>
    <definedName name="InventTable_T_PBAItemAutoGenerated">#REF!</definedName>
    <definedName name="InventTable_T_Phantom" localSheetId="1">#REF!</definedName>
    <definedName name="InventTable_T_Phantom" localSheetId="2">#REF!</definedName>
    <definedName name="InventTable_T_Phantom">#REF!</definedName>
    <definedName name="InventTable_T_PrimaryVendorId" localSheetId="1">#REF!</definedName>
    <definedName name="InventTable_T_PrimaryVendorId" localSheetId="2">#REF!</definedName>
    <definedName name="InventTable_T_PrimaryVendorId">#REF!</definedName>
    <definedName name="InventTable_T_ProdFlushingPrincip" localSheetId="1">#REF!</definedName>
    <definedName name="InventTable_T_ProdFlushingPrincip" localSheetId="2">#REF!</definedName>
    <definedName name="InventTable_T_ProdFlushingPrincip">#REF!</definedName>
    <definedName name="InventTable_T_ProdPoolId" localSheetId="1">#REF!</definedName>
    <definedName name="InventTable_T_ProdPoolId" localSheetId="2">#REF!</definedName>
    <definedName name="InventTable_T_ProdPoolId">#REF!</definedName>
    <definedName name="InventTable_T_PropertyId" localSheetId="1">#REF!</definedName>
    <definedName name="InventTable_T_PropertyId" localSheetId="2">#REF!</definedName>
    <definedName name="InventTable_T_PropertyId">#REF!</definedName>
    <definedName name="InventTable_T_PurchModel" localSheetId="1">#REF!</definedName>
    <definedName name="InventTable_T_PurchModel" localSheetId="2">#REF!</definedName>
    <definedName name="InventTable_T_PurchModel">#REF!</definedName>
    <definedName name="InventTable_T_SalesContributionRatio" localSheetId="1">#REF!</definedName>
    <definedName name="InventTable_T_SalesContributionRatio" localSheetId="2">#REF!</definedName>
    <definedName name="InventTable_T_SalesContributionRatio">#REF!</definedName>
    <definedName name="InventTable_T_SalesModel" localSheetId="1">#REF!</definedName>
    <definedName name="InventTable_T_SalesModel" localSheetId="2">#REF!</definedName>
    <definedName name="InventTable_T_SalesModel">#REF!</definedName>
    <definedName name="InventTable_T_SalesPercentMarkup" localSheetId="1">#REF!</definedName>
    <definedName name="InventTable_T_SalesPercentMarkup" localSheetId="2">#REF!</definedName>
    <definedName name="InventTable_T_SalesPercentMarkup">#REF!</definedName>
    <definedName name="InventTable_T_SalesPriceModelBasic" localSheetId="1">#REF!</definedName>
    <definedName name="InventTable_T_SalesPriceModelBasic" localSheetId="2">#REF!</definedName>
    <definedName name="InventTable_T_SalesPriceModelBasic">#REF!</definedName>
    <definedName name="InventTable_T_ScrapConst" localSheetId="1">#REF!</definedName>
    <definedName name="InventTable_T_ScrapConst" localSheetId="2">#REF!</definedName>
    <definedName name="InventTable_T_ScrapConst">#REF!</definedName>
    <definedName name="InventTable_T_ScrapVar" localSheetId="1">#REF!</definedName>
    <definedName name="InventTable_T_ScrapVar" localSheetId="2">#REF!</definedName>
    <definedName name="InventTable_T_ScrapVar">#REF!</definedName>
    <definedName name="InventTable_T_SerialNumGroupId" localSheetId="1">#REF!</definedName>
    <definedName name="InventTable_T_SerialNumGroupId" localSheetId="2">#REF!</definedName>
    <definedName name="InventTable_T_SerialNumGroupId">#REF!</definedName>
    <definedName name="InventTable_T_StandardConfigId" localSheetId="1">#REF!</definedName>
    <definedName name="InventTable_T_StandardConfigId" localSheetId="2">#REF!</definedName>
    <definedName name="InventTable_T_StandardConfigId">#REF!</definedName>
    <definedName name="InventTable_T_StandardInventColorId" localSheetId="1">#REF!</definedName>
    <definedName name="InventTable_T_StandardInventColorId" localSheetId="2">#REF!</definedName>
    <definedName name="InventTable_T_StandardInventColorId">#REF!</definedName>
    <definedName name="InventTable_T_StandardInventSizeId" localSheetId="1">#REF!</definedName>
    <definedName name="InventTable_T_StandardInventSizeId" localSheetId="2">#REF!</definedName>
    <definedName name="InventTable_T_StandardInventSizeId">#REF!</definedName>
    <definedName name="InventTable_T_StatisticsFactor" localSheetId="1">#REF!</definedName>
    <definedName name="InventTable_T_StatisticsFactor" localSheetId="2">#REF!</definedName>
    <definedName name="InventTable_T_StatisticsFactor">#REF!</definedName>
    <definedName name="InventTable_T_StopExplode" localSheetId="1">#REF!</definedName>
    <definedName name="InventTable_T_StopExplode" localSheetId="2">#REF!</definedName>
    <definedName name="InventTable_T_StopExplode">#REF!</definedName>
    <definedName name="InventTable_T_TaraWeight" localSheetId="1">#REF!</definedName>
    <definedName name="InventTable_T_TaraWeight" localSheetId="2">#REF!</definedName>
    <definedName name="InventTable_T_TaraWeight">#REF!</definedName>
    <definedName name="InventTable_T_TaxPackagingQty" localSheetId="1">#REF!</definedName>
    <definedName name="InventTable_T_TaxPackagingQty" localSheetId="2">#REF!</definedName>
    <definedName name="InventTable_T_TaxPackagingQty">#REF!</definedName>
    <definedName name="InventTable_T_UnitVolume" localSheetId="1">#REF!</definedName>
    <definedName name="InventTable_T_UnitVolume" localSheetId="2">#REF!</definedName>
    <definedName name="InventTable_T_UnitVolume">#REF!</definedName>
    <definedName name="InventTable_T_UseAltItemId" localSheetId="1">#REF!</definedName>
    <definedName name="InventTable_T_UseAltItemId" localSheetId="2">#REF!</definedName>
    <definedName name="InventTable_T_UseAltItemId">#REF!</definedName>
    <definedName name="InventTable_T_Width" localSheetId="1">#REF!</definedName>
    <definedName name="InventTable_T_Width" localSheetId="2">#REF!</definedName>
    <definedName name="InventTable_T_Width">#REF!</definedName>
    <definedName name="InventTableModule_T_AllocateMarkup" localSheetId="1">#REF!</definedName>
    <definedName name="InventTableModule_T_AllocateMarkup" localSheetId="2">#REF!</definedName>
    <definedName name="InventTableModule_T_AllocateMarkup">#REF!</definedName>
    <definedName name="InventTableModule_T_Blocked" localSheetId="1">#REF!</definedName>
    <definedName name="InventTableModule_T_Blocked" localSheetId="2">#REF!</definedName>
    <definedName name="InventTableModule_T_Blocked">#REF!</definedName>
    <definedName name="InventTableModule_T_DeliveryTime" localSheetId="1">#REF!</definedName>
    <definedName name="InventTableModule_T_DeliveryTime" localSheetId="2">#REF!</definedName>
    <definedName name="InventTableModule_T_DeliveryTime">#REF!</definedName>
    <definedName name="InventTableModule_T_LineDisc" localSheetId="1">#REF!</definedName>
    <definedName name="InventTableModule_T_LineDisc" localSheetId="2">#REF!</definedName>
    <definedName name="InventTableModule_T_LineDisc">#REF!</definedName>
    <definedName name="InventTableModule_T_MandatoryInventLocation" localSheetId="1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1">#REF!</definedName>
    <definedName name="InventTableModule_T_Markup" localSheetId="2">#REF!</definedName>
    <definedName name="InventTableModule_T_Markup">#REF!</definedName>
    <definedName name="InventTableModule_T_MarkupGroupId" localSheetId="1">#REF!</definedName>
    <definedName name="InventTableModule_T_MarkupGroupId" localSheetId="2">#REF!</definedName>
    <definedName name="InventTableModule_T_MarkupGroupId">#REF!</definedName>
    <definedName name="InventTableModule_T_MultiLineDisc" localSheetId="1">#REF!</definedName>
    <definedName name="InventTableModule_T_MultiLineDisc" localSheetId="2">#REF!</definedName>
    <definedName name="InventTableModule_T_MultiLineDisc">#REF!</definedName>
    <definedName name="InventTableModule_T_OverDeliveryPct" localSheetId="1">#REF!</definedName>
    <definedName name="InventTableModule_T_OverDeliveryPct" localSheetId="2">#REF!</definedName>
    <definedName name="InventTableModule_T_OverDeliveryPct">#REF!</definedName>
    <definedName name="InventTableModule_T_Price" localSheetId="1">#REF!</definedName>
    <definedName name="InventTableModule_T_Price" localSheetId="2">#REF!</definedName>
    <definedName name="InventTableModule_T_Price">#REF!</definedName>
    <definedName name="InventTableModule_T_Quantity" localSheetId="1">#REF!</definedName>
    <definedName name="InventTableModule_T_Quantity" localSheetId="2">#REF!</definedName>
    <definedName name="InventTableModule_T_Quantity">#REF!</definedName>
    <definedName name="InventTableModule_T_StandardQty" localSheetId="1">#REF!</definedName>
    <definedName name="InventTableModule_T_StandardQty" localSheetId="2">#REF!</definedName>
    <definedName name="InventTableModule_T_StandardQty">#REF!</definedName>
    <definedName name="InventTableModule_T_SuppItemGroupId" localSheetId="1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1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1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 localSheetId="2">#REF!</definedName>
    <definedName name="jhghikol">#REF!</definedName>
    <definedName name="jikkl" localSheetId="1">#REF!</definedName>
    <definedName name="jikkl" localSheetId="2">#REF!</definedName>
    <definedName name="jikkl">#REF!</definedName>
    <definedName name="jioj" localSheetId="1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#REF!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#REF!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 localSheetId="2">#REF!</definedName>
    <definedName name="LIN">#REF!</definedName>
    <definedName name="LIST_M">#REF!</definedName>
    <definedName name="LIT">#REF!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#REF!</definedName>
    <definedName name="loc" localSheetId="4">#REF!</definedName>
    <definedName name="Long">#REF!</definedName>
    <definedName name="Long1">#REF!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#REF!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#REF!</definedName>
    <definedName name="MNOPQ" localSheetId="4">#REF!</definedName>
    <definedName name="monthcode" localSheetId="4">#REF!</definedName>
    <definedName name="monthcode___0" localSheetId="4">#REF!</definedName>
    <definedName name="monthcode___12" localSheetId="4">#REF!</definedName>
    <definedName name="monthcode___14" localSheetId="4">#REF!</definedName>
    <definedName name="monthcode___3" localSheetId="4">#REF!</definedName>
    <definedName name="monthcode___5" localSheetId="4">#REF!</definedName>
    <definedName name="monthcode___6" localSheetId="4">#REF!</definedName>
    <definedName name="monthcode___8" localSheetId="4">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#REF!</definedName>
    <definedName name="NEOMAT_CO._LTD.">"NEOMAT CO.,LTD."</definedName>
    <definedName name="NetAssetsValueperunit">#REF!+#REF!</definedName>
    <definedName name="New" localSheetId="4">#REF!</definedName>
    <definedName name="NewsPaperEng" localSheetId="1">#REF!</definedName>
    <definedName name="NewsPaperEng" localSheetId="2">#REF!</definedName>
    <definedName name="NewsPaperEng">#REF!</definedName>
    <definedName name="NewsTitle" localSheetId="1">#REF!</definedName>
    <definedName name="NewsTitle" localSheetId="2">#REF!</definedName>
    <definedName name="NewsTitle">#REF!</definedName>
    <definedName name="NewsTitle2" localSheetId="1">#REF!</definedName>
    <definedName name="NewsTitle2" localSheetId="2">#REF!</definedName>
    <definedName name="NewsTitle2">#REF!</definedName>
    <definedName name="nkdlk">#REF!</definedName>
    <definedName name="nn" localSheetId="4">#REF!</definedName>
    <definedName name="noc">#REF!</definedName>
    <definedName name="NoofUnit" localSheetId="1">#REF!</definedName>
    <definedName name="NoofUnit" localSheetId="2">#REF!</definedName>
    <definedName name="NoofUnit">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#REF!</definedName>
    <definedName name="otherliab" localSheetId="4">#REF!</definedName>
    <definedName name="P" localSheetId="4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4">#REF!</definedName>
    <definedName name="Pr_area1">#REF!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'BS;T'!$A$1:$L$80</definedName>
    <definedName name="_xlnm.Print_Area" localSheetId="5">'CF;T'!$A$1:$L$92</definedName>
    <definedName name="_xlnm.Print_Area" localSheetId="4">'EQ_Company;T'!$A$1:$L$21</definedName>
    <definedName name="_xlnm.Print_Area" localSheetId="3">'EQ_Conso;T'!$A$1:$R$24</definedName>
    <definedName name="_xlnm.Print_Area" localSheetId="1">'PL;T_3M'!$A$1:$L$75</definedName>
    <definedName name="_xlnm.Print_Area" localSheetId="2">'PL;T_6M'!$A$1:$L$75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#REF!</definedName>
    <definedName name="Print_Area_MI___5" localSheetId="4">#REF!</definedName>
    <definedName name="PRINT_TITL01" localSheetId="4">#REF!</definedName>
    <definedName name="_xlnm.Print_Titles">#REF!</definedName>
    <definedName name="Print_Titles_MI">#REF!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#REF!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#REF!</definedName>
    <definedName name="QE_ADDITION" localSheetId="4">#REF!</definedName>
    <definedName name="QE_B_FORWARD" localSheetId="4">#REF!</definedName>
    <definedName name="QE_DISPOSAL" localSheetId="4">#REF!</definedName>
    <definedName name="QEWQ">#REF!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#REF!</definedName>
    <definedName name="qwqeqweqwq" localSheetId="2">#REF!</definedName>
    <definedName name="qwqeqweqwq">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#REF!</definedName>
    <definedName name="rental" localSheetId="4">#REF!</definedName>
    <definedName name="RepDate">#REF!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#REF!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#REF!</definedName>
    <definedName name="RTOO" localSheetId="5">#REF!</definedName>
    <definedName name="rye6r">#REF!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#REF!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#REF!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#REF!</definedName>
    <definedName name="sehr" localSheetId="1">#REF!</definedName>
    <definedName name="sehr" localSheetId="2">#REF!</definedName>
    <definedName name="sehr">#REF!</definedName>
    <definedName name="SELLOH">#REF!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#REF!</definedName>
    <definedName name="SFUR" localSheetId="5">#REF!</definedName>
    <definedName name="SheLett" localSheetId="4">#REF!</definedName>
    <definedName name="Short">#REF!</definedName>
    <definedName name="short1">#REF!</definedName>
    <definedName name="show11">#REF!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#REF!</definedName>
    <definedName name="STEP1_Match" localSheetId="4">#REF!</definedName>
    <definedName name="STK" localSheetId="4">#REF!</definedName>
    <definedName name="STM" localSheetId="1">#REF!</definedName>
    <definedName name="STM" localSheetId="2">#REF!</definedName>
    <definedName name="STM">#REF!</definedName>
    <definedName name="STOCK">#N/A</definedName>
    <definedName name="STOO" localSheetId="5">#REF!</definedName>
    <definedName name="SUNCON" localSheetId="4">#REF!</definedName>
    <definedName name="sundry" localSheetId="4">#REF!</definedName>
    <definedName name="T" localSheetId="4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#REF!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#REF!</definedName>
    <definedName name="TotalCA___0" localSheetId="4">#REF!</definedName>
    <definedName name="TotalCA___12" localSheetId="4">#REF!</definedName>
    <definedName name="TotalCA___14" localSheetId="4">#REF!</definedName>
    <definedName name="TotalCA___3" localSheetId="4">#REF!</definedName>
    <definedName name="TotalCA___5" localSheetId="4">#REF!</definedName>
    <definedName name="TotalCA___6" localSheetId="4">#REF!</definedName>
    <definedName name="TotalCA___8" localSheetId="4">#REF!</definedName>
    <definedName name="TotalIBA" localSheetId="4">#REF!</definedName>
    <definedName name="TRIAL">#N/A</definedName>
    <definedName name="trialbal1" localSheetId="4">#REF!</definedName>
    <definedName name="trialbal1___0" localSheetId="4">#REF!</definedName>
    <definedName name="trialbal1___12" localSheetId="4">#REF!</definedName>
    <definedName name="trialbal1___14" localSheetId="4">#REF!</definedName>
    <definedName name="trialbal1___3" localSheetId="4">#REF!</definedName>
    <definedName name="trialbal1___5" localSheetId="4">#REF!</definedName>
    <definedName name="trialbal1___6" localSheetId="4">#REF!</definedName>
    <definedName name="trialbal1___8" localSheetId="4">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 localSheetId="2">#REF!</definedName>
    <definedName name="ui">#REF!</definedName>
    <definedName name="uj">#REF!</definedName>
    <definedName name="US">#REF!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#REF!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#REF!</definedName>
    <definedName name="wer">#REF!</definedName>
    <definedName name="woi" localSheetId="1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#REF!</definedName>
    <definedName name="YA_Tbl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 localSheetId="2">#REF!</definedName>
    <definedName name="yuu">#REF!</definedName>
    <definedName name="z" localSheetId="4">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#REF!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#REF!</definedName>
    <definedName name="กาหนยดายด" localSheetId="2">#REF!</definedName>
    <definedName name="กาหนยดายด">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#REF!</definedName>
    <definedName name="หหหห" localSheetId="1">#REF!</definedName>
    <definedName name="หหหห" localSheetId="2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3" l="1"/>
  <c r="F16" i="3"/>
  <c r="H16" i="3"/>
  <c r="N15" i="3"/>
  <c r="L32" i="12"/>
  <c r="L42" i="12" s="1"/>
  <c r="L64" i="12"/>
  <c r="L62" i="12" s="1"/>
  <c r="L72" i="12" s="1"/>
  <c r="H64" i="12"/>
  <c r="H62" i="12" s="1"/>
  <c r="H72" i="12" s="1"/>
  <c r="H12" i="12"/>
  <c r="J64" i="12"/>
  <c r="J62" i="12" s="1"/>
  <c r="J72" i="12" s="1"/>
  <c r="F64" i="12"/>
  <c r="F62" i="12" s="1"/>
  <c r="F72" i="12" s="1"/>
  <c r="L52" i="12"/>
  <c r="J52" i="12"/>
  <c r="H52" i="12"/>
  <c r="F52" i="12"/>
  <c r="J51" i="12"/>
  <c r="F51" i="12"/>
  <c r="L50" i="12"/>
  <c r="A49" i="12"/>
  <c r="A47" i="12"/>
  <c r="L39" i="12"/>
  <c r="J39" i="12"/>
  <c r="J40" i="12" s="1"/>
  <c r="J68" i="12" s="1"/>
  <c r="J66" i="12" s="1"/>
  <c r="H39" i="12"/>
  <c r="F39" i="12"/>
  <c r="F40" i="12" s="1"/>
  <c r="F68" i="12" s="1"/>
  <c r="F66" i="12" s="1"/>
  <c r="J32" i="12"/>
  <c r="H32" i="12"/>
  <c r="F32" i="12"/>
  <c r="F42" i="12" s="1"/>
  <c r="L12" i="12"/>
  <c r="J12" i="12"/>
  <c r="J19" i="12" s="1"/>
  <c r="J21" i="12" s="1"/>
  <c r="J23" i="12" s="1"/>
  <c r="F12" i="12"/>
  <c r="F19" i="12" s="1"/>
  <c r="F21" i="12" s="1"/>
  <c r="F23" i="12" s="1"/>
  <c r="J7" i="1"/>
  <c r="F80" i="5"/>
  <c r="F72" i="5"/>
  <c r="F54" i="1"/>
  <c r="H42" i="12" l="1"/>
  <c r="J42" i="12"/>
  <c r="R15" i="3"/>
  <c r="L40" i="12"/>
  <c r="L68" i="12" s="1"/>
  <c r="L66" i="12" s="1"/>
  <c r="H40" i="12"/>
  <c r="H68" i="12" s="1"/>
  <c r="H66" i="12" s="1"/>
  <c r="L19" i="12"/>
  <c r="L21" i="12" s="1"/>
  <c r="L23" i="12" s="1"/>
  <c r="L33" i="12" s="1"/>
  <c r="L60" i="12" s="1"/>
  <c r="L58" i="12" s="1"/>
  <c r="H19" i="12"/>
  <c r="H21" i="12" s="1"/>
  <c r="H23" i="12" s="1"/>
  <c r="H26" i="12" s="1"/>
  <c r="J26" i="12"/>
  <c r="J33" i="12"/>
  <c r="J60" i="12" s="1"/>
  <c r="J58" i="12" s="1"/>
  <c r="J56" i="12"/>
  <c r="J54" i="12" s="1"/>
  <c r="J71" i="12" s="1"/>
  <c r="L26" i="12"/>
  <c r="L43" i="12" s="1"/>
  <c r="F26" i="12"/>
  <c r="F43" i="12" s="1"/>
  <c r="F33" i="12"/>
  <c r="F60" i="12" s="1"/>
  <c r="F58" i="12" s="1"/>
  <c r="F56" i="12"/>
  <c r="F54" i="12" s="1"/>
  <c r="F71" i="12" s="1"/>
  <c r="J58" i="5"/>
  <c r="F58" i="5"/>
  <c r="A3" i="4"/>
  <c r="J51" i="11"/>
  <c r="F51" i="11"/>
  <c r="J43" i="12" l="1"/>
  <c r="H43" i="12"/>
  <c r="H56" i="12"/>
  <c r="H54" i="12" s="1"/>
  <c r="H71" i="12" s="1"/>
  <c r="H33" i="12"/>
  <c r="H60" i="12" s="1"/>
  <c r="H58" i="12" s="1"/>
  <c r="L56" i="12"/>
  <c r="L54" i="12" s="1"/>
  <c r="L71" i="12" s="1"/>
  <c r="D42" i="1"/>
  <c r="L40" i="1"/>
  <c r="J41" i="1"/>
  <c r="F41" i="1"/>
  <c r="N11" i="3" l="1"/>
  <c r="H19" i="4"/>
  <c r="F19" i="4"/>
  <c r="D19" i="4"/>
  <c r="L32" i="11" l="1"/>
  <c r="J32" i="11"/>
  <c r="H32" i="11"/>
  <c r="F32" i="11"/>
  <c r="L5" i="4" l="1"/>
  <c r="R5" i="3"/>
  <c r="H67" i="11"/>
  <c r="P27" i="3" l="1"/>
  <c r="R11" i="3"/>
  <c r="D21" i="3"/>
  <c r="D14" i="3"/>
  <c r="D22" i="3" l="1"/>
  <c r="L27" i="3" l="1"/>
  <c r="P13" i="3" l="1"/>
  <c r="A47" i="11" l="1"/>
  <c r="P12" i="3" l="1"/>
  <c r="P20" i="3" l="1"/>
  <c r="P19" i="3" l="1"/>
  <c r="H54" i="1" l="1"/>
  <c r="J64" i="11" l="1"/>
  <c r="J62" i="11" s="1"/>
  <c r="L39" i="11"/>
  <c r="J39" i="11"/>
  <c r="H39" i="11"/>
  <c r="F39" i="11"/>
  <c r="F64" i="11"/>
  <c r="H64" i="11"/>
  <c r="H62" i="11" s="1"/>
  <c r="L64" i="11"/>
  <c r="L62" i="11" s="1"/>
  <c r="J40" i="11" l="1"/>
  <c r="J68" i="11" s="1"/>
  <c r="H40" i="11"/>
  <c r="H68" i="11" s="1"/>
  <c r="H66" i="11" s="1"/>
  <c r="L40" i="11"/>
  <c r="L68" i="11" s="1"/>
  <c r="L72" i="11"/>
  <c r="H72" i="11"/>
  <c r="J72" i="11"/>
  <c r="F62" i="11"/>
  <c r="F40" i="11"/>
  <c r="F68" i="11" s="1"/>
  <c r="H42" i="11"/>
  <c r="F42" i="11"/>
  <c r="J42" i="11"/>
  <c r="J17" i="4" s="1"/>
  <c r="L42" i="11"/>
  <c r="J11" i="4" s="1"/>
  <c r="F72" i="11" l="1"/>
  <c r="A4" i="5"/>
  <c r="A4" i="4"/>
  <c r="A4" i="3"/>
  <c r="L54" i="1" l="1"/>
  <c r="J54" i="1"/>
  <c r="L20" i="1"/>
  <c r="J20" i="1"/>
  <c r="H20" i="1"/>
  <c r="L52" i="11"/>
  <c r="L66" i="11" s="1"/>
  <c r="J52" i="11"/>
  <c r="J66" i="11" s="1"/>
  <c r="H52" i="11"/>
  <c r="F52" i="11"/>
  <c r="F66" i="11" s="1"/>
  <c r="L50" i="11"/>
  <c r="A49" i="11"/>
  <c r="L12" i="11"/>
  <c r="L19" i="11" s="1"/>
  <c r="L21" i="11" s="1"/>
  <c r="L9" i="5" s="1"/>
  <c r="J12" i="11"/>
  <c r="J19" i="11" s="1"/>
  <c r="J21" i="11" s="1"/>
  <c r="J9" i="5" s="1"/>
  <c r="H12" i="11"/>
  <c r="H19" i="11" s="1"/>
  <c r="H21" i="11" s="1"/>
  <c r="F12" i="11"/>
  <c r="F19" i="11" s="1"/>
  <c r="F21" i="11" s="1"/>
  <c r="F23" i="11" l="1"/>
  <c r="F33" i="11" s="1"/>
  <c r="F60" i="11" s="1"/>
  <c r="F58" i="11" s="1"/>
  <c r="F9" i="5"/>
  <c r="J23" i="11"/>
  <c r="J26" i="11" s="1"/>
  <c r="H23" i="11"/>
  <c r="H33" i="11" s="1"/>
  <c r="H60" i="11" s="1"/>
  <c r="H58" i="11" s="1"/>
  <c r="L23" i="11"/>
  <c r="L56" i="11" s="1"/>
  <c r="J16" i="4" l="1"/>
  <c r="L33" i="11"/>
  <c r="L60" i="11" s="1"/>
  <c r="L26" i="11"/>
  <c r="J10" i="4" s="1"/>
  <c r="J56" i="11"/>
  <c r="J54" i="11" s="1"/>
  <c r="J33" i="11"/>
  <c r="J60" i="11" s="1"/>
  <c r="H56" i="11"/>
  <c r="H54" i="11" s="1"/>
  <c r="H71" i="11" s="1"/>
  <c r="H26" i="11"/>
  <c r="H43" i="11" s="1"/>
  <c r="F56" i="11"/>
  <c r="F54" i="11" s="1"/>
  <c r="L20" i="3" s="1"/>
  <c r="N20" i="3" s="1"/>
  <c r="F26" i="11"/>
  <c r="F43" i="11" s="1"/>
  <c r="J43" i="11"/>
  <c r="L54" i="11"/>
  <c r="L80" i="5"/>
  <c r="J80" i="5"/>
  <c r="H80" i="5"/>
  <c r="F84" i="5"/>
  <c r="J84" i="5"/>
  <c r="J19" i="3" l="1"/>
  <c r="F71" i="11"/>
  <c r="L13" i="3"/>
  <c r="J12" i="3"/>
  <c r="L21" i="3"/>
  <c r="L22" i="3" s="1"/>
  <c r="L43" i="11"/>
  <c r="L58" i="11" s="1"/>
  <c r="J58" i="11"/>
  <c r="L71" i="11"/>
  <c r="J71" i="11"/>
  <c r="H21" i="3"/>
  <c r="F21" i="3"/>
  <c r="F22" i="3" s="1"/>
  <c r="F74" i="1" l="1"/>
  <c r="L28" i="3" s="1"/>
  <c r="L14" i="3"/>
  <c r="L16" i="3" s="1"/>
  <c r="H18" i="4"/>
  <c r="F18" i="4"/>
  <c r="D18" i="4"/>
  <c r="H12" i="4"/>
  <c r="H13" i="4" s="1"/>
  <c r="L9" i="4"/>
  <c r="F12" i="4"/>
  <c r="F13" i="4" s="1"/>
  <c r="F15" i="4" s="1"/>
  <c r="D12" i="4"/>
  <c r="D13" i="4" s="1"/>
  <c r="D15" i="4" s="1"/>
  <c r="H14" i="3" l="1"/>
  <c r="F14" i="3"/>
  <c r="H22" i="3" l="1"/>
  <c r="N18" i="3" l="1"/>
  <c r="R18" i="3" s="1"/>
  <c r="P21" i="3" l="1"/>
  <c r="P22" i="3" s="1"/>
  <c r="N19" i="3"/>
  <c r="J21" i="3"/>
  <c r="J22" i="3" s="1"/>
  <c r="F61" i="1"/>
  <c r="L61" i="1"/>
  <c r="J61" i="1"/>
  <c r="H61" i="1"/>
  <c r="F32" i="1"/>
  <c r="F73" i="1" l="1"/>
  <c r="R20" i="3"/>
  <c r="N21" i="3"/>
  <c r="N22" i="3" s="1"/>
  <c r="R19" i="3"/>
  <c r="R21" i="3" l="1"/>
  <c r="F76" i="1"/>
  <c r="P28" i="3" s="1"/>
  <c r="R22" i="3" l="1"/>
  <c r="A2" i="5"/>
  <c r="N12" i="3" l="1"/>
  <c r="J14" i="3"/>
  <c r="J16" i="3" s="1"/>
  <c r="L16" i="4"/>
  <c r="L17" i="4"/>
  <c r="P14" i="3" l="1"/>
  <c r="P16" i="3" s="1"/>
  <c r="N13" i="3"/>
  <c r="N14" i="3" s="1"/>
  <c r="N16" i="3" s="1"/>
  <c r="R12" i="3"/>
  <c r="L18" i="4"/>
  <c r="J18" i="4"/>
  <c r="J19" i="4" s="1"/>
  <c r="H75" i="1"/>
  <c r="R13" i="3" l="1"/>
  <c r="R14" i="3" s="1"/>
  <c r="R16" i="3" s="1"/>
  <c r="S16" i="3" s="1"/>
  <c r="L11" i="4"/>
  <c r="L57" i="5"/>
  <c r="J12" i="4" l="1"/>
  <c r="J13" i="4" s="1"/>
  <c r="L10" i="4"/>
  <c r="L12" i="4" s="1"/>
  <c r="L13" i="4" s="1"/>
  <c r="M13" i="4" s="1"/>
  <c r="A54" i="5"/>
  <c r="A2" i="4"/>
  <c r="A37" i="1"/>
  <c r="L59" i="5" l="1"/>
  <c r="J59" i="5"/>
  <c r="H59" i="5"/>
  <c r="F59" i="5"/>
  <c r="A56" i="5"/>
  <c r="L75" i="1" l="1"/>
  <c r="L15" i="4"/>
  <c r="L19" i="4" s="1"/>
  <c r="L30" i="5"/>
  <c r="H30" i="5"/>
  <c r="J30" i="5"/>
  <c r="L42" i="1"/>
  <c r="J42" i="1"/>
  <c r="H42" i="1"/>
  <c r="F42" i="1"/>
  <c r="A39" i="1"/>
  <c r="F30" i="5" l="1"/>
  <c r="J32" i="1" l="1"/>
  <c r="J33" i="1" l="1"/>
  <c r="H72" i="5" l="1"/>
  <c r="H46" i="5"/>
  <c r="J72" i="1"/>
  <c r="J62" i="1"/>
  <c r="L32" i="1"/>
  <c r="H32" i="1"/>
  <c r="F72" i="1" l="1"/>
  <c r="H77" i="1"/>
  <c r="J73" i="1"/>
  <c r="H33" i="1"/>
  <c r="H62" i="1"/>
  <c r="L33" i="1"/>
  <c r="L62" i="1"/>
  <c r="F75" i="1" l="1"/>
  <c r="L77" i="1"/>
  <c r="J75" i="1"/>
  <c r="H78" i="1"/>
  <c r="H81" i="1" l="1"/>
  <c r="L78" i="1"/>
  <c r="L72" i="5"/>
  <c r="L81" i="1" l="1"/>
  <c r="J46" i="5"/>
  <c r="F46" i="5"/>
  <c r="H50" i="5"/>
  <c r="H83" i="5" l="1"/>
  <c r="L46" i="5"/>
  <c r="L50" i="5" s="1"/>
  <c r="F77" i="1"/>
  <c r="J50" i="5"/>
  <c r="H86" i="5" l="1"/>
  <c r="H93" i="5" s="1"/>
  <c r="S22" i="3"/>
  <c r="L83" i="5"/>
  <c r="L86" i="5" s="1"/>
  <c r="L93" i="5" s="1"/>
  <c r="J77" i="1"/>
  <c r="M19" i="4" s="1"/>
  <c r="F50" i="5"/>
  <c r="F83" i="5" s="1"/>
  <c r="F86" i="5" l="1"/>
  <c r="F93" i="5" s="1"/>
  <c r="J78" i="1"/>
  <c r="J72" i="5"/>
  <c r="J81" i="1" l="1"/>
  <c r="J83" i="5"/>
  <c r="J86" i="5" s="1"/>
  <c r="J93" i="5" l="1"/>
  <c r="F20" i="1" l="1"/>
  <c r="F33" i="1" s="1"/>
  <c r="F62" i="1" l="1"/>
  <c r="F78" i="1" s="1"/>
  <c r="F81" i="1" s="1"/>
</calcChain>
</file>

<file path=xl/sharedStrings.xml><?xml version="1.0" encoding="utf-8"?>
<sst xmlns="http://schemas.openxmlformats.org/spreadsheetml/2006/main" count="350" uniqueCount="197">
  <si>
    <t>4, 7</t>
  </si>
  <si>
    <t>(Unaudited but reviewed)</t>
  </si>
  <si>
    <t>(Unit: Thousand Baht)</t>
  </si>
  <si>
    <t>Separate financial statements</t>
  </si>
  <si>
    <t>Consolidated financial statements</t>
  </si>
  <si>
    <t>Note</t>
  </si>
  <si>
    <t>December 31, 2024</t>
  </si>
  <si>
    <t>ALPHA DIVISIONS PUBLIC COMPANY LIMITED AND ITS SUBSIDIARIES</t>
  </si>
  <si>
    <t>STATEMENTS OF FINANCIAL POSITION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</si>
  <si>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</si>
  <si>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</si>
  <si>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</si>
  <si>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</si>
  <si>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</si>
  <si>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</si>
  <si>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</si>
  <si>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</si>
  <si>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Asset held for sale </t>
  </si>
  <si>
    <t>Other current assets</t>
  </si>
  <si>
    <t>Total current assets</t>
  </si>
  <si>
    <t>Non-current assets</t>
  </si>
  <si>
    <t>Restricted bank deposits</t>
  </si>
  <si>
    <t>Finance lease receivables</t>
  </si>
  <si>
    <t>Loan to customers</t>
  </si>
  <si>
    <t>Investments in subsidiaries</t>
  </si>
  <si>
    <t xml:space="preserve">Property, plant and equipment 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</si>
  <si>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</si>
  <si>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</si>
  <si>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</si>
  <si>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</si>
  <si>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</si>
  <si>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</si>
  <si>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</si>
  <si>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</si>
  <si>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</si>
  <si>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</si>
  <si>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</si>
  <si>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</si>
  <si>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</si>
  <si>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>Other current 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</si>
  <si>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</si>
  <si>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</si>
  <si>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</si>
  <si>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</si>
  <si>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</si>
  <si>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provisions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</si>
  <si>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</si>
  <si>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</si>
  <si>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</si>
  <si>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</si>
  <si>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</si>
  <si>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</si>
  <si>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</si>
  <si>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9,292,812,188 ordinary shares, Baht 0.25 par value  </t>
  </si>
  <si>
    <t xml:space="preserve">9,292,374,138 ordinary shares, Baht 0.25 par value  </t>
  </si>
  <si>
    <t>Issued and fully paid-up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</si>
  <si>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</si>
  <si>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</si>
  <si>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</si>
  <si>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</si>
  <si>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</si>
  <si>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</si>
  <si>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</si>
  <si>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</si>
  <si>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</si>
  <si>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</si>
  <si>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Continuing operation</t>
  </si>
  <si>
    <t>2025</t>
  </si>
  <si>
    <t>2024</t>
  </si>
  <si>
    <t>Interest from finance lease and loan to customers</t>
  </si>
  <si>
    <t>Cost of sales and services</t>
  </si>
  <si>
    <t>Gross profit</t>
  </si>
  <si>
    <t>Interest income</t>
  </si>
  <si>
    <t>Other income</t>
  </si>
  <si>
    <t>Gain on bargain purchase</t>
  </si>
  <si>
    <t>Net gain (loss) on foreign exchange rate</t>
  </si>
  <si>
    <t>Gain (loss) on net monetary position</t>
  </si>
  <si>
    <t>Administrative expenses</t>
  </si>
  <si>
    <t>Profit (loss) from operating activities from continuing operation</t>
  </si>
  <si>
    <t>Finance costs</t>
  </si>
  <si>
    <t>Tax income (expenses)</t>
  </si>
  <si>
    <t>Profit (loss) before income tax expense from continuing operation</t>
  </si>
  <si>
    <t>Discontinued operation</t>
  </si>
  <si>
    <t>Profit (loss) for the period</t>
  </si>
  <si>
    <t>Other comprehensive income (loss) from continuing operation:</t>
  </si>
  <si>
    <t>Exchange differences on translation of financial statements</t>
  </si>
  <si>
    <t>in foreign currency</t>
  </si>
  <si>
    <t>Item that will be subsequently reclassified to profit or loss</t>
  </si>
  <si>
    <t>Other comprehensive income (loss) for the period from continuing operation</t>
  </si>
  <si>
    <t>Total comprehensive income (loss) for the period from continuing operation</t>
  </si>
  <si>
    <t>Other comprehensive income (loss) from discontinued operation:</t>
  </si>
  <si>
    <t>Other comprehensive income (loss) for the period from discontinued operation</t>
  </si>
  <si>
    <t>Total comprehensive income (loss) for the period from discontinued operation</t>
  </si>
  <si>
    <t>Other comprehensive income (loss) for the period</t>
  </si>
  <si>
    <t>Total comprehensive income (loss) for the period</t>
  </si>
  <si>
    <t>The accompanying notes are an integral part of the interim financial information.</t>
  </si>
  <si>
    <t>Profit (loss) for the period from continuing operation</t>
  </si>
  <si>
    <t>Equity holders of the Company</t>
  </si>
  <si>
    <t>Profit (loss) for the period from discontinued operation</t>
  </si>
  <si>
    <t>Basic earnings (loss) per share</t>
  </si>
  <si>
    <t>Basic earnings (loss) per share from continuing operation</t>
  </si>
  <si>
    <t>Basic earnings (loss) per share from discontinued operation</t>
  </si>
  <si>
    <t>Weighted average number of ordinary shares (Thousand Shares)</t>
  </si>
  <si>
    <t>STATEMENTS OF CHANGES IN SHAREHOLDERS' EQUITY</t>
  </si>
  <si>
    <t>Balance as at January 1, 2024</t>
  </si>
  <si>
    <t>Other comprehensive income (expense) for the period</t>
  </si>
  <si>
    <t>Balance as at January 1, 2025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</si>
  <si>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</si>
  <si>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</si>
  <si>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</si>
  <si>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</si>
  <si>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</si>
  <si>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</si>
  <si>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</si>
  <si>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</si>
  <si>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</si>
  <si>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</si>
  <si>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</si>
  <si>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>Profit (loss)  before income tax expense from continuing operations</t>
  </si>
  <si>
    <t>Profit (loss)  before income tax expense from discontinued operations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</si>
  <si>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</si>
  <si>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</si>
  <si>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</si>
  <si>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 (reversal)</t>
  </si>
  <si>
    <t>Gain (loss) from lease modification</t>
  </si>
  <si>
    <t>Gains (loss) on net monetary position</t>
  </si>
  <si>
    <t>Impairment loss of asset held for sale (reversal)</t>
  </si>
  <si>
    <t>Amortization of deferred commission expenses</t>
  </si>
  <si>
    <t>Amortization of front-end fee</t>
  </si>
  <si>
    <t>Unrealized loss (gain) on exchange rate</t>
  </si>
  <si>
    <t>Write-off of equipment</t>
  </si>
  <si>
    <t>Write-off of withholding tax</t>
  </si>
  <si>
    <t>Provision for long-term employee benefits</t>
  </si>
  <si>
    <t>Increase in provisions (decrease)</t>
  </si>
  <si>
    <t>Cash flow before changes in working capital</t>
  </si>
  <si>
    <t xml:space="preserve">Trade and other current receivables </t>
  </si>
  <si>
    <t>Inventories</t>
  </si>
  <si>
    <t>Asset held for sale</t>
  </si>
  <si>
    <t xml:space="preserve">Cost of property development </t>
  </si>
  <si>
    <t xml:space="preserve">Other non-current assets </t>
  </si>
  <si>
    <t>Advance received</t>
  </si>
  <si>
    <t>Cash received (paid) from the operations</t>
  </si>
  <si>
    <t>Interest expenses</t>
  </si>
  <si>
    <t>Income tax paid</t>
  </si>
  <si>
    <t>Net cash provided by (used in) operating activities</t>
  </si>
  <si>
    <t>Cash flows from investing activities</t>
  </si>
  <si>
    <t>Decrease (increase) in restricted bank deposits</t>
  </si>
  <si>
    <t>Proceed from disposal of equipment</t>
  </si>
  <si>
    <t>Purchase of equipment</t>
  </si>
  <si>
    <t>Purchase of right-of-use assets</t>
  </si>
  <si>
    <t xml:space="preserve">Net cash received from business combination </t>
  </si>
  <si>
    <t xml:space="preserve">Net cash paid from business combination </t>
  </si>
  <si>
    <t>Cash received from short-term loan to related parties</t>
  </si>
  <si>
    <t>Cash paid to short-term loan to related parties</t>
  </si>
  <si>
    <t>Interest received</t>
  </si>
  <si>
    <t>Net cash  provided by (used in) investing activities</t>
  </si>
  <si>
    <t>Cash flows from financing activities</t>
  </si>
  <si>
    <t>Proceeds from long-term loan from financial institutions</t>
  </si>
  <si>
    <t>Repayment of loans from financial institutions</t>
  </si>
  <si>
    <t xml:space="preserve">Repayment of finance lease liabilities </t>
  </si>
  <si>
    <t>Net cash provided by (used in) financing activities</t>
  </si>
  <si>
    <t>Net increase (decrease) in cash and cash equivalents</t>
  </si>
  <si>
    <t>Short-term borrowings from financial institutions</t>
  </si>
  <si>
    <t>Decrease (increase) in other current financial assets</t>
  </si>
  <si>
    <t>Cash paid to front-end fee</t>
  </si>
  <si>
    <t>Profit (loss) for the  period from continuing operation</t>
  </si>
  <si>
    <t>Profit (loss) for the  period from discontinued operation - net of income tax</t>
  </si>
  <si>
    <t>Increase (decrease) in short-term borrowings from financial institution</t>
  </si>
  <si>
    <t>Non-cash transaction</t>
  </si>
  <si>
    <t>Addtional information relating to cash flow</t>
  </si>
  <si>
    <t>Cash and cash equivalents at the beginning of the period</t>
  </si>
  <si>
    <t>Cash and cash equivalents at the end of the period</t>
  </si>
  <si>
    <t>Operating assets (increase) decrease:</t>
  </si>
  <si>
    <t>Operating liabilities increase (decrease):</t>
  </si>
  <si>
    <t>Investment transferred form loan to subisidiary</t>
  </si>
  <si>
    <t>4, 16</t>
  </si>
  <si>
    <t>Revenues from sales of electricity</t>
  </si>
  <si>
    <t>AS AT JUNE 30, 2025</t>
  </si>
  <si>
    <t>June 30, 2025</t>
  </si>
  <si>
    <t>FOR THE SIX-MONTH PERIOD ENDED JUNE 30, 2025</t>
  </si>
  <si>
    <t>FOR THE THREE-MONTH PERIOD ENDED JUNE 30, 2025</t>
  </si>
  <si>
    <t>Balance as at June 30, 2024</t>
  </si>
  <si>
    <t>Balance as at  June 30, 2025</t>
  </si>
  <si>
    <t>Dividend payment</t>
  </si>
  <si>
    <t>Loss (gain) on disposal of equipment</t>
  </si>
  <si>
    <t>Long-term employee benefits paid</t>
  </si>
  <si>
    <t>Purchase of intangible assets</t>
  </si>
  <si>
    <t>Dividend paid to non-controlling interests of the subsidiary</t>
  </si>
  <si>
    <t>Bad debt</t>
  </si>
  <si>
    <t xml:space="preserve">(Unaudited </t>
  </si>
  <si>
    <t>but reviewed)</t>
  </si>
  <si>
    <t>(Audited)</t>
  </si>
  <si>
    <t>STATEMENTS OF FINANCIAL POSITION (CONT.)</t>
  </si>
  <si>
    <t>STATEMENTS OF COMPREHENSIVE INCOME (CONT.)</t>
  </si>
  <si>
    <t>STATEMENTS OF CASH FLOWS (CONT.)</t>
  </si>
  <si>
    <t xml:space="preserve">Increase (decrease) in exchange differences on translation and effects of exchange rates </t>
  </si>
  <si>
    <t>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</si>
</sst>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192" fontId="386" fillId="0" borderId="8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202" fontId="388" fillId="0" borderId="0" xfId="50156" applyNumberFormat="1" applyFont="1" applyFill="1"/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0" fontId="388" fillId="0" borderId="0" xfId="50155" applyNumberFormat="1" applyFont="1" applyFill="1" applyAlignment="1">
      <alignment horizontal="right"/>
    </xf>
    <xf numFmtId="0" fontId="388" fillId="0" borderId="0" xfId="3" applyNumberFormat="1" applyFont="1" applyFill="1" applyAlignment="1">
      <alignment horizontal="right"/>
    </xf>
    <xf numFmtId="192" fontId="388" fillId="0" borderId="10" xfId="3" applyNumberFormat="1" applyFont="1" applyFill="1" applyBorder="1" applyAlignment="1">
      <alignment horizontal="right" vertical="top"/>
    </xf>
    <xf numFmtId="192" fontId="386" fillId="0" borderId="0" xfId="3" applyNumberFormat="1" applyFont="1" applyFill="1" applyAlignment="1">
      <alignment horizontal="right"/>
    </xf>
    <xf numFmtId="192" fontId="392" fillId="0" borderId="0" xfId="3" applyNumberFormat="1" applyFont="1" applyFill="1" applyBorder="1" applyAlignment="1">
      <alignment horizontal="right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10" xfId="2" applyFont="1" applyBorder="1" applyAlignment="1">
      <alignment horizontal="center"/>
    </xf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4" fontId="386" fillId="0" borderId="0" xfId="2" applyNumberFormat="1" applyFont="1"/>
    <xf numFmtId="200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86" fillId="0" borderId="0" xfId="7" applyFont="1" applyAlignment="1">
      <alignment vertical="center"/>
    </xf>
    <xf numFmtId="199" fontId="388" fillId="0" borderId="0" xfId="2" applyNumberFormat="1" applyFont="1"/>
    <xf numFmtId="200" fontId="388" fillId="0" borderId="0" xfId="2" applyNumberFormat="1" applyFont="1"/>
    <xf numFmtId="43" fontId="388" fillId="0" borderId="0" xfId="2" applyNumberFormat="1" applyFont="1"/>
    <xf numFmtId="192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2" applyFont="1" applyAlignment="1">
      <alignment wrapText="1"/>
    </xf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8" fillId="0" borderId="0" xfId="2" applyFont="1" applyAlignment="1">
      <alignment wrapText="1"/>
    </xf>
    <xf numFmtId="0" fontId="392" fillId="0" borderId="0" xfId="2" applyFont="1" applyAlignment="1">
      <alignment wrapText="1"/>
    </xf>
    <xf numFmtId="0" fontId="392" fillId="0" borderId="0" xfId="0" applyFont="1"/>
    <xf numFmtId="192" fontId="392" fillId="0" borderId="0" xfId="0" applyNumberFormat="1" applyFont="1"/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86" fillId="0" borderId="0" xfId="2" applyNumberFormat="1" applyFont="1"/>
    <xf numFmtId="0" fontId="390" fillId="0" borderId="0" xfId="2" applyFont="1"/>
    <xf numFmtId="15" fontId="388" fillId="0" borderId="0" xfId="2" quotePrefix="1" applyNumberFormat="1" applyFont="1" applyAlignment="1">
      <alignment horizontal="center"/>
    </xf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88" fillId="0" borderId="0" xfId="2" applyNumberFormat="1" applyFont="1" applyAlignment="1">
      <alignment horizontal="center"/>
    </xf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64" fontId="388" fillId="0" borderId="0" xfId="0" applyNumberFormat="1" applyFont="1"/>
    <xf numFmtId="3" fontId="388" fillId="0" borderId="0" xfId="2" applyNumberFormat="1" applyFont="1" applyAlignment="1">
      <alignment horizontal="center"/>
    </xf>
    <xf numFmtId="43" fontId="388" fillId="0" borderId="0" xfId="2" applyNumberFormat="1" applyFont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CCFF99"/>
      <color rgb="FFFFFFCC"/>
      <color rgb="FF66E533"/>
      <color rgb="FFFF99CC"/>
      <color rgb="FFCCFF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L83"/>
  <sheetViews>
    <sheetView tabSelected="1" view="pageBreakPreview" zoomScale="90" zoomScaleNormal="100" zoomScaleSheetLayoutView="90" workbookViewId="0">
      <selection activeCell="C7" sqref="C7"/>
    </sheetView>
  </sheetViews>
  <sheetFormatPr defaultColWidth="9.09765625" defaultRowHeight="24" customHeight="1"/>
  <cols>
    <col min="1" max="2" width="2.59765625" style="94" customWidth="1"/>
    <col min="3" max="3" width="64.5" style="94" customWidth="1"/>
    <col min="4" max="4" width="10.59765625" style="95" customWidth="1"/>
    <col min="5" max="5" width="1.3984375" style="95" customWidth="1"/>
    <col min="6" max="6" width="18.69921875" style="95" customWidth="1"/>
    <col min="7" max="7" width="1.3984375" style="95" customWidth="1"/>
    <col min="8" max="8" width="18.69921875" style="94" customWidth="1"/>
    <col min="9" max="9" width="1.3984375" style="94" customWidth="1"/>
    <col min="10" max="10" width="18.69921875" style="94" customWidth="1"/>
    <col min="11" max="11" width="1.3984375" style="94" customWidth="1"/>
    <col min="12" max="12" width="18.69921875" style="2" customWidth="1"/>
    <col min="13" max="16384" width="9.09765625" style="94"/>
  </cols>
  <sheetData>
    <row r="1" spans="1:12" ht="24" customHeight="1">
      <c r="L1" s="90" t="s">
        <v>1</v>
      </c>
    </row>
    <row r="2" spans="1:12" s="96" customFormat="1" ht="24" customHeight="1">
      <c r="A2" s="96" t="s">
        <v>7</v>
      </c>
    </row>
    <row r="3" spans="1:12" s="96" customFormat="1" ht="24" customHeight="1">
      <c r="A3" s="96" t="s">
        <v>8</v>
      </c>
      <c r="L3" s="97"/>
    </row>
    <row r="4" spans="1:12" s="96" customFormat="1" ht="24" customHeight="1">
      <c r="A4" s="96" t="s">
        <v>177</v>
      </c>
      <c r="L4" s="49"/>
    </row>
    <row r="5" spans="1:12" s="96" customFormat="1" ht="24" customHeight="1">
      <c r="L5" s="49" t="s">
        <v>2</v>
      </c>
    </row>
    <row r="6" spans="1:12" ht="24" customHeight="1">
      <c r="A6" s="98"/>
      <c r="B6" s="98"/>
      <c r="C6" s="98"/>
      <c r="D6" s="98"/>
      <c r="E6" s="98"/>
      <c r="F6" s="178" t="s">
        <v>4</v>
      </c>
      <c r="G6" s="178"/>
      <c r="H6" s="178"/>
      <c r="I6" s="50"/>
      <c r="J6" s="178" t="s">
        <v>3</v>
      </c>
      <c r="K6" s="178"/>
      <c r="L6" s="178"/>
    </row>
    <row r="7" spans="1:12" ht="24" customHeight="1">
      <c r="A7" s="98"/>
      <c r="B7" s="98"/>
      <c r="C7" s="98"/>
      <c r="D7" s="99" t="s">
        <v>5</v>
      </c>
      <c r="E7" s="98"/>
      <c r="F7" s="51" t="s">
        <v>178</v>
      </c>
      <c r="G7" s="52"/>
      <c r="H7" s="51" t="s">
        <v>6</v>
      </c>
      <c r="I7" s="53"/>
      <c r="J7" s="51" t="str">
        <f>F7</f>
        <v>June 30, 2025</v>
      </c>
      <c r="K7" s="52"/>
      <c r="L7" s="51" t="s">
        <v>6</v>
      </c>
    </row>
    <row r="8" spans="1:12" ht="24" customHeight="1">
      <c r="A8" s="98"/>
      <c r="B8" s="98"/>
      <c r="C8" s="98"/>
      <c r="E8" s="98"/>
      <c r="F8" s="53" t="s">
        <v>189</v>
      </c>
      <c r="G8" s="52"/>
      <c r="H8" s="53" t="s">
        <v>191</v>
      </c>
      <c r="I8" s="53"/>
      <c r="J8" s="53" t="s">
        <v>189</v>
      </c>
      <c r="K8" s="52"/>
      <c r="L8" s="53" t="s">
        <v>191</v>
      </c>
    </row>
    <row r="9" spans="1:12" ht="24" customHeight="1">
      <c r="A9" s="98"/>
      <c r="B9" s="98"/>
      <c r="C9" s="98"/>
      <c r="E9" s="98"/>
      <c r="F9" s="53" t="s">
        <v>190</v>
      </c>
      <c r="G9" s="52"/>
      <c r="H9" s="53"/>
      <c r="I9" s="53"/>
      <c r="J9" s="53" t="s">
        <v>190</v>
      </c>
      <c r="K9" s="52"/>
      <c r="L9" s="53"/>
    </row>
    <row r="10" spans="1:12" ht="24" customHeight="1">
      <c r="A10" s="96" t="s">
        <v>9</v>
      </c>
      <c r="B10" s="96"/>
      <c r="C10" s="96"/>
      <c r="D10" s="98"/>
      <c r="E10" s="98"/>
      <c r="F10" s="98"/>
      <c r="G10" s="98"/>
      <c r="H10" s="95"/>
      <c r="I10" s="95"/>
      <c r="J10" s="95"/>
      <c r="K10" s="95"/>
      <c r="L10" s="54"/>
    </row>
    <row r="11" spans="1:12" ht="24" customHeight="1">
      <c r="A11" s="96" t="s">
        <v>10</v>
      </c>
      <c r="B11" s="98"/>
      <c r="C11" s="98"/>
      <c r="D11" s="98"/>
      <c r="E11" s="98"/>
      <c r="F11" s="97"/>
      <c r="G11" s="97"/>
      <c r="H11" s="97"/>
      <c r="I11" s="97"/>
      <c r="J11" s="97"/>
      <c r="K11" s="97"/>
      <c r="L11" s="98"/>
    </row>
    <row r="12" spans="1:12" ht="24" customHeight="1">
      <c r="A12" s="94" t="s">
        <v>11</v>
      </c>
      <c r="B12" s="98"/>
      <c r="C12" s="98"/>
      <c r="D12" s="100">
        <v>5</v>
      </c>
      <c r="E12" s="98"/>
      <c r="F12" s="55">
        <v>3589257</v>
      </c>
      <c r="G12" s="10"/>
      <c r="H12" s="7">
        <v>3803756</v>
      </c>
      <c r="I12" s="10"/>
      <c r="J12" s="55">
        <v>35568</v>
      </c>
      <c r="K12" s="101"/>
      <c r="L12" s="7">
        <v>249008</v>
      </c>
    </row>
    <row r="13" spans="1:12" ht="24" customHeight="1">
      <c r="A13" s="94" t="s">
        <v>12</v>
      </c>
      <c r="B13" s="98"/>
      <c r="C13" s="98"/>
      <c r="D13" s="100">
        <v>6</v>
      </c>
      <c r="E13" s="98"/>
      <c r="F13" s="55">
        <v>227416</v>
      </c>
      <c r="G13" s="10"/>
      <c r="H13" s="7">
        <v>61000</v>
      </c>
      <c r="I13" s="10"/>
      <c r="J13" s="55">
        <v>0</v>
      </c>
      <c r="K13" s="101"/>
      <c r="L13" s="7">
        <v>61000</v>
      </c>
    </row>
    <row r="14" spans="1:12" ht="24" customHeight="1">
      <c r="A14" s="94" t="s">
        <v>13</v>
      </c>
      <c r="B14" s="98"/>
      <c r="C14" s="98"/>
      <c r="D14" s="95" t="s">
        <v>0</v>
      </c>
      <c r="E14" s="98"/>
      <c r="F14" s="55">
        <v>38108</v>
      </c>
      <c r="G14" s="10"/>
      <c r="H14" s="7">
        <v>40301</v>
      </c>
      <c r="I14" s="10"/>
      <c r="J14" s="55">
        <v>25385</v>
      </c>
      <c r="K14" s="101"/>
      <c r="L14" s="7">
        <v>24784</v>
      </c>
    </row>
    <row r="15" spans="1:12" ht="24" customHeight="1">
      <c r="A15" s="94" t="s">
        <v>14</v>
      </c>
      <c r="B15" s="98"/>
      <c r="C15" s="98"/>
      <c r="D15" s="95">
        <v>8</v>
      </c>
      <c r="E15" s="98"/>
      <c r="F15" s="55">
        <v>88654</v>
      </c>
      <c r="G15" s="10"/>
      <c r="H15" s="7">
        <v>86987</v>
      </c>
      <c r="I15" s="10"/>
      <c r="J15" s="55">
        <v>0</v>
      </c>
      <c r="K15" s="101"/>
      <c r="L15" s="7">
        <v>0</v>
      </c>
    </row>
    <row r="16" spans="1:12" ht="24" customHeight="1">
      <c r="A16" s="94" t="s">
        <v>15</v>
      </c>
      <c r="B16" s="98"/>
      <c r="C16" s="98"/>
      <c r="D16" s="95">
        <v>9</v>
      </c>
      <c r="E16" s="98"/>
      <c r="F16" s="55">
        <v>81457</v>
      </c>
      <c r="G16" s="10"/>
      <c r="H16" s="7">
        <v>74589</v>
      </c>
      <c r="I16" s="10"/>
      <c r="J16" s="55">
        <v>0</v>
      </c>
      <c r="K16" s="101"/>
      <c r="L16" s="7">
        <v>0</v>
      </c>
    </row>
    <row r="17" spans="1:12" ht="24" customHeight="1">
      <c r="A17" s="94" t="s">
        <v>16</v>
      </c>
      <c r="B17" s="98"/>
      <c r="C17" s="98"/>
      <c r="D17" s="95">
        <v>4</v>
      </c>
      <c r="E17" s="98"/>
      <c r="F17" s="55">
        <v>0</v>
      </c>
      <c r="G17" s="10"/>
      <c r="H17" s="7">
        <v>0</v>
      </c>
      <c r="I17" s="10"/>
      <c r="J17" s="55">
        <v>276100</v>
      </c>
      <c r="K17" s="101"/>
      <c r="L17" s="7">
        <v>3466213</v>
      </c>
    </row>
    <row r="18" spans="1:12" ht="24" customHeight="1">
      <c r="A18" s="94" t="s">
        <v>17</v>
      </c>
      <c r="B18" s="98"/>
      <c r="C18" s="98"/>
      <c r="D18" s="95">
        <v>10</v>
      </c>
      <c r="E18" s="98"/>
      <c r="F18" s="55">
        <v>734</v>
      </c>
      <c r="G18" s="10"/>
      <c r="H18" s="7">
        <v>370</v>
      </c>
      <c r="I18" s="10"/>
      <c r="J18" s="55">
        <v>0</v>
      </c>
      <c r="K18" s="101"/>
      <c r="L18" s="7">
        <v>0</v>
      </c>
    </row>
    <row r="19" spans="1:12" ht="24" customHeight="1">
      <c r="A19" s="94" t="s">
        <v>18</v>
      </c>
      <c r="B19" s="98"/>
      <c r="C19" s="98"/>
      <c r="E19" s="98"/>
      <c r="F19" s="55">
        <v>4320</v>
      </c>
      <c r="G19" s="10"/>
      <c r="H19" s="7">
        <v>3471</v>
      </c>
      <c r="I19" s="10"/>
      <c r="J19" s="55">
        <v>1473</v>
      </c>
      <c r="K19" s="101"/>
      <c r="L19" s="7">
        <v>551</v>
      </c>
    </row>
    <row r="20" spans="1:12" s="96" customFormat="1" ht="24" customHeight="1">
      <c r="A20" s="96" t="s">
        <v>19</v>
      </c>
      <c r="D20" s="102"/>
      <c r="E20" s="102"/>
      <c r="F20" s="56">
        <f>SUM(F12:F19)</f>
        <v>4029946</v>
      </c>
      <c r="G20" s="103"/>
      <c r="H20" s="56">
        <f>SUM(H12:H19)</f>
        <v>4070474</v>
      </c>
      <c r="I20" s="11"/>
      <c r="J20" s="56">
        <f>SUM(J12:J19)</f>
        <v>338526</v>
      </c>
      <c r="K20" s="103"/>
      <c r="L20" s="56">
        <f>SUM(L12:L19)</f>
        <v>3801556</v>
      </c>
    </row>
    <row r="21" spans="1:12" s="96" customFormat="1" ht="24" customHeight="1">
      <c r="A21" s="96" t="s">
        <v>20</v>
      </c>
      <c r="D21" s="102"/>
      <c r="E21" s="102"/>
      <c r="F21" s="104"/>
      <c r="G21" s="105"/>
      <c r="H21" s="104"/>
      <c r="I21" s="105"/>
      <c r="J21" s="104"/>
      <c r="K21" s="105"/>
      <c r="L21" s="104"/>
    </row>
    <row r="22" spans="1:12" ht="24" customHeight="1">
      <c r="A22" s="94" t="s">
        <v>21</v>
      </c>
      <c r="B22" s="98"/>
      <c r="C22" s="98"/>
      <c r="D22" s="95">
        <v>19</v>
      </c>
      <c r="E22" s="98"/>
      <c r="F22" s="55">
        <v>17048</v>
      </c>
      <c r="G22" s="101"/>
      <c r="H22" s="7">
        <v>10885</v>
      </c>
      <c r="I22" s="10"/>
      <c r="J22" s="55">
        <v>0</v>
      </c>
      <c r="K22" s="101"/>
      <c r="L22" s="7">
        <v>0</v>
      </c>
    </row>
    <row r="23" spans="1:12" ht="24" customHeight="1">
      <c r="A23" s="94" t="s">
        <v>22</v>
      </c>
      <c r="B23" s="98"/>
      <c r="C23" s="98"/>
      <c r="D23" s="95">
        <v>8</v>
      </c>
      <c r="E23" s="98"/>
      <c r="F23" s="55">
        <v>56983</v>
      </c>
      <c r="G23" s="101"/>
      <c r="H23" s="7">
        <v>32644</v>
      </c>
      <c r="I23" s="10"/>
      <c r="J23" s="55">
        <v>0</v>
      </c>
      <c r="K23" s="101"/>
      <c r="L23" s="7">
        <v>0</v>
      </c>
    </row>
    <row r="24" spans="1:12" ht="24" customHeight="1">
      <c r="A24" s="94" t="s">
        <v>23</v>
      </c>
      <c r="B24" s="98"/>
      <c r="C24" s="98"/>
      <c r="D24" s="95">
        <v>9</v>
      </c>
      <c r="E24" s="98"/>
      <c r="F24" s="55">
        <v>0</v>
      </c>
      <c r="G24" s="101"/>
      <c r="H24" s="7">
        <v>12</v>
      </c>
      <c r="I24" s="10"/>
      <c r="J24" s="55">
        <v>0</v>
      </c>
      <c r="K24" s="101"/>
      <c r="L24" s="7">
        <v>0</v>
      </c>
    </row>
    <row r="25" spans="1:12" ht="24" customHeight="1">
      <c r="A25" s="94" t="s">
        <v>24</v>
      </c>
      <c r="B25" s="98"/>
      <c r="C25" s="98"/>
      <c r="D25" s="95">
        <v>11</v>
      </c>
      <c r="E25" s="98"/>
      <c r="F25" s="55">
        <v>0</v>
      </c>
      <c r="G25" s="101"/>
      <c r="H25" s="7">
        <v>0</v>
      </c>
      <c r="I25" s="10"/>
      <c r="J25" s="55">
        <v>5193083</v>
      </c>
      <c r="K25" s="101"/>
      <c r="L25" s="7">
        <v>1751465</v>
      </c>
    </row>
    <row r="26" spans="1:12" ht="24" customHeight="1">
      <c r="A26" s="94" t="s">
        <v>25</v>
      </c>
      <c r="B26" s="98"/>
      <c r="C26" s="98"/>
      <c r="D26" s="95">
        <v>12</v>
      </c>
      <c r="E26" s="98"/>
      <c r="F26" s="55">
        <v>52904</v>
      </c>
      <c r="G26" s="10"/>
      <c r="H26" s="7">
        <v>55962</v>
      </c>
      <c r="I26" s="10"/>
      <c r="J26" s="55">
        <v>11057</v>
      </c>
      <c r="K26" s="101"/>
      <c r="L26" s="7">
        <v>9292</v>
      </c>
    </row>
    <row r="27" spans="1:12" ht="24" customHeight="1">
      <c r="A27" s="94" t="s">
        <v>26</v>
      </c>
      <c r="B27" s="98"/>
      <c r="C27" s="98"/>
      <c r="D27" s="95">
        <v>13</v>
      </c>
      <c r="E27" s="98"/>
      <c r="F27" s="55">
        <v>8315</v>
      </c>
      <c r="G27" s="10"/>
      <c r="H27" s="7">
        <v>9636</v>
      </c>
      <c r="I27" s="10"/>
      <c r="J27" s="55">
        <v>2149</v>
      </c>
      <c r="K27" s="101"/>
      <c r="L27" s="7">
        <v>3488</v>
      </c>
    </row>
    <row r="28" spans="1:12" ht="24" customHeight="1">
      <c r="A28" s="94" t="s">
        <v>27</v>
      </c>
      <c r="B28" s="98"/>
      <c r="C28" s="98"/>
      <c r="D28" s="95">
        <v>14</v>
      </c>
      <c r="E28" s="98"/>
      <c r="F28" s="55">
        <v>104733</v>
      </c>
      <c r="G28" s="10"/>
      <c r="H28" s="7">
        <v>104733</v>
      </c>
      <c r="I28" s="10"/>
      <c r="J28" s="55">
        <v>0</v>
      </c>
      <c r="K28" s="101"/>
      <c r="L28" s="7">
        <v>0</v>
      </c>
    </row>
    <row r="29" spans="1:12" ht="24" customHeight="1">
      <c r="A29" s="94" t="s">
        <v>28</v>
      </c>
      <c r="B29" s="98"/>
      <c r="C29" s="98"/>
      <c r="D29" s="95">
        <v>15</v>
      </c>
      <c r="E29" s="98"/>
      <c r="F29" s="55">
        <v>1693657</v>
      </c>
      <c r="G29" s="10"/>
      <c r="H29" s="7">
        <v>1803219</v>
      </c>
      <c r="I29" s="10"/>
      <c r="J29" s="55">
        <v>153</v>
      </c>
      <c r="K29" s="101"/>
      <c r="L29" s="7">
        <v>161</v>
      </c>
    </row>
    <row r="30" spans="1:12" ht="24" customHeight="1">
      <c r="A30" s="94" t="s">
        <v>29</v>
      </c>
      <c r="B30" s="98"/>
      <c r="C30" s="98"/>
      <c r="D30" s="95">
        <v>22</v>
      </c>
      <c r="E30" s="98"/>
      <c r="F30" s="55">
        <v>34937</v>
      </c>
      <c r="G30" s="10"/>
      <c r="H30" s="7">
        <v>38762</v>
      </c>
      <c r="I30" s="10"/>
      <c r="J30" s="55">
        <v>0</v>
      </c>
      <c r="K30" s="101"/>
      <c r="L30" s="7">
        <v>0</v>
      </c>
    </row>
    <row r="31" spans="1:12" ht="24" customHeight="1">
      <c r="A31" s="94" t="s">
        <v>30</v>
      </c>
      <c r="B31" s="98"/>
      <c r="C31" s="98"/>
      <c r="D31" s="100"/>
      <c r="E31" s="98"/>
      <c r="F31" s="55">
        <v>3</v>
      </c>
      <c r="G31" s="10"/>
      <c r="H31" s="7">
        <v>522</v>
      </c>
      <c r="I31" s="10"/>
      <c r="J31" s="55">
        <v>3</v>
      </c>
      <c r="K31" s="101"/>
      <c r="L31" s="7">
        <v>522</v>
      </c>
    </row>
    <row r="32" spans="1:12" s="96" customFormat="1" ht="24" customHeight="1">
      <c r="A32" s="96" t="s">
        <v>31</v>
      </c>
      <c r="D32" s="102"/>
      <c r="E32" s="102"/>
      <c r="F32" s="56">
        <f>SUM(F22:F31)</f>
        <v>1968580</v>
      </c>
      <c r="G32" s="103"/>
      <c r="H32" s="56">
        <f>SUM(H22:H31)</f>
        <v>2056375</v>
      </c>
      <c r="I32" s="12"/>
      <c r="J32" s="56">
        <f>SUM(J22:J31)</f>
        <v>5206445</v>
      </c>
      <c r="K32" s="103"/>
      <c r="L32" s="56">
        <f>SUM(L22:L31)</f>
        <v>1764928</v>
      </c>
    </row>
    <row r="33" spans="1:12" s="96" customFormat="1" ht="24" customHeight="1" thickBot="1">
      <c r="A33" s="96" t="s">
        <v>32</v>
      </c>
      <c r="D33" s="102"/>
      <c r="E33" s="102"/>
      <c r="F33" s="57">
        <f>F20+F32</f>
        <v>5998526</v>
      </c>
      <c r="G33" s="103"/>
      <c r="H33" s="57">
        <f>H20+H32</f>
        <v>6126849</v>
      </c>
      <c r="I33" s="12"/>
      <c r="J33" s="57">
        <f>J20+J32</f>
        <v>5544971</v>
      </c>
      <c r="K33" s="103"/>
      <c r="L33" s="57">
        <f>L20+L32</f>
        <v>5566484</v>
      </c>
    </row>
    <row r="34" spans="1:12" ht="24" customHeight="1" thickTop="1">
      <c r="A34" s="98"/>
      <c r="B34" s="98"/>
      <c r="C34" s="98"/>
      <c r="D34" s="98"/>
      <c r="E34" s="98"/>
      <c r="F34" s="106"/>
      <c r="G34" s="106"/>
      <c r="H34" s="106"/>
      <c r="I34" s="106"/>
      <c r="J34" s="106"/>
      <c r="K34" s="106"/>
      <c r="L34" s="44"/>
    </row>
    <row r="35" spans="1:12" ht="24" customHeight="1">
      <c r="A35" s="107" t="s">
        <v>95</v>
      </c>
      <c r="B35" s="95"/>
      <c r="C35" s="95"/>
      <c r="D35" s="98"/>
      <c r="E35" s="98"/>
      <c r="F35" s="106"/>
      <c r="G35" s="106"/>
      <c r="H35" s="106"/>
      <c r="I35" s="106"/>
      <c r="J35" s="106"/>
      <c r="K35" s="106"/>
      <c r="L35" s="45"/>
    </row>
    <row r="36" spans="1:12" ht="24" customHeight="1">
      <c r="A36" s="107"/>
      <c r="B36" s="95"/>
      <c r="C36" s="95"/>
      <c r="D36" s="98"/>
      <c r="E36" s="98"/>
      <c r="F36" s="106"/>
      <c r="G36" s="106"/>
      <c r="H36" s="106"/>
      <c r="I36" s="106"/>
      <c r="J36" s="106"/>
      <c r="K36" s="106"/>
      <c r="L36" s="89" t="s">
        <v>1</v>
      </c>
    </row>
    <row r="37" spans="1:12" s="96" customFormat="1" ht="24" customHeight="1">
      <c r="A37" s="96" t="str">
        <f>A2</f>
        <v>ALPHA DIVISIONS PUBLIC COMPANY LIMITED AND ITS SUBSIDIARIES</v>
      </c>
      <c r="F37" s="108"/>
    </row>
    <row r="38" spans="1:12" s="96" customFormat="1" ht="24" customHeight="1">
      <c r="A38" s="96" t="s">
        <v>192</v>
      </c>
    </row>
    <row r="39" spans="1:12" s="96" customFormat="1" ht="24" customHeight="1">
      <c r="A39" s="96" t="str">
        <f>A4</f>
        <v>AS AT JUNE 30, 2025</v>
      </c>
      <c r="F39" s="109"/>
      <c r="L39" s="49"/>
    </row>
    <row r="40" spans="1:12" s="96" customFormat="1" ht="24" customHeight="1">
      <c r="L40" s="49" t="str">
        <f>L5</f>
        <v>(Unit: Thousand Baht)</v>
      </c>
    </row>
    <row r="41" spans="1:12" ht="24" customHeight="1">
      <c r="A41" s="98"/>
      <c r="B41" s="98"/>
      <c r="C41" s="98"/>
      <c r="D41" s="98"/>
      <c r="E41" s="98"/>
      <c r="F41" s="178" t="str">
        <f>F6</f>
        <v>Consolidated financial statements</v>
      </c>
      <c r="G41" s="178"/>
      <c r="H41" s="178"/>
      <c r="I41" s="50"/>
      <c r="J41" s="178" t="str">
        <f>J6</f>
        <v>Separate financial statements</v>
      </c>
      <c r="K41" s="178"/>
      <c r="L41" s="178"/>
    </row>
    <row r="42" spans="1:12" ht="24" customHeight="1">
      <c r="A42" s="98"/>
      <c r="B42" s="98"/>
      <c r="C42" s="98"/>
      <c r="D42" s="99" t="str">
        <f>D7</f>
        <v>Note</v>
      </c>
      <c r="E42" s="98"/>
      <c r="F42" s="51" t="str">
        <f>F7</f>
        <v>June 30, 2025</v>
      </c>
      <c r="G42" s="52"/>
      <c r="H42" s="51" t="str">
        <f>H7</f>
        <v>December 31, 2024</v>
      </c>
      <c r="I42" s="53"/>
      <c r="J42" s="51" t="str">
        <f>J7</f>
        <v>June 30, 2025</v>
      </c>
      <c r="K42" s="52"/>
      <c r="L42" s="51" t="str">
        <f>L7</f>
        <v>December 31, 2024</v>
      </c>
    </row>
    <row r="43" spans="1:12" ht="24" customHeight="1">
      <c r="A43" s="98"/>
      <c r="B43" s="98"/>
      <c r="C43" s="98"/>
      <c r="E43" s="98"/>
      <c r="F43" s="53" t="s">
        <v>189</v>
      </c>
      <c r="G43" s="52"/>
      <c r="H43" s="53" t="s">
        <v>191</v>
      </c>
      <c r="I43" s="53"/>
      <c r="J43" s="53" t="s">
        <v>189</v>
      </c>
      <c r="K43" s="52"/>
      <c r="L43" s="53" t="s">
        <v>191</v>
      </c>
    </row>
    <row r="44" spans="1:12" ht="24" customHeight="1">
      <c r="A44" s="98"/>
      <c r="B44" s="98"/>
      <c r="C44" s="98"/>
      <c r="E44" s="98"/>
      <c r="F44" s="53" t="s">
        <v>190</v>
      </c>
      <c r="G44" s="52"/>
      <c r="H44" s="53"/>
      <c r="I44" s="53"/>
      <c r="J44" s="53" t="s">
        <v>190</v>
      </c>
      <c r="K44" s="52"/>
      <c r="L44" s="53"/>
    </row>
    <row r="45" spans="1:12" ht="24" customHeight="1">
      <c r="A45" s="96" t="s">
        <v>33</v>
      </c>
      <c r="B45" s="96"/>
      <c r="C45" s="96"/>
      <c r="D45" s="98"/>
      <c r="E45" s="98"/>
      <c r="F45" s="106"/>
      <c r="G45" s="106"/>
      <c r="H45" s="106"/>
      <c r="I45" s="106"/>
      <c r="J45" s="106"/>
      <c r="K45" s="106"/>
      <c r="L45" s="58"/>
    </row>
    <row r="46" spans="1:12" ht="24" customHeight="1">
      <c r="A46" s="96" t="s">
        <v>34</v>
      </c>
      <c r="B46" s="96"/>
      <c r="C46" s="96"/>
      <c r="D46" s="98"/>
      <c r="E46" s="98"/>
      <c r="F46" s="106"/>
      <c r="G46" s="106"/>
      <c r="H46" s="106"/>
      <c r="I46" s="106"/>
      <c r="J46" s="106"/>
      <c r="K46" s="106"/>
      <c r="L46" s="45"/>
    </row>
    <row r="47" spans="1:12" ht="24" customHeight="1">
      <c r="A47" s="94" t="s">
        <v>162</v>
      </c>
      <c r="B47" s="98"/>
      <c r="C47" s="98"/>
      <c r="D47" s="95" t="s">
        <v>175</v>
      </c>
      <c r="E47" s="98"/>
      <c r="F47" s="55">
        <v>10323</v>
      </c>
      <c r="G47" s="10"/>
      <c r="H47" s="55">
        <v>0</v>
      </c>
      <c r="I47" s="10"/>
      <c r="J47" s="55">
        <v>0</v>
      </c>
      <c r="K47" s="101"/>
      <c r="L47" s="55">
        <v>0</v>
      </c>
    </row>
    <row r="48" spans="1:12" ht="24" customHeight="1">
      <c r="A48" s="94" t="s">
        <v>35</v>
      </c>
      <c r="B48" s="98"/>
      <c r="C48" s="98"/>
      <c r="D48" s="95">
        <v>17</v>
      </c>
      <c r="E48" s="98"/>
      <c r="F48" s="55">
        <v>28206</v>
      </c>
      <c r="G48" s="10"/>
      <c r="H48" s="7">
        <v>37432</v>
      </c>
      <c r="I48" s="10"/>
      <c r="J48" s="55">
        <v>880</v>
      </c>
      <c r="K48" s="101"/>
      <c r="L48" s="55">
        <v>1684</v>
      </c>
    </row>
    <row r="49" spans="1:12" ht="24" customHeight="1">
      <c r="A49" s="94" t="s">
        <v>36</v>
      </c>
      <c r="B49" s="98"/>
      <c r="C49" s="98"/>
      <c r="D49" s="100">
        <v>19</v>
      </c>
      <c r="E49" s="98"/>
      <c r="F49" s="55">
        <v>82511</v>
      </c>
      <c r="G49" s="10"/>
      <c r="H49" s="7">
        <v>99143</v>
      </c>
      <c r="I49" s="10"/>
      <c r="J49" s="55">
        <v>0</v>
      </c>
      <c r="K49" s="101"/>
      <c r="L49" s="55">
        <v>0</v>
      </c>
    </row>
    <row r="50" spans="1:12" ht="24" customHeight="1">
      <c r="A50" s="94" t="s">
        <v>37</v>
      </c>
      <c r="B50" s="98"/>
      <c r="C50" s="98"/>
      <c r="D50" s="100">
        <v>20</v>
      </c>
      <c r="E50" s="98"/>
      <c r="F50" s="55">
        <v>1603</v>
      </c>
      <c r="G50" s="10"/>
      <c r="H50" s="7">
        <v>3003</v>
      </c>
      <c r="I50" s="10"/>
      <c r="J50" s="55">
        <v>665</v>
      </c>
      <c r="K50" s="101"/>
      <c r="L50" s="55">
        <v>2650</v>
      </c>
    </row>
    <row r="51" spans="1:12" ht="24" customHeight="1">
      <c r="A51" s="94" t="s">
        <v>38</v>
      </c>
      <c r="D51" s="98"/>
      <c r="E51" s="98"/>
      <c r="F51" s="55">
        <v>12190</v>
      </c>
      <c r="G51" s="10"/>
      <c r="H51" s="7">
        <v>24986</v>
      </c>
      <c r="I51" s="10"/>
      <c r="J51" s="55">
        <v>0</v>
      </c>
      <c r="K51" s="101"/>
      <c r="L51" s="55">
        <v>4583</v>
      </c>
    </row>
    <row r="52" spans="1:12" ht="24" customHeight="1">
      <c r="A52" s="94" t="s">
        <v>39</v>
      </c>
      <c r="D52" s="100">
        <v>18</v>
      </c>
      <c r="E52" s="98"/>
      <c r="F52" s="55">
        <v>1083</v>
      </c>
      <c r="G52" s="10"/>
      <c r="H52" s="7">
        <v>986</v>
      </c>
      <c r="I52" s="10"/>
      <c r="J52" s="55">
        <v>552</v>
      </c>
      <c r="K52" s="101"/>
      <c r="L52" s="55">
        <v>537</v>
      </c>
    </row>
    <row r="53" spans="1:12" s="96" customFormat="1" ht="24" customHeight="1">
      <c r="A53" s="94" t="s">
        <v>40</v>
      </c>
      <c r="B53" s="98"/>
      <c r="C53" s="98"/>
      <c r="D53" s="98"/>
      <c r="E53" s="98"/>
      <c r="F53" s="55">
        <v>10417</v>
      </c>
      <c r="G53" s="10"/>
      <c r="H53" s="7">
        <v>9567</v>
      </c>
      <c r="I53" s="10"/>
      <c r="J53" s="55">
        <v>242</v>
      </c>
      <c r="K53" s="101"/>
      <c r="L53" s="55">
        <v>103</v>
      </c>
    </row>
    <row r="54" spans="1:12" s="96" customFormat="1" ht="24" customHeight="1">
      <c r="A54" s="96" t="s">
        <v>41</v>
      </c>
      <c r="D54" s="102"/>
      <c r="E54" s="102"/>
      <c r="F54" s="59">
        <f>SUM(F47:F53)</f>
        <v>146333</v>
      </c>
      <c r="G54" s="103"/>
      <c r="H54" s="59">
        <f>SUM(H47:H53)</f>
        <v>175117</v>
      </c>
      <c r="I54" s="12"/>
      <c r="J54" s="59">
        <f>SUM(J47:J53)</f>
        <v>2339</v>
      </c>
      <c r="K54" s="103"/>
      <c r="L54" s="59">
        <f>SUM(L47:L53)</f>
        <v>9557</v>
      </c>
    </row>
    <row r="55" spans="1:12" ht="24" customHeight="1">
      <c r="A55" s="96" t="s">
        <v>42</v>
      </c>
      <c r="B55" s="96"/>
      <c r="C55" s="96"/>
      <c r="D55" s="102"/>
      <c r="E55" s="102"/>
      <c r="F55" s="104"/>
      <c r="G55" s="103"/>
      <c r="H55" s="104"/>
      <c r="I55" s="103"/>
      <c r="J55" s="104"/>
      <c r="K55" s="103"/>
      <c r="L55" s="60"/>
    </row>
    <row r="56" spans="1:12" ht="24" customHeight="1">
      <c r="A56" s="94" t="s">
        <v>43</v>
      </c>
      <c r="B56" s="98"/>
      <c r="C56" s="98"/>
      <c r="D56" s="95">
        <v>19</v>
      </c>
      <c r="E56" s="98"/>
      <c r="F56" s="7">
        <v>233272</v>
      </c>
      <c r="G56" s="13"/>
      <c r="H56" s="7">
        <v>244925</v>
      </c>
      <c r="I56" s="13"/>
      <c r="J56" s="7">
        <v>0</v>
      </c>
      <c r="K56" s="101"/>
      <c r="L56" s="7">
        <v>0</v>
      </c>
    </row>
    <row r="57" spans="1:12" ht="24" customHeight="1">
      <c r="A57" s="94" t="s">
        <v>44</v>
      </c>
      <c r="B57" s="98"/>
      <c r="C57" s="98"/>
      <c r="D57" s="100">
        <v>20</v>
      </c>
      <c r="E57" s="98"/>
      <c r="F57" s="7">
        <v>6825</v>
      </c>
      <c r="G57" s="13"/>
      <c r="H57" s="7">
        <v>5368</v>
      </c>
      <c r="I57" s="13"/>
      <c r="J57" s="7">
        <v>1498</v>
      </c>
      <c r="K57" s="101"/>
      <c r="L57" s="7">
        <v>354</v>
      </c>
    </row>
    <row r="58" spans="1:12" ht="24" customHeight="1">
      <c r="A58" s="94" t="s">
        <v>45</v>
      </c>
      <c r="B58" s="98"/>
      <c r="C58" s="98"/>
      <c r="D58" s="100">
        <v>18</v>
      </c>
      <c r="E58" s="98"/>
      <c r="F58" s="7">
        <v>4431</v>
      </c>
      <c r="G58" s="13"/>
      <c r="H58" s="7">
        <v>4551</v>
      </c>
      <c r="I58" s="13"/>
      <c r="J58" s="7">
        <v>0</v>
      </c>
      <c r="K58" s="101"/>
      <c r="L58" s="7">
        <v>0</v>
      </c>
    </row>
    <row r="59" spans="1:12" ht="24" customHeight="1">
      <c r="A59" s="94" t="s">
        <v>46</v>
      </c>
      <c r="B59" s="98"/>
      <c r="C59" s="98"/>
      <c r="D59" s="95">
        <v>21</v>
      </c>
      <c r="E59" s="98"/>
      <c r="F59" s="7">
        <v>3632</v>
      </c>
      <c r="G59" s="13"/>
      <c r="H59" s="7">
        <v>3557</v>
      </c>
      <c r="I59" s="13"/>
      <c r="J59" s="7">
        <v>838</v>
      </c>
      <c r="K59" s="101"/>
      <c r="L59" s="7">
        <v>416</v>
      </c>
    </row>
    <row r="60" spans="1:12" s="96" customFormat="1" ht="24" customHeight="1">
      <c r="A60" s="94" t="s">
        <v>47</v>
      </c>
      <c r="B60" s="98"/>
      <c r="C60" s="98"/>
      <c r="D60" s="100"/>
      <c r="E60" s="98"/>
      <c r="F60" s="7">
        <v>1121</v>
      </c>
      <c r="G60" s="13"/>
      <c r="H60" s="7">
        <v>333</v>
      </c>
      <c r="I60" s="13"/>
      <c r="J60" s="7">
        <v>0</v>
      </c>
      <c r="K60" s="101"/>
      <c r="L60" s="7">
        <v>0</v>
      </c>
    </row>
    <row r="61" spans="1:12" s="96" customFormat="1" ht="24" customHeight="1">
      <c r="A61" s="96" t="s">
        <v>48</v>
      </c>
      <c r="D61" s="102"/>
      <c r="E61" s="102"/>
      <c r="F61" s="56">
        <f>SUM(F56:F60)</f>
        <v>249281</v>
      </c>
      <c r="G61" s="103"/>
      <c r="H61" s="56">
        <f>SUM(H56:H60)</f>
        <v>258734</v>
      </c>
      <c r="I61" s="14"/>
      <c r="J61" s="56">
        <f>SUM(J56:J60)</f>
        <v>2336</v>
      </c>
      <c r="K61" s="103"/>
      <c r="L61" s="56">
        <f>SUM(L56:L60)</f>
        <v>770</v>
      </c>
    </row>
    <row r="62" spans="1:12" s="96" customFormat="1" ht="24" customHeight="1">
      <c r="A62" s="96" t="s">
        <v>49</v>
      </c>
      <c r="D62" s="102"/>
      <c r="E62" s="102"/>
      <c r="F62" s="56">
        <f>F54+F61</f>
        <v>395614</v>
      </c>
      <c r="G62" s="103"/>
      <c r="H62" s="56">
        <f>H54+H61</f>
        <v>433851</v>
      </c>
      <c r="I62" s="14"/>
      <c r="J62" s="56">
        <f>J54+J61</f>
        <v>4675</v>
      </c>
      <c r="K62" s="103"/>
      <c r="L62" s="56">
        <f>L54+L61</f>
        <v>10327</v>
      </c>
    </row>
    <row r="63" spans="1:12" s="96" customFormat="1" ht="24" customHeight="1">
      <c r="D63" s="102"/>
      <c r="E63" s="102"/>
      <c r="F63" s="60"/>
      <c r="G63" s="103"/>
      <c r="H63" s="60"/>
      <c r="I63" s="12"/>
      <c r="J63" s="60"/>
      <c r="K63" s="103"/>
      <c r="L63" s="60"/>
    </row>
    <row r="64" spans="1:12" ht="24" customHeight="1">
      <c r="A64" s="96" t="s">
        <v>50</v>
      </c>
      <c r="B64" s="96"/>
      <c r="C64" s="110"/>
      <c r="F64" s="111"/>
      <c r="G64" s="101"/>
      <c r="H64" s="104"/>
      <c r="I64" s="103"/>
      <c r="J64" s="104"/>
      <c r="K64" s="103"/>
      <c r="L64" s="61"/>
    </row>
    <row r="65" spans="1:12" ht="24" customHeight="1">
      <c r="A65" s="94" t="s">
        <v>51</v>
      </c>
      <c r="B65" s="98"/>
      <c r="C65" s="110"/>
      <c r="E65" s="98"/>
      <c r="F65" s="111"/>
      <c r="G65" s="101"/>
      <c r="H65" s="111"/>
      <c r="I65" s="101"/>
      <c r="J65" s="111"/>
      <c r="K65" s="101"/>
      <c r="L65" s="55"/>
    </row>
    <row r="66" spans="1:12" ht="24" customHeight="1">
      <c r="A66" s="94" t="s">
        <v>52</v>
      </c>
      <c r="B66" s="98"/>
      <c r="C66" s="98"/>
      <c r="D66" s="98"/>
      <c r="E66" s="98"/>
      <c r="F66" s="111"/>
      <c r="G66" s="101"/>
      <c r="H66" s="111"/>
      <c r="I66" s="101"/>
      <c r="J66" s="111"/>
      <c r="K66" s="101"/>
      <c r="L66" s="55"/>
    </row>
    <row r="67" spans="1:12" ht="24" customHeight="1" thickBot="1">
      <c r="A67" s="98"/>
      <c r="B67" s="110" t="s">
        <v>53</v>
      </c>
      <c r="C67" s="98"/>
      <c r="D67" s="100"/>
      <c r="E67" s="98"/>
      <c r="F67" s="62">
        <v>2323203</v>
      </c>
      <c r="G67" s="15"/>
      <c r="H67" s="62">
        <v>2323203</v>
      </c>
      <c r="I67" s="15"/>
      <c r="J67" s="62">
        <v>2323203</v>
      </c>
      <c r="K67" s="101"/>
      <c r="L67" s="62">
        <v>2323203</v>
      </c>
    </row>
    <row r="68" spans="1:12" ht="24" customHeight="1" thickTop="1">
      <c r="A68" s="112" t="s">
        <v>55</v>
      </c>
      <c r="B68" s="98"/>
      <c r="C68" s="98"/>
      <c r="D68" s="98"/>
      <c r="E68" s="98"/>
      <c r="F68" s="63"/>
      <c r="G68" s="101"/>
      <c r="H68" s="55"/>
      <c r="I68" s="10"/>
      <c r="J68" s="63"/>
      <c r="K68" s="101"/>
      <c r="L68" s="55"/>
    </row>
    <row r="69" spans="1:12" ht="24" customHeight="1">
      <c r="A69" s="112"/>
      <c r="B69" s="98" t="s">
        <v>54</v>
      </c>
      <c r="C69" s="98"/>
      <c r="D69" s="100"/>
      <c r="E69" s="98"/>
      <c r="F69" s="7">
        <v>2323094</v>
      </c>
      <c r="G69" s="101"/>
      <c r="H69" s="55">
        <v>2323094</v>
      </c>
      <c r="I69" s="10"/>
      <c r="J69" s="55">
        <v>2323094</v>
      </c>
      <c r="K69" s="101"/>
      <c r="L69" s="55">
        <v>2323094</v>
      </c>
    </row>
    <row r="70" spans="1:12" ht="24" customHeight="1">
      <c r="A70" s="112" t="s">
        <v>56</v>
      </c>
      <c r="B70" s="98"/>
      <c r="C70" s="98"/>
      <c r="D70" s="100"/>
      <c r="E70" s="98"/>
      <c r="F70" s="7">
        <v>3206433</v>
      </c>
      <c r="G70" s="13"/>
      <c r="H70" s="7">
        <v>3206433</v>
      </c>
      <c r="I70" s="13"/>
      <c r="J70" s="7">
        <v>3206433</v>
      </c>
      <c r="K70" s="101"/>
      <c r="L70" s="7">
        <v>3206433</v>
      </c>
    </row>
    <row r="71" spans="1:12" ht="24" customHeight="1">
      <c r="A71" s="112" t="s">
        <v>57</v>
      </c>
      <c r="B71" s="98"/>
      <c r="C71" s="98"/>
      <c r="D71" s="98"/>
      <c r="E71" s="98"/>
      <c r="F71" s="7"/>
      <c r="G71" s="13"/>
      <c r="H71" s="7"/>
      <c r="I71" s="13"/>
      <c r="J71" s="7"/>
      <c r="K71" s="101"/>
      <c r="L71" s="7"/>
    </row>
    <row r="72" spans="1:12" ht="24" customHeight="1">
      <c r="A72" s="112"/>
      <c r="B72" s="94" t="s">
        <v>58</v>
      </c>
      <c r="C72" s="98"/>
      <c r="D72" s="100"/>
      <c r="E72" s="98"/>
      <c r="F72" s="7">
        <f>'EQ_Conso;T'!H22</f>
        <v>4141</v>
      </c>
      <c r="G72" s="13"/>
      <c r="H72" s="7">
        <v>4141</v>
      </c>
      <c r="I72" s="13"/>
      <c r="J72" s="7">
        <f>'EQ_Company;T'!H19</f>
        <v>4141</v>
      </c>
      <c r="K72" s="101"/>
      <c r="L72" s="7">
        <v>4141</v>
      </c>
    </row>
    <row r="73" spans="1:12" s="96" customFormat="1" ht="24" customHeight="1">
      <c r="A73" s="98"/>
      <c r="B73" s="94" t="s">
        <v>59</v>
      </c>
      <c r="C73" s="98"/>
      <c r="D73" s="98"/>
      <c r="E73" s="98"/>
      <c r="F73" s="1">
        <f>'EQ_Conso;T'!J22</f>
        <v>518921</v>
      </c>
      <c r="G73" s="3"/>
      <c r="H73" s="1">
        <v>389156</v>
      </c>
      <c r="I73" s="3"/>
      <c r="J73" s="1">
        <f>'EQ_Company;T'!J19</f>
        <v>6628</v>
      </c>
      <c r="K73" s="113"/>
      <c r="L73" s="1">
        <v>22489</v>
      </c>
    </row>
    <row r="74" spans="1:12" s="96" customFormat="1" ht="24" customHeight="1">
      <c r="A74" s="98" t="s">
        <v>60</v>
      </c>
      <c r="B74" s="94"/>
      <c r="C74" s="98"/>
      <c r="D74" s="98"/>
      <c r="E74" s="98"/>
      <c r="F74" s="1">
        <f>'EQ_Conso;T'!L22</f>
        <v>-489343</v>
      </c>
      <c r="G74" s="3"/>
      <c r="H74" s="1">
        <v>-271138</v>
      </c>
      <c r="I74" s="3"/>
      <c r="J74" s="1">
        <v>0</v>
      </c>
      <c r="K74" s="113"/>
      <c r="L74" s="1">
        <v>0</v>
      </c>
    </row>
    <row r="75" spans="1:12" s="96" customFormat="1" ht="24" customHeight="1">
      <c r="A75" s="96" t="s">
        <v>61</v>
      </c>
      <c r="D75" s="102"/>
      <c r="E75" s="102"/>
      <c r="F75" s="37">
        <f>SUM(F69:F74)</f>
        <v>5563246</v>
      </c>
      <c r="G75" s="114"/>
      <c r="H75" s="37">
        <f>SUM(H69:H74)</f>
        <v>5651686</v>
      </c>
      <c r="I75" s="16"/>
      <c r="J75" s="37">
        <f>SUM(J69:J74)</f>
        <v>5540296</v>
      </c>
      <c r="K75" s="114"/>
      <c r="L75" s="37">
        <f>SUM(L69:L74)</f>
        <v>5556157</v>
      </c>
    </row>
    <row r="76" spans="1:12" s="96" customFormat="1" ht="24" customHeight="1">
      <c r="A76" s="94" t="s">
        <v>62</v>
      </c>
      <c r="D76" s="102"/>
      <c r="E76" s="102"/>
      <c r="F76" s="1">
        <f>'EQ_Conso;T'!P22</f>
        <v>39666</v>
      </c>
      <c r="G76" s="114"/>
      <c r="H76" s="1">
        <v>41312</v>
      </c>
      <c r="I76" s="3"/>
      <c r="J76" s="1">
        <v>0</v>
      </c>
      <c r="K76" s="114"/>
      <c r="L76" s="1">
        <v>0</v>
      </c>
    </row>
    <row r="77" spans="1:12" s="96" customFormat="1" ht="24" customHeight="1">
      <c r="A77" s="96" t="s">
        <v>63</v>
      </c>
      <c r="D77" s="102"/>
      <c r="E77" s="102"/>
      <c r="F77" s="37">
        <f>SUM(F75:F76)</f>
        <v>5602912</v>
      </c>
      <c r="G77" s="114"/>
      <c r="H77" s="37">
        <f>SUM(H75:H76)</f>
        <v>5692998</v>
      </c>
      <c r="I77" s="16"/>
      <c r="J77" s="37">
        <f>SUM(J75:J76)</f>
        <v>5540296</v>
      </c>
      <c r="K77" s="114"/>
      <c r="L77" s="37">
        <f>SUM(L75:L76)</f>
        <v>5556157</v>
      </c>
    </row>
    <row r="78" spans="1:12" s="96" customFormat="1" ht="24" customHeight="1" thickBot="1">
      <c r="A78" s="96" t="s">
        <v>64</v>
      </c>
      <c r="D78" s="102"/>
      <c r="E78" s="102"/>
      <c r="F78" s="38">
        <f>F62+F77</f>
        <v>5998526</v>
      </c>
      <c r="G78" s="114"/>
      <c r="H78" s="38">
        <f>H77+H62</f>
        <v>6126849</v>
      </c>
      <c r="I78" s="16"/>
      <c r="J78" s="38">
        <f>J62+J77</f>
        <v>5544971</v>
      </c>
      <c r="K78" s="114"/>
      <c r="L78" s="38">
        <f>L62+L77</f>
        <v>5566484</v>
      </c>
    </row>
    <row r="79" spans="1:12" s="96" customFormat="1" ht="24" customHeight="1" thickTop="1">
      <c r="D79" s="102"/>
      <c r="E79" s="102"/>
      <c r="F79" s="17"/>
      <c r="G79" s="114"/>
      <c r="H79" s="17"/>
      <c r="I79" s="17"/>
      <c r="J79" s="17"/>
      <c r="K79" s="114"/>
      <c r="L79" s="17"/>
    </row>
    <row r="80" spans="1:12" ht="24" customHeight="1">
      <c r="A80" s="94" t="s">
        <v>95</v>
      </c>
      <c r="B80" s="96"/>
      <c r="C80" s="96"/>
      <c r="D80" s="102"/>
      <c r="E80" s="102"/>
      <c r="F80" s="17"/>
      <c r="G80" s="114"/>
      <c r="H80" s="64"/>
      <c r="I80" s="17"/>
      <c r="J80" s="17"/>
      <c r="K80" s="114"/>
      <c r="L80" s="17"/>
    </row>
    <row r="81" spans="1:12" ht="24" customHeight="1">
      <c r="A81" s="98"/>
      <c r="B81" s="98"/>
      <c r="C81" s="98"/>
      <c r="D81" s="98"/>
      <c r="E81" s="98"/>
      <c r="F81" s="8">
        <f>+F78-F33</f>
        <v>0</v>
      </c>
      <c r="G81" s="115"/>
      <c r="H81" s="8">
        <f>+H78-H33</f>
        <v>0</v>
      </c>
      <c r="I81" s="8"/>
      <c r="J81" s="8">
        <f>+J78-J33</f>
        <v>0</v>
      </c>
      <c r="K81" s="115"/>
      <c r="L81" s="80">
        <f>+L78-L33</f>
        <v>0</v>
      </c>
    </row>
    <row r="82" spans="1:12" ht="24" customHeight="1">
      <c r="F82" s="5"/>
      <c r="J82" s="4"/>
    </row>
    <row r="83" spans="1:12" ht="24" customHeight="1">
      <c r="A83" s="98"/>
      <c r="B83" s="98"/>
      <c r="C83" s="98"/>
      <c r="D83" s="98"/>
      <c r="E83" s="98"/>
      <c r="F83" s="116"/>
      <c r="G83" s="98"/>
      <c r="H83" s="98"/>
      <c r="I83" s="98"/>
      <c r="J83" s="6"/>
      <c r="K83" s="98"/>
      <c r="L83" s="98"/>
    </row>
  </sheetData>
  <mergeCells count="4">
    <mergeCell ref="J6:L6"/>
    <mergeCell ref="F6:H6"/>
    <mergeCell ref="J41:L41"/>
    <mergeCell ref="F41:H41"/>
  </mergeCells>
  <pageMargins left="0.74803149606299213" right="0.51181102362204722" top="0.74803149606299213" bottom="0.51181102362204722" header="0.51181102362204722" footer="0.51181102362204722"/>
  <pageSetup paperSize="9" scale="60" firstPageNumber="2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5" max="11" man="1"/>
  </rowBreaks>
  <ignoredErrors>
    <ignoredError sqref="D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DB86-E778-485A-A74B-5EBB06F3331E}">
  <sheetPr>
    <tabColor rgb="FF0070C0"/>
    <pageSetUpPr fitToPage="1"/>
  </sheetPr>
  <dimension ref="A1:L83"/>
  <sheetViews>
    <sheetView view="pageBreakPreview" zoomScale="80" zoomScaleNormal="100" zoomScaleSheetLayoutView="80" workbookViewId="0">
      <selection activeCell="B8" sqref="B8"/>
    </sheetView>
  </sheetViews>
  <sheetFormatPr defaultColWidth="9.09765625" defaultRowHeight="24" customHeight="1"/>
  <cols>
    <col min="1" max="2" width="2.59765625" style="94" customWidth="1"/>
    <col min="3" max="3" width="64.3984375" style="94" customWidth="1"/>
    <col min="4" max="4" width="10.59765625" style="95" customWidth="1"/>
    <col min="5" max="5" width="1.3984375" style="95" customWidth="1"/>
    <col min="6" max="6" width="17.59765625" style="95" customWidth="1"/>
    <col min="7" max="7" width="1.3984375" style="95" customWidth="1"/>
    <col min="8" max="8" width="17.59765625" style="95" customWidth="1"/>
    <col min="9" max="9" width="1.3984375" style="94" customWidth="1"/>
    <col min="10" max="10" width="17.59765625" style="2" customWidth="1"/>
    <col min="11" max="11" width="1.3984375" style="94" customWidth="1"/>
    <col min="12" max="12" width="17.59765625" style="94" customWidth="1"/>
    <col min="13" max="13" width="9.09765625" style="94" customWidth="1"/>
    <col min="14" max="16384" width="9.09765625" style="94"/>
  </cols>
  <sheetData>
    <row r="1" spans="1:12" ht="24" customHeight="1">
      <c r="L1" s="97" t="s">
        <v>1</v>
      </c>
    </row>
    <row r="2" spans="1:12" ht="24" customHeight="1">
      <c r="A2" s="117" t="s">
        <v>7</v>
      </c>
      <c r="B2" s="96"/>
      <c r="C2" s="96"/>
      <c r="D2" s="96"/>
      <c r="E2" s="96"/>
      <c r="F2" s="164"/>
      <c r="G2" s="96"/>
      <c r="H2" s="96"/>
      <c r="I2" s="96"/>
      <c r="J2" s="96"/>
      <c r="K2" s="96"/>
      <c r="L2" s="97"/>
    </row>
    <row r="3" spans="1:12" ht="24" customHeight="1">
      <c r="A3" s="117" t="s">
        <v>65</v>
      </c>
      <c r="B3" s="96"/>
      <c r="C3" s="96"/>
      <c r="D3" s="96"/>
      <c r="E3" s="96"/>
      <c r="F3" s="39"/>
      <c r="G3" s="96"/>
      <c r="H3" s="96"/>
      <c r="I3" s="96"/>
      <c r="J3" s="96"/>
      <c r="K3" s="96"/>
      <c r="L3" s="97"/>
    </row>
    <row r="4" spans="1:12" ht="24" customHeight="1">
      <c r="A4" s="96" t="s">
        <v>180</v>
      </c>
      <c r="B4" s="96"/>
      <c r="C4" s="96"/>
      <c r="D4" s="96"/>
      <c r="E4" s="96"/>
      <c r="F4" s="39"/>
      <c r="G4" s="96"/>
      <c r="H4" s="96"/>
      <c r="I4" s="96"/>
      <c r="J4" s="96"/>
      <c r="K4" s="96"/>
      <c r="L4" s="18"/>
    </row>
    <row r="5" spans="1:12" ht="24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18" t="s">
        <v>2</v>
      </c>
    </row>
    <row r="6" spans="1:12" ht="24" customHeight="1">
      <c r="F6" s="179" t="s">
        <v>4</v>
      </c>
      <c r="G6" s="179"/>
      <c r="H6" s="179"/>
      <c r="J6" s="180" t="s">
        <v>3</v>
      </c>
      <c r="K6" s="180"/>
      <c r="L6" s="180"/>
    </row>
    <row r="7" spans="1:12" ht="24" customHeight="1">
      <c r="D7" s="99" t="s">
        <v>5</v>
      </c>
      <c r="F7" s="119" t="s">
        <v>67</v>
      </c>
      <c r="G7" s="94"/>
      <c r="H7" s="119" t="s">
        <v>68</v>
      </c>
      <c r="J7" s="119" t="s">
        <v>67</v>
      </c>
      <c r="L7" s="119" t="s">
        <v>68</v>
      </c>
    </row>
    <row r="8" spans="1:12" ht="24" customHeight="1">
      <c r="A8" s="165" t="s">
        <v>66</v>
      </c>
      <c r="F8" s="166"/>
      <c r="G8" s="94"/>
      <c r="H8" s="166"/>
      <c r="J8" s="166"/>
      <c r="L8" s="166"/>
    </row>
    <row r="9" spans="1:12" ht="24" customHeight="1">
      <c r="B9" s="94" t="s">
        <v>176</v>
      </c>
      <c r="D9" s="95">
        <v>23</v>
      </c>
      <c r="F9" s="1">
        <v>40225</v>
      </c>
      <c r="G9" s="3"/>
      <c r="H9" s="1">
        <v>14197</v>
      </c>
      <c r="I9" s="3"/>
      <c r="J9" s="1">
        <v>0</v>
      </c>
      <c r="K9" s="3"/>
      <c r="L9" s="1">
        <v>0</v>
      </c>
    </row>
    <row r="10" spans="1:12" ht="24" customHeight="1">
      <c r="B10" s="94" t="s">
        <v>69</v>
      </c>
      <c r="D10" s="95">
        <v>23</v>
      </c>
      <c r="F10" s="1">
        <v>19109</v>
      </c>
      <c r="G10" s="3"/>
      <c r="H10" s="1">
        <v>22688</v>
      </c>
      <c r="I10" s="3"/>
      <c r="J10" s="1">
        <v>0</v>
      </c>
      <c r="K10" s="3"/>
      <c r="L10" s="1">
        <v>0</v>
      </c>
    </row>
    <row r="11" spans="1:12" ht="24" customHeight="1">
      <c r="B11" s="94" t="s">
        <v>70</v>
      </c>
      <c r="D11" s="95">
        <v>23</v>
      </c>
      <c r="F11" s="40">
        <v>-48285</v>
      </c>
      <c r="G11" s="3"/>
      <c r="H11" s="40">
        <v>-14672</v>
      </c>
      <c r="I11" s="3"/>
      <c r="J11" s="40">
        <v>0</v>
      </c>
      <c r="K11" s="3"/>
      <c r="L11" s="40">
        <v>0</v>
      </c>
    </row>
    <row r="12" spans="1:12" ht="24" customHeight="1">
      <c r="B12" s="96" t="s">
        <v>71</v>
      </c>
      <c r="F12" s="19">
        <f>SUM(F9:F11)</f>
        <v>11049</v>
      </c>
      <c r="G12" s="16"/>
      <c r="H12" s="19">
        <f>SUM(H9:H11)</f>
        <v>22213</v>
      </c>
      <c r="I12" s="16"/>
      <c r="J12" s="19">
        <f>SUM(J9:J11)</f>
        <v>0</v>
      </c>
      <c r="K12" s="16"/>
      <c r="L12" s="19">
        <f>SUM(L9:L11)</f>
        <v>0</v>
      </c>
    </row>
    <row r="13" spans="1:12" ht="24" customHeight="1">
      <c r="B13" s="94" t="s">
        <v>72</v>
      </c>
      <c r="F13" s="43">
        <v>18439</v>
      </c>
      <c r="G13" s="43"/>
      <c r="H13" s="43">
        <v>23725</v>
      </c>
      <c r="I13" s="43"/>
      <c r="J13" s="43">
        <v>1850</v>
      </c>
      <c r="K13" s="43"/>
      <c r="L13" s="43">
        <v>26875</v>
      </c>
    </row>
    <row r="14" spans="1:12" ht="24" customHeight="1">
      <c r="B14" s="94" t="s">
        <v>73</v>
      </c>
      <c r="F14" s="43">
        <v>1149</v>
      </c>
      <c r="G14" s="43"/>
      <c r="H14" s="43">
        <v>5422</v>
      </c>
      <c r="I14" s="43"/>
      <c r="J14" s="43">
        <v>96</v>
      </c>
      <c r="K14" s="43"/>
      <c r="L14" s="43">
        <v>600</v>
      </c>
    </row>
    <row r="15" spans="1:12" ht="24" hidden="1" customHeight="1">
      <c r="B15" s="94" t="s">
        <v>74</v>
      </c>
      <c r="F15" s="1">
        <v>0</v>
      </c>
      <c r="G15" s="3"/>
      <c r="H15" s="1">
        <v>0</v>
      </c>
      <c r="I15" s="3"/>
      <c r="J15" s="1">
        <v>0</v>
      </c>
      <c r="K15" s="3"/>
      <c r="L15" s="1">
        <v>0</v>
      </c>
    </row>
    <row r="16" spans="1:12" ht="24" customHeight="1">
      <c r="B16" s="94" t="s">
        <v>76</v>
      </c>
      <c r="D16" s="95">
        <v>26</v>
      </c>
      <c r="F16" s="1">
        <v>395</v>
      </c>
      <c r="G16" s="3"/>
      <c r="H16" s="1">
        <v>0</v>
      </c>
      <c r="I16" s="3"/>
      <c r="J16" s="1">
        <v>0</v>
      </c>
      <c r="K16" s="3"/>
      <c r="L16" s="1">
        <v>0</v>
      </c>
    </row>
    <row r="17" spans="1:12" ht="24" customHeight="1">
      <c r="B17" s="94" t="s">
        <v>75</v>
      </c>
      <c r="F17" s="1">
        <v>125608</v>
      </c>
      <c r="G17" s="3"/>
      <c r="H17" s="1">
        <v>13693</v>
      </c>
      <c r="I17" s="3"/>
      <c r="J17" s="1">
        <v>0</v>
      </c>
      <c r="K17" s="3"/>
      <c r="L17" s="1">
        <v>0</v>
      </c>
    </row>
    <row r="18" spans="1:12" ht="24" customHeight="1">
      <c r="B18" s="94" t="s">
        <v>77</v>
      </c>
      <c r="F18" s="1">
        <v>-36680</v>
      </c>
      <c r="G18" s="3"/>
      <c r="H18" s="1">
        <v>-43242</v>
      </c>
      <c r="I18" s="3"/>
      <c r="J18" s="1">
        <v>-10068</v>
      </c>
      <c r="K18" s="3"/>
      <c r="L18" s="1">
        <v>-14997</v>
      </c>
    </row>
    <row r="19" spans="1:12" s="96" customFormat="1" ht="24" customHeight="1">
      <c r="B19" s="96" t="s">
        <v>78</v>
      </c>
      <c r="D19" s="102"/>
      <c r="E19" s="102"/>
      <c r="F19" s="78">
        <f>SUM(F12:F18)</f>
        <v>119960</v>
      </c>
      <c r="G19" s="16"/>
      <c r="H19" s="78">
        <f>SUM(H12:H18)</f>
        <v>21811</v>
      </c>
      <c r="I19" s="16"/>
      <c r="J19" s="78">
        <f>SUM(J12:J18)</f>
        <v>-8122</v>
      </c>
      <c r="K19" s="16"/>
      <c r="L19" s="78">
        <f>SUM(L12:L18)</f>
        <v>12478</v>
      </c>
    </row>
    <row r="20" spans="1:12" ht="24" customHeight="1">
      <c r="B20" s="94" t="s">
        <v>79</v>
      </c>
      <c r="F20" s="1">
        <v>-7350</v>
      </c>
      <c r="G20" s="167"/>
      <c r="H20" s="1">
        <v>-6939</v>
      </c>
      <c r="I20" s="121"/>
      <c r="J20" s="1">
        <v>-17</v>
      </c>
      <c r="K20" s="121"/>
      <c r="L20" s="1">
        <v>-50</v>
      </c>
    </row>
    <row r="21" spans="1:12" s="96" customFormat="1" ht="24" customHeight="1">
      <c r="B21" s="96" t="s">
        <v>81</v>
      </c>
      <c r="D21" s="102"/>
      <c r="E21" s="102"/>
      <c r="F21" s="37">
        <f>SUM(F19:F20)</f>
        <v>112610</v>
      </c>
      <c r="G21" s="168"/>
      <c r="H21" s="37">
        <f>SUM(H19:H20)</f>
        <v>14872</v>
      </c>
      <c r="I21" s="125"/>
      <c r="J21" s="37">
        <f>SUM(J19:J20)</f>
        <v>-8139</v>
      </c>
      <c r="K21" s="20"/>
      <c r="L21" s="37">
        <f>SUM(L19:L20)</f>
        <v>12428</v>
      </c>
    </row>
    <row r="22" spans="1:12" ht="24" customHeight="1">
      <c r="B22" s="94" t="s">
        <v>80</v>
      </c>
      <c r="D22" s="95">
        <v>22</v>
      </c>
      <c r="F22" s="40">
        <v>-6695</v>
      </c>
      <c r="G22" s="167"/>
      <c r="H22" s="40">
        <v>-6391</v>
      </c>
      <c r="I22" s="121"/>
      <c r="J22" s="40">
        <v>0</v>
      </c>
      <c r="K22" s="3"/>
      <c r="L22" s="40">
        <v>0</v>
      </c>
    </row>
    <row r="23" spans="1:12" s="96" customFormat="1" ht="24" customHeight="1">
      <c r="B23" s="96" t="s">
        <v>165</v>
      </c>
      <c r="D23" s="102"/>
      <c r="E23" s="102"/>
      <c r="F23" s="65">
        <f>SUM(F21:F22)</f>
        <v>105915</v>
      </c>
      <c r="G23" s="168"/>
      <c r="H23" s="65">
        <f>SUM(H21:H22)</f>
        <v>8481</v>
      </c>
      <c r="I23" s="125"/>
      <c r="J23" s="65">
        <f>SUM(J21:J22)</f>
        <v>-8139</v>
      </c>
      <c r="K23" s="20"/>
      <c r="L23" s="65">
        <f>SUM(L21:L22)</f>
        <v>12428</v>
      </c>
    </row>
    <row r="24" spans="1:12" s="96" customFormat="1" ht="24" customHeight="1">
      <c r="A24" s="165" t="s">
        <v>82</v>
      </c>
      <c r="D24" s="102"/>
      <c r="E24" s="102"/>
      <c r="F24" s="19"/>
      <c r="G24" s="168"/>
      <c r="H24" s="19"/>
      <c r="I24" s="125"/>
      <c r="J24" s="19"/>
      <c r="K24" s="20"/>
      <c r="L24" s="19"/>
    </row>
    <row r="25" spans="1:12" s="96" customFormat="1" ht="24" customHeight="1">
      <c r="B25" s="96" t="s">
        <v>166</v>
      </c>
      <c r="D25" s="95"/>
      <c r="E25" s="102"/>
      <c r="F25" s="66">
        <v>0</v>
      </c>
      <c r="G25" s="168"/>
      <c r="H25" s="66">
        <v>-2236</v>
      </c>
      <c r="I25" s="125"/>
      <c r="J25" s="66">
        <v>0</v>
      </c>
      <c r="K25" s="20"/>
      <c r="L25" s="66">
        <v>0</v>
      </c>
    </row>
    <row r="26" spans="1:12" s="96" customFormat="1" ht="24" customHeight="1" thickBot="1">
      <c r="A26" s="96" t="s">
        <v>83</v>
      </c>
      <c r="D26" s="95"/>
      <c r="E26" s="102"/>
      <c r="F26" s="38">
        <f>SUM(F23,F25)</f>
        <v>105915</v>
      </c>
      <c r="G26" s="168"/>
      <c r="H26" s="38">
        <f>SUM(H23,H25)</f>
        <v>6245</v>
      </c>
      <c r="I26" s="125"/>
      <c r="J26" s="38">
        <f>SUM(J23,J25)</f>
        <v>-8139</v>
      </c>
      <c r="K26" s="20"/>
      <c r="L26" s="38">
        <f>SUM(L23,L25)</f>
        <v>12428</v>
      </c>
    </row>
    <row r="27" spans="1:12" s="96" customFormat="1" ht="10.25" customHeight="1" thickTop="1">
      <c r="A27" s="94"/>
      <c r="D27" s="95"/>
      <c r="E27" s="102"/>
      <c r="F27" s="19"/>
      <c r="G27" s="168"/>
      <c r="H27" s="19"/>
      <c r="I27" s="125"/>
      <c r="J27" s="19"/>
      <c r="K27" s="20"/>
      <c r="L27" s="19"/>
    </row>
    <row r="28" spans="1:12" ht="24" customHeight="1">
      <c r="A28" s="96" t="s">
        <v>84</v>
      </c>
      <c r="F28" s="1"/>
      <c r="G28" s="167"/>
      <c r="H28" s="1"/>
      <c r="I28" s="121"/>
      <c r="J28" s="1"/>
      <c r="K28" s="21"/>
      <c r="L28" s="1"/>
    </row>
    <row r="29" spans="1:12" ht="24" customHeight="1">
      <c r="A29" s="169" t="s">
        <v>87</v>
      </c>
      <c r="F29" s="1"/>
      <c r="G29" s="167"/>
      <c r="H29" s="1"/>
      <c r="I29" s="121"/>
      <c r="J29" s="1"/>
      <c r="K29" s="21"/>
      <c r="L29" s="1"/>
    </row>
    <row r="30" spans="1:12" ht="24" customHeight="1">
      <c r="A30" s="94" t="s">
        <v>85</v>
      </c>
      <c r="F30" s="170"/>
      <c r="H30" s="170"/>
      <c r="J30" s="7"/>
      <c r="L30" s="124"/>
    </row>
    <row r="31" spans="1:12" ht="24" customHeight="1">
      <c r="B31" s="94" t="s">
        <v>86</v>
      </c>
      <c r="F31" s="40">
        <v>-213053</v>
      </c>
      <c r="G31" s="167"/>
      <c r="H31" s="40">
        <v>-14417</v>
      </c>
      <c r="I31" s="121"/>
      <c r="J31" s="40">
        <v>0</v>
      </c>
      <c r="K31" s="21"/>
      <c r="L31" s="40">
        <v>0</v>
      </c>
    </row>
    <row r="32" spans="1:12" ht="24" customHeight="1">
      <c r="A32" s="96" t="s">
        <v>88</v>
      </c>
      <c r="F32" s="66">
        <f>SUM(F30:F31)</f>
        <v>-213053</v>
      </c>
      <c r="G32" s="168"/>
      <c r="H32" s="66">
        <f>SUM(H30:H31)</f>
        <v>-14417</v>
      </c>
      <c r="I32" s="125"/>
      <c r="J32" s="66">
        <f>SUM(J30:J31)</f>
        <v>0</v>
      </c>
      <c r="K32" s="125"/>
      <c r="L32" s="66">
        <f>SUM(L30:L31)</f>
        <v>0</v>
      </c>
    </row>
    <row r="33" spans="1:12" ht="24" customHeight="1">
      <c r="A33" s="96" t="s">
        <v>89</v>
      </c>
      <c r="F33" s="66">
        <f>SUM(F23,F32)</f>
        <v>-107138</v>
      </c>
      <c r="G33" s="168"/>
      <c r="H33" s="66">
        <f>SUM(H23,H32)</f>
        <v>-5936</v>
      </c>
      <c r="I33" s="125"/>
      <c r="J33" s="66">
        <f>SUM(J23,J32)</f>
        <v>-8139</v>
      </c>
      <c r="K33" s="125"/>
      <c r="L33" s="66">
        <f>SUM(L23,L32)</f>
        <v>12428</v>
      </c>
    </row>
    <row r="34" spans="1:12" ht="10.25" customHeight="1">
      <c r="A34" s="96"/>
      <c r="B34" s="96"/>
      <c r="C34" s="96"/>
      <c r="E34" s="102"/>
      <c r="F34" s="19"/>
      <c r="G34" s="168"/>
      <c r="H34" s="19"/>
      <c r="I34" s="125"/>
      <c r="J34" s="19"/>
      <c r="K34" s="125"/>
      <c r="L34" s="19"/>
    </row>
    <row r="35" spans="1:12" ht="24" customHeight="1">
      <c r="A35" s="96" t="s">
        <v>90</v>
      </c>
      <c r="F35" s="1"/>
      <c r="G35" s="167"/>
      <c r="H35" s="1"/>
      <c r="I35" s="121"/>
      <c r="J35" s="1"/>
      <c r="K35" s="21"/>
      <c r="L35" s="1"/>
    </row>
    <row r="36" spans="1:12" ht="24" hidden="1" customHeight="1">
      <c r="A36" s="169" t="s">
        <v>87</v>
      </c>
      <c r="F36" s="1"/>
      <c r="G36" s="167"/>
      <c r="H36" s="1"/>
      <c r="I36" s="121"/>
      <c r="J36" s="1"/>
      <c r="K36" s="21"/>
      <c r="L36" s="1"/>
    </row>
    <row r="37" spans="1:12" ht="24" hidden="1" customHeight="1">
      <c r="A37" s="94" t="s">
        <v>85</v>
      </c>
      <c r="F37" s="170"/>
      <c r="H37" s="170"/>
      <c r="J37" s="7"/>
      <c r="L37" s="124"/>
    </row>
    <row r="38" spans="1:12" ht="24" hidden="1" customHeight="1">
      <c r="B38" s="94" t="s">
        <v>86</v>
      </c>
      <c r="F38" s="40">
        <v>0</v>
      </c>
      <c r="G38" s="167"/>
      <c r="H38" s="40">
        <v>0</v>
      </c>
      <c r="I38" s="121"/>
      <c r="J38" s="40">
        <v>0</v>
      </c>
      <c r="K38" s="21"/>
      <c r="L38" s="40">
        <v>0</v>
      </c>
    </row>
    <row r="39" spans="1:12" ht="24" customHeight="1">
      <c r="A39" s="96" t="s">
        <v>91</v>
      </c>
      <c r="F39" s="66">
        <f>SUM(F38)</f>
        <v>0</v>
      </c>
      <c r="G39" s="168"/>
      <c r="H39" s="66">
        <f>SUM(H38)</f>
        <v>0</v>
      </c>
      <c r="I39" s="125"/>
      <c r="J39" s="66">
        <f>SUM(J38)</f>
        <v>0</v>
      </c>
      <c r="K39" s="125"/>
      <c r="L39" s="66">
        <f>SUM(L38)</f>
        <v>0</v>
      </c>
    </row>
    <row r="40" spans="1:12" ht="24" customHeight="1">
      <c r="A40" s="96" t="s">
        <v>92</v>
      </c>
      <c r="B40" s="96"/>
      <c r="C40" s="96"/>
      <c r="E40" s="102"/>
      <c r="F40" s="66">
        <f>SUM(F25,F39)</f>
        <v>0</v>
      </c>
      <c r="G40" s="168"/>
      <c r="H40" s="66">
        <f>SUM(H25,H39)</f>
        <v>-2236</v>
      </c>
      <c r="I40" s="125"/>
      <c r="J40" s="66">
        <f>SUM(J25,J39)</f>
        <v>0</v>
      </c>
      <c r="K40" s="125"/>
      <c r="L40" s="66">
        <f>SUM(L25,L39)</f>
        <v>0</v>
      </c>
    </row>
    <row r="41" spans="1:12" ht="10.25" customHeight="1">
      <c r="A41" s="96"/>
      <c r="B41" s="96"/>
      <c r="C41" s="96"/>
      <c r="E41" s="102"/>
      <c r="F41" s="19"/>
      <c r="G41" s="168"/>
      <c r="H41" s="19"/>
      <c r="I41" s="125"/>
      <c r="J41" s="19"/>
      <c r="K41" s="125"/>
      <c r="L41" s="19"/>
    </row>
    <row r="42" spans="1:12" ht="24" customHeight="1" thickBot="1">
      <c r="A42" s="96" t="s">
        <v>93</v>
      </c>
      <c r="B42" s="96"/>
      <c r="C42" s="96"/>
      <c r="E42" s="102"/>
      <c r="F42" s="57">
        <f>SUM(F32,F39)</f>
        <v>-213053</v>
      </c>
      <c r="G42" s="168"/>
      <c r="H42" s="57">
        <f>SUM(H32,H39)</f>
        <v>-14417</v>
      </c>
      <c r="I42" s="125"/>
      <c r="J42" s="57">
        <f>SUM(J32,J39)</f>
        <v>0</v>
      </c>
      <c r="K42" s="125"/>
      <c r="L42" s="57">
        <f>SUM(L32,L39)</f>
        <v>0</v>
      </c>
    </row>
    <row r="43" spans="1:12" ht="24" customHeight="1" thickTop="1" thickBot="1">
      <c r="A43" s="96" t="s">
        <v>94</v>
      </c>
      <c r="B43" s="96"/>
      <c r="C43" s="96"/>
      <c r="D43" s="102"/>
      <c r="E43" s="102"/>
      <c r="F43" s="57">
        <f>SUM(F26,F42)</f>
        <v>-107138</v>
      </c>
      <c r="G43" s="168"/>
      <c r="H43" s="57">
        <f>SUM(H26,H42)</f>
        <v>-8172</v>
      </c>
      <c r="I43" s="125"/>
      <c r="J43" s="57">
        <f>SUM(J26,J42)</f>
        <v>-8139</v>
      </c>
      <c r="K43" s="125"/>
      <c r="L43" s="57">
        <f>SUM(L26,L42)</f>
        <v>12428</v>
      </c>
    </row>
    <row r="44" spans="1:12" ht="24" customHeight="1" thickTop="1">
      <c r="A44" s="96"/>
      <c r="B44" s="96"/>
      <c r="C44" s="96"/>
      <c r="D44" s="102"/>
      <c r="E44" s="102"/>
      <c r="F44" s="19"/>
      <c r="G44" s="168"/>
      <c r="H44" s="19"/>
      <c r="I44" s="125"/>
      <c r="J44" s="19"/>
      <c r="K44" s="125"/>
      <c r="L44" s="19"/>
    </row>
    <row r="45" spans="1:12" ht="24" customHeight="1">
      <c r="A45" s="171" t="s">
        <v>95</v>
      </c>
      <c r="B45" s="171"/>
      <c r="F45" s="16"/>
      <c r="G45" s="168"/>
      <c r="H45" s="16"/>
      <c r="I45" s="125"/>
      <c r="J45" s="16"/>
      <c r="K45" s="125"/>
      <c r="L45" s="16"/>
    </row>
    <row r="46" spans="1:12" ht="24" customHeight="1">
      <c r="A46" s="171"/>
      <c r="B46" s="171"/>
      <c r="F46" s="16"/>
      <c r="G46" s="168"/>
      <c r="H46" s="16"/>
      <c r="I46" s="125"/>
      <c r="J46" s="16"/>
      <c r="K46" s="125"/>
      <c r="L46" s="97" t="s">
        <v>1</v>
      </c>
    </row>
    <row r="47" spans="1:12" ht="24" customHeight="1">
      <c r="A47" s="117" t="str">
        <f>A2</f>
        <v>ALPHA DIVISIONS PUBLIC COMPANY LIMITED AND ITS SUBSIDIARIES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2"/>
    </row>
    <row r="48" spans="1:12" ht="24" customHeight="1">
      <c r="A48" s="117" t="s">
        <v>193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7"/>
    </row>
    <row r="49" spans="1:12" ht="24" customHeight="1">
      <c r="A49" s="96" t="str">
        <f>A4</f>
        <v>FOR THE THREE-MONTH PERIOD ENDED JUNE 30, 2025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18"/>
    </row>
    <row r="50" spans="1:12" ht="24" customHeight="1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18" t="str">
        <f>L5</f>
        <v>(Unit: Thousand Baht)</v>
      </c>
    </row>
    <row r="51" spans="1:12" ht="24" customHeight="1">
      <c r="F51" s="179" t="str">
        <f>F6</f>
        <v>Consolidated financial statements</v>
      </c>
      <c r="G51" s="179"/>
      <c r="H51" s="179"/>
      <c r="J51" s="180" t="str">
        <f>J6</f>
        <v>Separate financial statements</v>
      </c>
      <c r="K51" s="180"/>
      <c r="L51" s="180"/>
    </row>
    <row r="52" spans="1:12" ht="24" customHeight="1">
      <c r="F52" s="119" t="str">
        <f>F7</f>
        <v>2025</v>
      </c>
      <c r="G52" s="94"/>
      <c r="H52" s="119" t="str">
        <f>H7</f>
        <v>2024</v>
      </c>
      <c r="J52" s="119" t="str">
        <f>J7</f>
        <v>2025</v>
      </c>
      <c r="L52" s="119" t="str">
        <f>L7</f>
        <v>2024</v>
      </c>
    </row>
    <row r="53" spans="1:12" ht="24" customHeight="1">
      <c r="A53" s="172" t="s">
        <v>96</v>
      </c>
      <c r="B53" s="171"/>
      <c r="F53" s="170"/>
      <c r="G53" s="167"/>
      <c r="H53" s="170"/>
      <c r="I53" s="121"/>
      <c r="J53" s="7"/>
      <c r="K53" s="121"/>
      <c r="L53" s="124"/>
    </row>
    <row r="54" spans="1:12" ht="24" customHeight="1">
      <c r="A54" s="171" t="s">
        <v>97</v>
      </c>
      <c r="F54" s="1">
        <f>F56-F55</f>
        <v>106488</v>
      </c>
      <c r="G54" s="167"/>
      <c r="H54" s="1">
        <f>H56-H55</f>
        <v>6676</v>
      </c>
      <c r="I54" s="121"/>
      <c r="J54" s="1">
        <f>J56-J55</f>
        <v>-8139</v>
      </c>
      <c r="L54" s="1">
        <f>L56-L55</f>
        <v>12428</v>
      </c>
    </row>
    <row r="55" spans="1:12" ht="24" customHeight="1">
      <c r="A55" s="171" t="s">
        <v>62</v>
      </c>
      <c r="F55" s="40">
        <v>-573</v>
      </c>
      <c r="G55" s="167"/>
      <c r="H55" s="40">
        <v>1805</v>
      </c>
      <c r="I55" s="121"/>
      <c r="J55" s="40">
        <v>0</v>
      </c>
      <c r="K55" s="21"/>
      <c r="L55" s="40">
        <v>0</v>
      </c>
    </row>
    <row r="56" spans="1:12" ht="24" customHeight="1" thickBot="1">
      <c r="A56" s="96"/>
      <c r="B56" s="171"/>
      <c r="F56" s="57">
        <f>F23</f>
        <v>105915</v>
      </c>
      <c r="G56" s="168"/>
      <c r="H56" s="57">
        <f>H23</f>
        <v>8481</v>
      </c>
      <c r="I56" s="125"/>
      <c r="J56" s="57">
        <f>J23</f>
        <v>-8139</v>
      </c>
      <c r="K56" s="21"/>
      <c r="L56" s="57">
        <f>L23</f>
        <v>12428</v>
      </c>
    </row>
    <row r="57" spans="1:12" ht="24" customHeight="1" thickTop="1">
      <c r="A57" s="172" t="s">
        <v>89</v>
      </c>
      <c r="B57" s="171"/>
      <c r="F57" s="170"/>
      <c r="G57" s="167"/>
      <c r="H57" s="170"/>
      <c r="I57" s="121"/>
      <c r="J57" s="7"/>
      <c r="K57" s="121"/>
      <c r="L57" s="124"/>
    </row>
    <row r="58" spans="1:12" ht="24" customHeight="1">
      <c r="A58" s="171" t="s">
        <v>97</v>
      </c>
      <c r="F58" s="1">
        <f>F60-F59</f>
        <v>-104385</v>
      </c>
      <c r="G58" s="167"/>
      <c r="H58" s="1">
        <f>H60-H59</f>
        <v>-5010</v>
      </c>
      <c r="I58" s="121"/>
      <c r="J58" s="1">
        <f>J60-J59</f>
        <v>-8139</v>
      </c>
      <c r="K58" s="167"/>
      <c r="L58" s="1">
        <f>L60-L59</f>
        <v>12428</v>
      </c>
    </row>
    <row r="59" spans="1:12" ht="24" customHeight="1">
      <c r="A59" s="171" t="s">
        <v>62</v>
      </c>
      <c r="F59" s="40">
        <v>-2753</v>
      </c>
      <c r="G59" s="167"/>
      <c r="H59" s="40">
        <v>-926</v>
      </c>
      <c r="I59" s="121"/>
      <c r="J59" s="40">
        <v>0</v>
      </c>
      <c r="K59" s="21"/>
      <c r="L59" s="40">
        <v>0</v>
      </c>
    </row>
    <row r="60" spans="1:12" ht="24" customHeight="1" thickBot="1">
      <c r="A60" s="96"/>
      <c r="B60" s="171"/>
      <c r="D60" s="170"/>
      <c r="F60" s="57">
        <f>F33</f>
        <v>-107138</v>
      </c>
      <c r="G60" s="168"/>
      <c r="H60" s="57">
        <f>H33</f>
        <v>-5936</v>
      </c>
      <c r="I60" s="125"/>
      <c r="J60" s="57">
        <f>J33</f>
        <v>-8139</v>
      </c>
      <c r="K60" s="21"/>
      <c r="L60" s="57">
        <f>L33</f>
        <v>12428</v>
      </c>
    </row>
    <row r="61" spans="1:12" ht="24" customHeight="1" thickTop="1">
      <c r="A61" s="172" t="s">
        <v>98</v>
      </c>
      <c r="B61" s="171"/>
      <c r="F61" s="170"/>
      <c r="G61" s="167"/>
      <c r="H61" s="170"/>
      <c r="I61" s="121"/>
      <c r="J61" s="7"/>
      <c r="K61" s="121"/>
      <c r="L61" s="124"/>
    </row>
    <row r="62" spans="1:12" ht="24" customHeight="1">
      <c r="A62" s="171" t="s">
        <v>97</v>
      </c>
      <c r="F62" s="1">
        <f>F64-F63</f>
        <v>0</v>
      </c>
      <c r="G62" s="167"/>
      <c r="H62" s="1">
        <f>H64-H63</f>
        <v>-1119</v>
      </c>
      <c r="I62" s="121"/>
      <c r="J62" s="1">
        <f>J64-J63</f>
        <v>0</v>
      </c>
      <c r="L62" s="1">
        <f>L64-L63</f>
        <v>0</v>
      </c>
    </row>
    <row r="63" spans="1:12" ht="24" customHeight="1">
      <c r="A63" s="171" t="s">
        <v>62</v>
      </c>
      <c r="F63" s="40">
        <v>0</v>
      </c>
      <c r="G63" s="167"/>
      <c r="H63" s="40">
        <v>-1117</v>
      </c>
      <c r="I63" s="121"/>
      <c r="J63" s="40">
        <v>0</v>
      </c>
      <c r="K63" s="21"/>
      <c r="L63" s="40">
        <v>0</v>
      </c>
    </row>
    <row r="64" spans="1:12" ht="24" customHeight="1" thickBot="1">
      <c r="A64" s="96"/>
      <c r="B64" s="171"/>
      <c r="F64" s="57">
        <f>F25</f>
        <v>0</v>
      </c>
      <c r="G64" s="168"/>
      <c r="H64" s="57">
        <f>H25</f>
        <v>-2236</v>
      </c>
      <c r="I64" s="125"/>
      <c r="J64" s="57">
        <f>J25</f>
        <v>0</v>
      </c>
      <c r="K64" s="21"/>
      <c r="L64" s="57">
        <f>L25</f>
        <v>0</v>
      </c>
    </row>
    <row r="65" spans="1:12" ht="24" customHeight="1" thickTop="1">
      <c r="A65" s="172" t="s">
        <v>92</v>
      </c>
      <c r="B65" s="171"/>
      <c r="F65" s="170"/>
      <c r="G65" s="167"/>
      <c r="H65" s="170"/>
      <c r="I65" s="121"/>
      <c r="J65" s="7"/>
      <c r="K65" s="121"/>
      <c r="L65" s="124"/>
    </row>
    <row r="66" spans="1:12" ht="24" customHeight="1">
      <c r="A66" s="171" t="s">
        <v>97</v>
      </c>
      <c r="F66" s="1">
        <f>F68-F67</f>
        <v>0</v>
      </c>
      <c r="G66" s="167"/>
      <c r="H66" s="1">
        <f>H68-H67</f>
        <v>-1119</v>
      </c>
      <c r="I66" s="121"/>
      <c r="J66" s="1">
        <f>J68-J67</f>
        <v>0</v>
      </c>
      <c r="K66" s="167"/>
      <c r="L66" s="1">
        <f>L68-L67</f>
        <v>0</v>
      </c>
    </row>
    <row r="67" spans="1:12" ht="24" customHeight="1">
      <c r="A67" s="171" t="s">
        <v>62</v>
      </c>
      <c r="F67" s="40">
        <v>0</v>
      </c>
      <c r="G67" s="167"/>
      <c r="H67" s="91">
        <v>-1117</v>
      </c>
      <c r="I67" s="121"/>
      <c r="J67" s="40">
        <v>0</v>
      </c>
      <c r="K67" s="21"/>
      <c r="L67" s="40">
        <v>0</v>
      </c>
    </row>
    <row r="68" spans="1:12" ht="24" customHeight="1" thickBot="1">
      <c r="A68" s="96"/>
      <c r="B68" s="171"/>
      <c r="F68" s="57">
        <f>F40</f>
        <v>0</v>
      </c>
      <c r="G68" s="168"/>
      <c r="H68" s="57">
        <f>H40</f>
        <v>-2236</v>
      </c>
      <c r="I68" s="125"/>
      <c r="J68" s="57">
        <f>J40</f>
        <v>0</v>
      </c>
      <c r="K68" s="21"/>
      <c r="L68" s="57">
        <f>L40</f>
        <v>0</v>
      </c>
    </row>
    <row r="69" spans="1:12" ht="24" customHeight="1" thickTop="1">
      <c r="A69" s="96"/>
      <c r="B69" s="171"/>
      <c r="F69" s="19"/>
      <c r="G69" s="168"/>
      <c r="H69" s="19"/>
      <c r="I69" s="125"/>
      <c r="J69" s="19"/>
      <c r="K69" s="21"/>
      <c r="L69" s="19"/>
    </row>
    <row r="70" spans="1:12" ht="24" customHeight="1">
      <c r="A70" s="96" t="s">
        <v>99</v>
      </c>
      <c r="F70" s="173"/>
      <c r="G70" s="173"/>
      <c r="H70" s="173"/>
      <c r="I70" s="126"/>
      <c r="J70" s="173"/>
      <c r="K70" s="126"/>
      <c r="L70" s="126"/>
    </row>
    <row r="71" spans="1:12" ht="24" customHeight="1" thickBot="1">
      <c r="B71" s="94" t="s">
        <v>100</v>
      </c>
      <c r="F71" s="174">
        <f>F54/F73</f>
        <v>1.1459719550676716E-2</v>
      </c>
      <c r="G71" s="173"/>
      <c r="H71" s="174">
        <f>H54/H73</f>
        <v>7.1843858200283368E-4</v>
      </c>
      <c r="I71" s="126"/>
      <c r="J71" s="174">
        <f>J54/J73</f>
        <v>-8.7587951152202871E-4</v>
      </c>
      <c r="K71" s="126"/>
      <c r="L71" s="174">
        <f>L54/L73</f>
        <v>1.3374407874672284E-3</v>
      </c>
    </row>
    <row r="72" spans="1:12" ht="24" customHeight="1" thickTop="1" thickBot="1">
      <c r="B72" s="94" t="s">
        <v>101</v>
      </c>
      <c r="F72" s="174">
        <f>F62/F73</f>
        <v>0</v>
      </c>
      <c r="G72" s="173"/>
      <c r="H72" s="174">
        <f>H62/H73</f>
        <v>-1.2042132613259001E-4</v>
      </c>
      <c r="I72" s="126"/>
      <c r="J72" s="174">
        <f>J62/J73</f>
        <v>0</v>
      </c>
      <c r="K72" s="126"/>
      <c r="L72" s="174">
        <f>L62/L73</f>
        <v>0</v>
      </c>
    </row>
    <row r="73" spans="1:12" ht="24" customHeight="1" thickTop="1" thickBot="1">
      <c r="B73" s="94" t="s">
        <v>102</v>
      </c>
      <c r="F73" s="62">
        <v>9292374</v>
      </c>
      <c r="G73" s="168"/>
      <c r="H73" s="62">
        <v>9292374</v>
      </c>
      <c r="I73" s="125"/>
      <c r="J73" s="62">
        <v>9292374</v>
      </c>
      <c r="K73" s="20"/>
      <c r="L73" s="62">
        <v>9292374</v>
      </c>
    </row>
    <row r="74" spans="1:12" s="131" customFormat="1" ht="24" customHeight="1" thickTop="1"/>
    <row r="75" spans="1:12" s="131" customFormat="1" ht="24" customHeight="1">
      <c r="A75" s="131" t="s">
        <v>95</v>
      </c>
      <c r="H75" s="175"/>
    </row>
    <row r="76" spans="1:12" ht="24" customHeight="1">
      <c r="F76" s="176"/>
    </row>
    <row r="77" spans="1:12" ht="24" customHeight="1">
      <c r="F77" s="3"/>
    </row>
    <row r="78" spans="1:12" ht="24" customHeight="1">
      <c r="F78" s="5"/>
    </row>
    <row r="81" spans="1:12" s="95" customFormat="1" ht="24" customHeight="1">
      <c r="A81" s="94"/>
      <c r="B81" s="94"/>
      <c r="C81" s="94"/>
      <c r="F81" s="5"/>
      <c r="I81" s="94"/>
      <c r="J81" s="2"/>
      <c r="K81" s="94"/>
      <c r="L81" s="94"/>
    </row>
    <row r="82" spans="1:12" s="95" customFormat="1" ht="24" customHeight="1">
      <c r="A82" s="94"/>
      <c r="B82" s="94"/>
      <c r="C82" s="94"/>
      <c r="F82" s="5"/>
      <c r="I82" s="94"/>
      <c r="J82" s="2"/>
      <c r="K82" s="94"/>
      <c r="L82" s="94"/>
    </row>
    <row r="83" spans="1:12" s="95" customFormat="1" ht="24" customHeight="1">
      <c r="A83" s="94"/>
      <c r="B83" s="94"/>
      <c r="C83" s="94"/>
      <c r="F83" s="177"/>
      <c r="I83" s="94"/>
      <c r="J83" s="2"/>
      <c r="K83" s="94"/>
      <c r="L83" s="94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51181102362204722" footer="0.51181102362204722"/>
  <pageSetup paperSize="9" scale="62" firstPageNumber="4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L83"/>
  <sheetViews>
    <sheetView view="pageBreakPreview" zoomScale="90" zoomScaleNormal="100" zoomScaleSheetLayoutView="90" workbookViewId="0">
      <selection activeCell="A2" sqref="A2"/>
    </sheetView>
  </sheetViews>
  <sheetFormatPr defaultColWidth="9.09765625" defaultRowHeight="24" customHeight="1"/>
  <cols>
    <col min="1" max="2" width="2.59765625" style="94" customWidth="1"/>
    <col min="3" max="3" width="64.3984375" style="94" customWidth="1"/>
    <col min="4" max="4" width="10.59765625" style="95" customWidth="1"/>
    <col min="5" max="5" width="1.3984375" style="95" customWidth="1"/>
    <col min="6" max="6" width="17.59765625" style="95" customWidth="1"/>
    <col min="7" max="7" width="1.3984375" style="95" customWidth="1"/>
    <col min="8" max="8" width="17.59765625" style="95" customWidth="1"/>
    <col min="9" max="9" width="1.3984375" style="94" customWidth="1"/>
    <col min="10" max="10" width="17.59765625" style="2" customWidth="1"/>
    <col min="11" max="11" width="1.3984375" style="94" customWidth="1"/>
    <col min="12" max="12" width="17.59765625" style="94" customWidth="1"/>
    <col min="13" max="13" width="9.09765625" style="94" customWidth="1"/>
    <col min="14" max="16384" width="9.09765625" style="94"/>
  </cols>
  <sheetData>
    <row r="1" spans="1:12" ht="24" customHeight="1">
      <c r="L1" s="97" t="s">
        <v>1</v>
      </c>
    </row>
    <row r="2" spans="1:12" ht="24" customHeight="1">
      <c r="A2" s="117" t="s">
        <v>7</v>
      </c>
      <c r="B2" s="96"/>
      <c r="C2" s="96"/>
      <c r="D2" s="96"/>
      <c r="E2" s="96"/>
      <c r="F2" s="164"/>
      <c r="G2" s="96"/>
      <c r="H2" s="96"/>
      <c r="I2" s="96"/>
      <c r="J2" s="96"/>
      <c r="K2" s="96"/>
      <c r="L2" s="97"/>
    </row>
    <row r="3" spans="1:12" ht="24" customHeight="1">
      <c r="A3" s="117" t="s">
        <v>65</v>
      </c>
      <c r="B3" s="96"/>
      <c r="C3" s="96"/>
      <c r="D3" s="96"/>
      <c r="E3" s="96"/>
      <c r="F3" s="39"/>
      <c r="G3" s="96"/>
      <c r="H3" s="96"/>
      <c r="I3" s="96"/>
      <c r="J3" s="96"/>
      <c r="K3" s="96"/>
      <c r="L3" s="97"/>
    </row>
    <row r="4" spans="1:12" ht="24" customHeight="1">
      <c r="A4" s="96" t="s">
        <v>179</v>
      </c>
      <c r="B4" s="96"/>
      <c r="C4" s="96"/>
      <c r="D4" s="96"/>
      <c r="E4" s="96"/>
      <c r="F4" s="39"/>
      <c r="G4" s="96"/>
      <c r="H4" s="96"/>
      <c r="I4" s="96"/>
      <c r="J4" s="96"/>
      <c r="K4" s="96"/>
      <c r="L4" s="18"/>
    </row>
    <row r="5" spans="1:12" ht="24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18" t="s">
        <v>2</v>
      </c>
    </row>
    <row r="6" spans="1:12" ht="24" customHeight="1">
      <c r="F6" s="179" t="s">
        <v>4</v>
      </c>
      <c r="G6" s="179"/>
      <c r="H6" s="179"/>
      <c r="J6" s="180" t="s">
        <v>3</v>
      </c>
      <c r="K6" s="180"/>
      <c r="L6" s="180"/>
    </row>
    <row r="7" spans="1:12" ht="24" customHeight="1">
      <c r="D7" s="99" t="s">
        <v>5</v>
      </c>
      <c r="F7" s="119" t="s">
        <v>67</v>
      </c>
      <c r="G7" s="94"/>
      <c r="H7" s="119" t="s">
        <v>68</v>
      </c>
      <c r="J7" s="119" t="s">
        <v>67</v>
      </c>
      <c r="L7" s="119" t="s">
        <v>68</v>
      </c>
    </row>
    <row r="8" spans="1:12" ht="24" customHeight="1">
      <c r="A8" s="165" t="s">
        <v>66</v>
      </c>
      <c r="F8" s="166"/>
      <c r="G8" s="94"/>
      <c r="H8" s="166"/>
      <c r="J8" s="166"/>
      <c r="L8" s="166"/>
    </row>
    <row r="9" spans="1:12" ht="24" customHeight="1">
      <c r="B9" s="94" t="s">
        <v>176</v>
      </c>
      <c r="D9" s="95">
        <v>23</v>
      </c>
      <c r="F9" s="1">
        <v>67105</v>
      </c>
      <c r="G9" s="3"/>
      <c r="H9" s="1">
        <v>14197</v>
      </c>
      <c r="I9" s="3"/>
      <c r="J9" s="1">
        <v>0</v>
      </c>
      <c r="K9" s="3"/>
      <c r="L9" s="1">
        <v>0</v>
      </c>
    </row>
    <row r="10" spans="1:12" ht="24" customHeight="1">
      <c r="B10" s="94" t="s">
        <v>69</v>
      </c>
      <c r="D10" s="95">
        <v>23</v>
      </c>
      <c r="F10" s="1">
        <v>40823</v>
      </c>
      <c r="G10" s="3"/>
      <c r="H10" s="1">
        <v>49262</v>
      </c>
      <c r="I10" s="3"/>
      <c r="J10" s="1">
        <v>0</v>
      </c>
      <c r="K10" s="3"/>
      <c r="L10" s="1">
        <v>0</v>
      </c>
    </row>
    <row r="11" spans="1:12" ht="24" customHeight="1">
      <c r="B11" s="94" t="s">
        <v>70</v>
      </c>
      <c r="D11" s="95">
        <v>23</v>
      </c>
      <c r="F11" s="40">
        <v>-72984</v>
      </c>
      <c r="G11" s="3"/>
      <c r="H11" s="40">
        <v>-14038</v>
      </c>
      <c r="I11" s="3"/>
      <c r="J11" s="40">
        <v>0</v>
      </c>
      <c r="K11" s="3"/>
      <c r="L11" s="40">
        <v>0</v>
      </c>
    </row>
    <row r="12" spans="1:12" ht="24" customHeight="1">
      <c r="B12" s="96" t="s">
        <v>71</v>
      </c>
      <c r="F12" s="19">
        <f>SUM(F9:F11)</f>
        <v>34944</v>
      </c>
      <c r="G12" s="16"/>
      <c r="H12" s="19">
        <f>SUM(H9:H11)</f>
        <v>49421</v>
      </c>
      <c r="I12" s="16"/>
      <c r="J12" s="19">
        <f>SUM(J9:J11)</f>
        <v>0</v>
      </c>
      <c r="K12" s="16"/>
      <c r="L12" s="19">
        <f>SUM(L9:L11)</f>
        <v>0</v>
      </c>
    </row>
    <row r="13" spans="1:12" ht="24" customHeight="1">
      <c r="B13" s="94" t="s">
        <v>72</v>
      </c>
      <c r="F13" s="43">
        <v>39732</v>
      </c>
      <c r="G13" s="43"/>
      <c r="H13" s="43">
        <v>49482</v>
      </c>
      <c r="I13" s="43"/>
      <c r="J13" s="43">
        <v>2440</v>
      </c>
      <c r="K13" s="43"/>
      <c r="L13" s="43">
        <v>53234</v>
      </c>
    </row>
    <row r="14" spans="1:12" ht="24" customHeight="1">
      <c r="B14" s="94" t="s">
        <v>73</v>
      </c>
      <c r="F14" s="43">
        <v>2825</v>
      </c>
      <c r="G14" s="43"/>
      <c r="H14" s="43">
        <v>8852</v>
      </c>
      <c r="I14" s="43"/>
      <c r="J14" s="43">
        <v>449</v>
      </c>
      <c r="K14" s="43"/>
      <c r="L14" s="43">
        <v>1200</v>
      </c>
    </row>
    <row r="15" spans="1:12" ht="24" customHeight="1">
      <c r="B15" s="94" t="s">
        <v>74</v>
      </c>
      <c r="F15" s="1">
        <v>0</v>
      </c>
      <c r="G15" s="3"/>
      <c r="H15" s="1">
        <v>107787</v>
      </c>
      <c r="I15" s="3"/>
      <c r="J15" s="1">
        <v>0</v>
      </c>
      <c r="K15" s="3"/>
      <c r="L15" s="1">
        <v>0</v>
      </c>
    </row>
    <row r="16" spans="1:12" ht="24" customHeight="1">
      <c r="B16" s="94" t="s">
        <v>76</v>
      </c>
      <c r="D16" s="95">
        <v>26</v>
      </c>
      <c r="F16" s="1">
        <v>396</v>
      </c>
      <c r="G16" s="3"/>
      <c r="H16" s="1">
        <v>0</v>
      </c>
      <c r="I16" s="3"/>
      <c r="J16" s="1">
        <v>0</v>
      </c>
      <c r="K16" s="3"/>
      <c r="L16" s="1">
        <v>0</v>
      </c>
    </row>
    <row r="17" spans="1:12" ht="24" customHeight="1">
      <c r="B17" s="94" t="s">
        <v>75</v>
      </c>
      <c r="F17" s="1">
        <v>142841</v>
      </c>
      <c r="G17" s="3"/>
      <c r="H17" s="1">
        <v>-14665</v>
      </c>
      <c r="I17" s="3"/>
      <c r="J17" s="1">
        <v>0</v>
      </c>
      <c r="K17" s="3"/>
      <c r="L17" s="1">
        <v>-6</v>
      </c>
    </row>
    <row r="18" spans="1:12" ht="24" customHeight="1">
      <c r="B18" s="94" t="s">
        <v>77</v>
      </c>
      <c r="F18" s="1">
        <v>-70407</v>
      </c>
      <c r="G18" s="3"/>
      <c r="H18" s="1">
        <v>-85937</v>
      </c>
      <c r="I18" s="3"/>
      <c r="J18" s="1">
        <v>-18650</v>
      </c>
      <c r="K18" s="3"/>
      <c r="L18" s="1">
        <v>-30783</v>
      </c>
    </row>
    <row r="19" spans="1:12" s="96" customFormat="1" ht="24" customHeight="1">
      <c r="B19" s="96" t="s">
        <v>78</v>
      </c>
      <c r="D19" s="102"/>
      <c r="E19" s="102"/>
      <c r="F19" s="78">
        <f>SUM(F12:F18)</f>
        <v>150331</v>
      </c>
      <c r="G19" s="16"/>
      <c r="H19" s="78">
        <f>SUM(H12:H18)</f>
        <v>114940</v>
      </c>
      <c r="I19" s="16"/>
      <c r="J19" s="78">
        <f>SUM(J12:J18)</f>
        <v>-15761</v>
      </c>
      <c r="K19" s="16"/>
      <c r="L19" s="78">
        <f>SUM(L12:L18)</f>
        <v>23645</v>
      </c>
    </row>
    <row r="20" spans="1:12" ht="24" customHeight="1">
      <c r="B20" s="94" t="s">
        <v>79</v>
      </c>
      <c r="F20" s="1">
        <v>-14726</v>
      </c>
      <c r="G20" s="167"/>
      <c r="H20" s="1">
        <v>-7435</v>
      </c>
      <c r="I20" s="121"/>
      <c r="J20" s="1">
        <v>-100</v>
      </c>
      <c r="K20" s="121"/>
      <c r="L20" s="1">
        <v>-102</v>
      </c>
    </row>
    <row r="21" spans="1:12" s="96" customFormat="1" ht="24" customHeight="1">
      <c r="B21" s="96" t="s">
        <v>81</v>
      </c>
      <c r="D21" s="102"/>
      <c r="E21" s="102"/>
      <c r="F21" s="37">
        <f>SUM(F19:F20)</f>
        <v>135605</v>
      </c>
      <c r="G21" s="168"/>
      <c r="H21" s="37">
        <f>SUM(H19:H20)</f>
        <v>107505</v>
      </c>
      <c r="I21" s="125"/>
      <c r="J21" s="37">
        <f>SUM(J19:J20)</f>
        <v>-15861</v>
      </c>
      <c r="K21" s="20"/>
      <c r="L21" s="37">
        <f>SUM(L19:L20)</f>
        <v>23543</v>
      </c>
    </row>
    <row r="22" spans="1:12" ht="24" customHeight="1">
      <c r="B22" s="94" t="s">
        <v>80</v>
      </c>
      <c r="D22" s="95">
        <v>22</v>
      </c>
      <c r="F22" s="40">
        <v>-5734</v>
      </c>
      <c r="G22" s="167"/>
      <c r="H22" s="40">
        <v>-11218</v>
      </c>
      <c r="I22" s="121"/>
      <c r="J22" s="40">
        <v>0</v>
      </c>
      <c r="K22" s="3"/>
      <c r="L22" s="40">
        <v>0</v>
      </c>
    </row>
    <row r="23" spans="1:12" s="96" customFormat="1" ht="24" customHeight="1">
      <c r="B23" s="96" t="s">
        <v>165</v>
      </c>
      <c r="D23" s="102"/>
      <c r="E23" s="102"/>
      <c r="F23" s="65">
        <f>SUM(F21:F22)</f>
        <v>129871</v>
      </c>
      <c r="G23" s="168"/>
      <c r="H23" s="65">
        <f>SUM(H21:H22)</f>
        <v>96287</v>
      </c>
      <c r="I23" s="125"/>
      <c r="J23" s="65">
        <f>SUM(J21:J22)</f>
        <v>-15861</v>
      </c>
      <c r="K23" s="20"/>
      <c r="L23" s="65">
        <f>SUM(L21:L22)</f>
        <v>23543</v>
      </c>
    </row>
    <row r="24" spans="1:12" s="96" customFormat="1" ht="24" customHeight="1">
      <c r="A24" s="165" t="s">
        <v>82</v>
      </c>
      <c r="D24" s="102"/>
      <c r="E24" s="102"/>
      <c r="F24" s="19"/>
      <c r="G24" s="168"/>
      <c r="H24" s="19"/>
      <c r="I24" s="125"/>
      <c r="J24" s="19"/>
      <c r="K24" s="20"/>
      <c r="L24" s="19"/>
    </row>
    <row r="25" spans="1:12" s="96" customFormat="1" ht="24" customHeight="1">
      <c r="B25" s="96" t="s">
        <v>166</v>
      </c>
      <c r="D25" s="95"/>
      <c r="E25" s="102"/>
      <c r="F25" s="66">
        <v>0</v>
      </c>
      <c r="G25" s="168"/>
      <c r="H25" s="66">
        <v>-12738</v>
      </c>
      <c r="I25" s="125"/>
      <c r="J25" s="66">
        <v>0</v>
      </c>
      <c r="K25" s="20"/>
      <c r="L25" s="66">
        <v>0</v>
      </c>
    </row>
    <row r="26" spans="1:12" s="96" customFormat="1" ht="24" customHeight="1" thickBot="1">
      <c r="A26" s="96" t="s">
        <v>83</v>
      </c>
      <c r="D26" s="95"/>
      <c r="E26" s="102"/>
      <c r="F26" s="38">
        <f>SUM(F23,F25)</f>
        <v>129871</v>
      </c>
      <c r="G26" s="168"/>
      <c r="H26" s="38">
        <f>SUM(H23,H25)</f>
        <v>83549</v>
      </c>
      <c r="I26" s="125"/>
      <c r="J26" s="38">
        <f>SUM(J23,J25)</f>
        <v>-15861</v>
      </c>
      <c r="K26" s="20"/>
      <c r="L26" s="38">
        <f>SUM(L23,L25)</f>
        <v>23543</v>
      </c>
    </row>
    <row r="27" spans="1:12" s="96" customFormat="1" ht="10.25" customHeight="1" thickTop="1">
      <c r="A27" s="94"/>
      <c r="D27" s="95"/>
      <c r="E27" s="102"/>
      <c r="F27" s="19"/>
      <c r="G27" s="168"/>
      <c r="H27" s="19"/>
      <c r="I27" s="125"/>
      <c r="J27" s="19"/>
      <c r="K27" s="20"/>
      <c r="L27" s="19"/>
    </row>
    <row r="28" spans="1:12" ht="24" customHeight="1">
      <c r="A28" s="96" t="s">
        <v>84</v>
      </c>
      <c r="F28" s="1"/>
      <c r="G28" s="167"/>
      <c r="H28" s="1"/>
      <c r="I28" s="121"/>
      <c r="J28" s="1"/>
      <c r="K28" s="21"/>
      <c r="L28" s="1"/>
    </row>
    <row r="29" spans="1:12" ht="24" customHeight="1">
      <c r="A29" s="169" t="s">
        <v>87</v>
      </c>
      <c r="F29" s="1"/>
      <c r="G29" s="167"/>
      <c r="H29" s="1"/>
      <c r="I29" s="121"/>
      <c r="J29" s="1"/>
      <c r="K29" s="21"/>
      <c r="L29" s="1"/>
    </row>
    <row r="30" spans="1:12" ht="24" customHeight="1">
      <c r="A30" s="94" t="s">
        <v>85</v>
      </c>
      <c r="F30" s="170"/>
      <c r="H30" s="170"/>
      <c r="J30" s="7"/>
      <c r="L30" s="124"/>
    </row>
    <row r="31" spans="1:12" ht="24" customHeight="1">
      <c r="B31" s="94" t="s">
        <v>86</v>
      </c>
      <c r="F31" s="40">
        <v>-219957</v>
      </c>
      <c r="G31" s="167"/>
      <c r="H31" s="40">
        <v>281966</v>
      </c>
      <c r="I31" s="121"/>
      <c r="J31" s="40">
        <v>0</v>
      </c>
      <c r="K31" s="21"/>
      <c r="L31" s="40">
        <v>0</v>
      </c>
    </row>
    <row r="32" spans="1:12" ht="24" customHeight="1">
      <c r="A32" s="96" t="s">
        <v>88</v>
      </c>
      <c r="F32" s="66">
        <f>SUM(F30:F31)</f>
        <v>-219957</v>
      </c>
      <c r="G32" s="168"/>
      <c r="H32" s="66">
        <f>SUM(H30:H31)</f>
        <v>281966</v>
      </c>
      <c r="I32" s="125"/>
      <c r="J32" s="66">
        <f>SUM(J30:J31)</f>
        <v>0</v>
      </c>
      <c r="K32" s="125"/>
      <c r="L32" s="66">
        <f>SUM(L30:L31)</f>
        <v>0</v>
      </c>
    </row>
    <row r="33" spans="1:12" ht="24" customHeight="1">
      <c r="A33" s="96" t="s">
        <v>89</v>
      </c>
      <c r="F33" s="66">
        <f>SUM(F23,F32)</f>
        <v>-90086</v>
      </c>
      <c r="G33" s="168"/>
      <c r="H33" s="66">
        <f>SUM(H23,H32)</f>
        <v>378253</v>
      </c>
      <c r="I33" s="125"/>
      <c r="J33" s="66">
        <f>SUM(J23,J32)</f>
        <v>-15861</v>
      </c>
      <c r="K33" s="125"/>
      <c r="L33" s="66">
        <f>SUM(L23,L32)</f>
        <v>23543</v>
      </c>
    </row>
    <row r="34" spans="1:12" ht="10.25" customHeight="1">
      <c r="A34" s="96"/>
      <c r="B34" s="96"/>
      <c r="C34" s="96"/>
      <c r="E34" s="102"/>
      <c r="F34" s="19"/>
      <c r="G34" s="168"/>
      <c r="H34" s="19"/>
      <c r="I34" s="125"/>
      <c r="J34" s="19"/>
      <c r="K34" s="125"/>
      <c r="L34" s="19"/>
    </row>
    <row r="35" spans="1:12" ht="24" customHeight="1">
      <c r="A35" s="96" t="s">
        <v>90</v>
      </c>
      <c r="F35" s="1"/>
      <c r="G35" s="167"/>
      <c r="H35" s="1"/>
      <c r="I35" s="121"/>
      <c r="J35" s="1"/>
      <c r="K35" s="21"/>
      <c r="L35" s="1"/>
    </row>
    <row r="36" spans="1:12" ht="24" hidden="1" customHeight="1">
      <c r="A36" s="169" t="s">
        <v>87</v>
      </c>
      <c r="F36" s="1"/>
      <c r="G36" s="167"/>
      <c r="H36" s="1"/>
      <c r="I36" s="121"/>
      <c r="J36" s="1"/>
      <c r="K36" s="21"/>
      <c r="L36" s="1"/>
    </row>
    <row r="37" spans="1:12" ht="24" hidden="1" customHeight="1">
      <c r="A37" s="94" t="s">
        <v>85</v>
      </c>
      <c r="F37" s="170"/>
      <c r="H37" s="170"/>
      <c r="J37" s="7"/>
      <c r="L37" s="124"/>
    </row>
    <row r="38" spans="1:12" ht="24" hidden="1" customHeight="1">
      <c r="B38" s="94" t="s">
        <v>86</v>
      </c>
      <c r="F38" s="40">
        <v>0</v>
      </c>
      <c r="G38" s="167"/>
      <c r="H38" s="40">
        <v>0</v>
      </c>
      <c r="I38" s="121"/>
      <c r="J38" s="40">
        <v>0</v>
      </c>
      <c r="K38" s="21"/>
      <c r="L38" s="40">
        <v>0</v>
      </c>
    </row>
    <row r="39" spans="1:12" ht="24" customHeight="1">
      <c r="A39" s="96" t="s">
        <v>91</v>
      </c>
      <c r="F39" s="66">
        <f>SUM(F38)</f>
        <v>0</v>
      </c>
      <c r="G39" s="168"/>
      <c r="H39" s="66">
        <f>SUM(H38)</f>
        <v>0</v>
      </c>
      <c r="I39" s="125"/>
      <c r="J39" s="66">
        <f>SUM(J38)</f>
        <v>0</v>
      </c>
      <c r="K39" s="125"/>
      <c r="L39" s="66">
        <f>SUM(L38)</f>
        <v>0</v>
      </c>
    </row>
    <row r="40" spans="1:12" ht="24" customHeight="1">
      <c r="A40" s="96" t="s">
        <v>92</v>
      </c>
      <c r="B40" s="96"/>
      <c r="C40" s="96"/>
      <c r="E40" s="102"/>
      <c r="F40" s="66">
        <f>SUM(F25,F39)</f>
        <v>0</v>
      </c>
      <c r="G40" s="168"/>
      <c r="H40" s="66">
        <f>SUM(H25,H39)</f>
        <v>-12738</v>
      </c>
      <c r="I40" s="125"/>
      <c r="J40" s="66">
        <f>SUM(J25,J39)</f>
        <v>0</v>
      </c>
      <c r="K40" s="125"/>
      <c r="L40" s="66">
        <f>SUM(L25,L39)</f>
        <v>0</v>
      </c>
    </row>
    <row r="41" spans="1:12" ht="10.25" customHeight="1">
      <c r="A41" s="96"/>
      <c r="B41" s="96"/>
      <c r="C41" s="96"/>
      <c r="E41" s="102"/>
      <c r="F41" s="19"/>
      <c r="G41" s="168"/>
      <c r="H41" s="19"/>
      <c r="I41" s="125"/>
      <c r="J41" s="19"/>
      <c r="K41" s="125"/>
      <c r="L41" s="19"/>
    </row>
    <row r="42" spans="1:12" ht="24" customHeight="1" thickBot="1">
      <c r="A42" s="96" t="s">
        <v>93</v>
      </c>
      <c r="B42" s="96"/>
      <c r="C42" s="96"/>
      <c r="E42" s="102"/>
      <c r="F42" s="57">
        <f>SUM(F32,F39)</f>
        <v>-219957</v>
      </c>
      <c r="G42" s="168"/>
      <c r="H42" s="57">
        <f>SUM(H32,H39)</f>
        <v>281966</v>
      </c>
      <c r="I42" s="125"/>
      <c r="J42" s="57">
        <f>SUM(J32,J39)</f>
        <v>0</v>
      </c>
      <c r="K42" s="125"/>
      <c r="L42" s="57">
        <f>SUM(L32,L39)</f>
        <v>0</v>
      </c>
    </row>
    <row r="43" spans="1:12" ht="24" customHeight="1" thickTop="1" thickBot="1">
      <c r="A43" s="96" t="s">
        <v>94</v>
      </c>
      <c r="B43" s="96"/>
      <c r="C43" s="96"/>
      <c r="D43" s="102"/>
      <c r="E43" s="102"/>
      <c r="F43" s="57">
        <f>SUM(F26,F42)</f>
        <v>-90086</v>
      </c>
      <c r="G43" s="168"/>
      <c r="H43" s="57">
        <f>SUM(H26,H42)</f>
        <v>365515</v>
      </c>
      <c r="I43" s="125"/>
      <c r="J43" s="57">
        <f>SUM(J26,J42)</f>
        <v>-15861</v>
      </c>
      <c r="K43" s="125"/>
      <c r="L43" s="57">
        <f>SUM(L26,L42)</f>
        <v>23543</v>
      </c>
    </row>
    <row r="44" spans="1:12" ht="24" customHeight="1" thickTop="1">
      <c r="A44" s="96"/>
      <c r="B44" s="96"/>
      <c r="C44" s="96"/>
      <c r="D44" s="102"/>
      <c r="E44" s="102"/>
      <c r="F44" s="19"/>
      <c r="G44" s="168"/>
      <c r="H44" s="19"/>
      <c r="I44" s="125"/>
      <c r="J44" s="19"/>
      <c r="K44" s="125"/>
      <c r="L44" s="19"/>
    </row>
    <row r="45" spans="1:12" ht="24" customHeight="1">
      <c r="A45" s="171" t="s">
        <v>95</v>
      </c>
      <c r="B45" s="171"/>
      <c r="F45" s="16"/>
      <c r="G45" s="168"/>
      <c r="H45" s="16"/>
      <c r="I45" s="125"/>
      <c r="J45" s="16"/>
      <c r="K45" s="125"/>
      <c r="L45" s="16"/>
    </row>
    <row r="46" spans="1:12" ht="24" customHeight="1">
      <c r="A46" s="171"/>
      <c r="B46" s="171"/>
      <c r="F46" s="16"/>
      <c r="G46" s="168"/>
      <c r="H46" s="16"/>
      <c r="I46" s="125"/>
      <c r="J46" s="16"/>
      <c r="K46" s="125"/>
      <c r="L46" s="97" t="s">
        <v>1</v>
      </c>
    </row>
    <row r="47" spans="1:12" ht="24" customHeight="1">
      <c r="A47" s="117" t="str">
        <f>A2</f>
        <v>ALPHA DIVISIONS PUBLIC COMPANY LIMITED AND ITS SUBSIDIARIES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2"/>
    </row>
    <row r="48" spans="1:12" ht="24" customHeight="1">
      <c r="A48" s="117" t="s">
        <v>193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7"/>
    </row>
    <row r="49" spans="1:12" ht="24" customHeight="1">
      <c r="A49" s="96" t="str">
        <f>A4</f>
        <v>FOR THE SIX-MONTH PERIOD ENDED JUNE 30, 2025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18"/>
    </row>
    <row r="50" spans="1:12" ht="24" customHeight="1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18" t="str">
        <f>L5</f>
        <v>(Unit: Thousand Baht)</v>
      </c>
    </row>
    <row r="51" spans="1:12" ht="24" customHeight="1">
      <c r="F51" s="179" t="str">
        <f>F6</f>
        <v>Consolidated financial statements</v>
      </c>
      <c r="G51" s="179"/>
      <c r="H51" s="179"/>
      <c r="J51" s="180" t="str">
        <f>J6</f>
        <v>Separate financial statements</v>
      </c>
      <c r="K51" s="180"/>
      <c r="L51" s="180"/>
    </row>
    <row r="52" spans="1:12" ht="24" customHeight="1">
      <c r="F52" s="119" t="str">
        <f>F7</f>
        <v>2025</v>
      </c>
      <c r="G52" s="94"/>
      <c r="H52" s="119" t="str">
        <f>H7</f>
        <v>2024</v>
      </c>
      <c r="J52" s="119" t="str">
        <f>J7</f>
        <v>2025</v>
      </c>
      <c r="L52" s="119" t="str">
        <f>L7</f>
        <v>2024</v>
      </c>
    </row>
    <row r="53" spans="1:12" ht="24" customHeight="1">
      <c r="A53" s="172" t="s">
        <v>96</v>
      </c>
      <c r="B53" s="171"/>
      <c r="F53" s="170"/>
      <c r="G53" s="167"/>
      <c r="H53" s="170"/>
      <c r="I53" s="121"/>
      <c r="J53" s="7"/>
      <c r="K53" s="121"/>
      <c r="L53" s="124"/>
    </row>
    <row r="54" spans="1:12" ht="24" customHeight="1">
      <c r="A54" s="171" t="s">
        <v>97</v>
      </c>
      <c r="F54" s="1">
        <f>F56-F55</f>
        <v>129765</v>
      </c>
      <c r="G54" s="167"/>
      <c r="H54" s="1">
        <f>H56-H55</f>
        <v>93498</v>
      </c>
      <c r="I54" s="121"/>
      <c r="J54" s="1">
        <f>J56-J55</f>
        <v>-15861</v>
      </c>
      <c r="L54" s="1">
        <f>L56-L55</f>
        <v>23543</v>
      </c>
    </row>
    <row r="55" spans="1:12" ht="24" customHeight="1">
      <c r="A55" s="171" t="s">
        <v>62</v>
      </c>
      <c r="F55" s="40">
        <v>106</v>
      </c>
      <c r="G55" s="167"/>
      <c r="H55" s="40">
        <v>2789</v>
      </c>
      <c r="I55" s="121"/>
      <c r="J55" s="40">
        <v>0</v>
      </c>
      <c r="K55" s="21"/>
      <c r="L55" s="40">
        <v>0</v>
      </c>
    </row>
    <row r="56" spans="1:12" ht="24" customHeight="1" thickBot="1">
      <c r="A56" s="96"/>
      <c r="B56" s="171"/>
      <c r="F56" s="57">
        <f>F23</f>
        <v>129871</v>
      </c>
      <c r="G56" s="168"/>
      <c r="H56" s="57">
        <f>H23</f>
        <v>96287</v>
      </c>
      <c r="I56" s="125"/>
      <c r="J56" s="57">
        <f>J23</f>
        <v>-15861</v>
      </c>
      <c r="K56" s="21"/>
      <c r="L56" s="57">
        <f>L23</f>
        <v>23543</v>
      </c>
    </row>
    <row r="57" spans="1:12" ht="24" customHeight="1" thickTop="1">
      <c r="A57" s="172" t="s">
        <v>89</v>
      </c>
      <c r="B57" s="171"/>
      <c r="F57" s="170"/>
      <c r="G57" s="167"/>
      <c r="H57" s="170"/>
      <c r="I57" s="121"/>
      <c r="J57" s="7"/>
      <c r="K57" s="121"/>
      <c r="L57" s="124"/>
    </row>
    <row r="58" spans="1:12" ht="24" customHeight="1">
      <c r="A58" s="171" t="s">
        <v>97</v>
      </c>
      <c r="F58" s="1">
        <f>F60-F59</f>
        <v>-88440</v>
      </c>
      <c r="G58" s="167"/>
      <c r="H58" s="1">
        <f>H60-H59</f>
        <v>374880</v>
      </c>
      <c r="I58" s="121"/>
      <c r="J58" s="1">
        <f>J60-J59</f>
        <v>-15861</v>
      </c>
      <c r="K58" s="167"/>
      <c r="L58" s="1">
        <f>L60-L59</f>
        <v>23543</v>
      </c>
    </row>
    <row r="59" spans="1:12" ht="24" customHeight="1">
      <c r="A59" s="171" t="s">
        <v>62</v>
      </c>
      <c r="F59" s="40">
        <v>-1646</v>
      </c>
      <c r="G59" s="167"/>
      <c r="H59" s="40">
        <v>3373</v>
      </c>
      <c r="I59" s="121"/>
      <c r="J59" s="40">
        <v>0</v>
      </c>
      <c r="K59" s="21"/>
      <c r="L59" s="40">
        <v>0</v>
      </c>
    </row>
    <row r="60" spans="1:12" ht="24" customHeight="1" thickBot="1">
      <c r="A60" s="96"/>
      <c r="B60" s="171"/>
      <c r="D60" s="170"/>
      <c r="F60" s="57">
        <f>F33</f>
        <v>-90086</v>
      </c>
      <c r="G60" s="168"/>
      <c r="H60" s="57">
        <f>H33</f>
        <v>378253</v>
      </c>
      <c r="I60" s="125"/>
      <c r="J60" s="57">
        <f>J33</f>
        <v>-15861</v>
      </c>
      <c r="K60" s="21"/>
      <c r="L60" s="57">
        <f>L33</f>
        <v>23543</v>
      </c>
    </row>
    <row r="61" spans="1:12" ht="24" customHeight="1" thickTop="1">
      <c r="A61" s="172" t="s">
        <v>98</v>
      </c>
      <c r="B61" s="171"/>
      <c r="F61" s="170"/>
      <c r="G61" s="167"/>
      <c r="H61" s="170"/>
      <c r="I61" s="121"/>
      <c r="J61" s="7"/>
      <c r="K61" s="121"/>
      <c r="L61" s="124"/>
    </row>
    <row r="62" spans="1:12" ht="24" customHeight="1">
      <c r="A62" s="171" t="s">
        <v>97</v>
      </c>
      <c r="F62" s="1">
        <f>F64-F63</f>
        <v>0</v>
      </c>
      <c r="G62" s="167"/>
      <c r="H62" s="1">
        <f>H64-H63</f>
        <v>-9734</v>
      </c>
      <c r="I62" s="121"/>
      <c r="J62" s="1">
        <f>J64-J63</f>
        <v>0</v>
      </c>
      <c r="L62" s="1">
        <f>L64-L63</f>
        <v>0</v>
      </c>
    </row>
    <row r="63" spans="1:12" ht="24" customHeight="1">
      <c r="A63" s="171" t="s">
        <v>62</v>
      </c>
      <c r="F63" s="40">
        <v>0</v>
      </c>
      <c r="G63" s="167"/>
      <c r="H63" s="40">
        <v>-3004</v>
      </c>
      <c r="I63" s="121"/>
      <c r="J63" s="40">
        <v>0</v>
      </c>
      <c r="K63" s="21"/>
      <c r="L63" s="40">
        <v>0</v>
      </c>
    </row>
    <row r="64" spans="1:12" ht="24" customHeight="1" thickBot="1">
      <c r="A64" s="96"/>
      <c r="B64" s="171"/>
      <c r="F64" s="57">
        <f>F25</f>
        <v>0</v>
      </c>
      <c r="G64" s="168"/>
      <c r="H64" s="57">
        <f>H25</f>
        <v>-12738</v>
      </c>
      <c r="I64" s="125"/>
      <c r="J64" s="57">
        <f>J25</f>
        <v>0</v>
      </c>
      <c r="K64" s="21"/>
      <c r="L64" s="57">
        <f>L25</f>
        <v>0</v>
      </c>
    </row>
    <row r="65" spans="1:12" ht="24" customHeight="1" thickTop="1">
      <c r="A65" s="172" t="s">
        <v>92</v>
      </c>
      <c r="B65" s="171"/>
      <c r="F65" s="170"/>
      <c r="G65" s="167"/>
      <c r="H65" s="170"/>
      <c r="I65" s="121"/>
      <c r="J65" s="7"/>
      <c r="K65" s="121"/>
      <c r="L65" s="124"/>
    </row>
    <row r="66" spans="1:12" ht="24" customHeight="1">
      <c r="A66" s="171" t="s">
        <v>97</v>
      </c>
      <c r="F66" s="1">
        <f>F68-F67</f>
        <v>0</v>
      </c>
      <c r="G66" s="167"/>
      <c r="H66" s="1">
        <f>H68-H67</f>
        <v>-9734</v>
      </c>
      <c r="I66" s="121"/>
      <c r="J66" s="1">
        <f>J68-J67</f>
        <v>0</v>
      </c>
      <c r="K66" s="167"/>
      <c r="L66" s="1">
        <f>L68-L67</f>
        <v>0</v>
      </c>
    </row>
    <row r="67" spans="1:12" ht="24" customHeight="1">
      <c r="A67" s="171" t="s">
        <v>62</v>
      </c>
      <c r="F67" s="40">
        <v>0</v>
      </c>
      <c r="G67" s="167"/>
      <c r="H67" s="91">
        <f>H63</f>
        <v>-3004</v>
      </c>
      <c r="I67" s="121"/>
      <c r="J67" s="40">
        <v>0</v>
      </c>
      <c r="K67" s="21"/>
      <c r="L67" s="40">
        <v>0</v>
      </c>
    </row>
    <row r="68" spans="1:12" ht="24" customHeight="1" thickBot="1">
      <c r="A68" s="96"/>
      <c r="B68" s="171"/>
      <c r="F68" s="57">
        <f>F40</f>
        <v>0</v>
      </c>
      <c r="G68" s="168"/>
      <c r="H68" s="57">
        <f>H40</f>
        <v>-12738</v>
      </c>
      <c r="I68" s="125"/>
      <c r="J68" s="57">
        <f>J40</f>
        <v>0</v>
      </c>
      <c r="K68" s="21"/>
      <c r="L68" s="57">
        <f>L40</f>
        <v>0</v>
      </c>
    </row>
    <row r="69" spans="1:12" ht="24" customHeight="1" thickTop="1">
      <c r="A69" s="96"/>
      <c r="B69" s="171"/>
      <c r="F69" s="19"/>
      <c r="G69" s="168"/>
      <c r="H69" s="19"/>
      <c r="I69" s="125"/>
      <c r="J69" s="19"/>
      <c r="K69" s="21"/>
      <c r="L69" s="19"/>
    </row>
    <row r="70" spans="1:12" ht="24" customHeight="1">
      <c r="A70" s="96" t="s">
        <v>99</v>
      </c>
      <c r="F70" s="173"/>
      <c r="G70" s="173"/>
      <c r="H70" s="173"/>
      <c r="I70" s="126"/>
      <c r="J70" s="173"/>
      <c r="K70" s="126"/>
      <c r="L70" s="126"/>
    </row>
    <row r="71" spans="1:12" ht="24" customHeight="1" thickBot="1">
      <c r="B71" s="94" t="s">
        <v>100</v>
      </c>
      <c r="F71" s="174">
        <f>F54/F73</f>
        <v>1.3964676841461611E-2</v>
      </c>
      <c r="G71" s="173"/>
      <c r="H71" s="174">
        <f>H54/H73</f>
        <v>1.0061799062327884E-2</v>
      </c>
      <c r="I71" s="126"/>
      <c r="J71" s="174">
        <f>J54/J73</f>
        <v>-1.7068835154504113E-3</v>
      </c>
      <c r="K71" s="126"/>
      <c r="L71" s="174">
        <f>L54/L73</f>
        <v>2.5335829143338399E-3</v>
      </c>
    </row>
    <row r="72" spans="1:12" ht="24" customHeight="1" thickTop="1" thickBot="1">
      <c r="B72" s="94" t="s">
        <v>101</v>
      </c>
      <c r="F72" s="174">
        <f>F62/F73</f>
        <v>0</v>
      </c>
      <c r="G72" s="173"/>
      <c r="H72" s="174">
        <f>H62/H73</f>
        <v>-1.047525637689572E-3</v>
      </c>
      <c r="I72" s="126"/>
      <c r="J72" s="174">
        <f>J62/J73</f>
        <v>0</v>
      </c>
      <c r="K72" s="126"/>
      <c r="L72" s="174">
        <f>L62/L73</f>
        <v>0</v>
      </c>
    </row>
    <row r="73" spans="1:12" ht="24" customHeight="1" thickTop="1" thickBot="1">
      <c r="B73" s="94" t="s">
        <v>102</v>
      </c>
      <c r="F73" s="62">
        <v>9292374</v>
      </c>
      <c r="G73" s="168"/>
      <c r="H73" s="62">
        <v>9292374</v>
      </c>
      <c r="I73" s="125"/>
      <c r="J73" s="62">
        <v>9292374</v>
      </c>
      <c r="K73" s="20"/>
      <c r="L73" s="62">
        <v>9292374</v>
      </c>
    </row>
    <row r="74" spans="1:12" s="131" customFormat="1" ht="24" customHeight="1" thickTop="1"/>
    <row r="75" spans="1:12" s="131" customFormat="1" ht="24" customHeight="1">
      <c r="A75" s="131" t="s">
        <v>95</v>
      </c>
      <c r="H75" s="175"/>
    </row>
    <row r="76" spans="1:12" ht="24" customHeight="1">
      <c r="F76" s="176"/>
    </row>
    <row r="77" spans="1:12" ht="24" customHeight="1">
      <c r="F77" s="3"/>
    </row>
    <row r="78" spans="1:12" ht="24" customHeight="1">
      <c r="F78" s="5"/>
    </row>
    <row r="81" spans="1:12" s="95" customFormat="1" ht="24" customHeight="1">
      <c r="A81" s="94"/>
      <c r="B81" s="94"/>
      <c r="C81" s="94"/>
      <c r="F81" s="5"/>
      <c r="I81" s="94"/>
      <c r="J81" s="2"/>
      <c r="K81" s="94"/>
      <c r="L81" s="94"/>
    </row>
    <row r="82" spans="1:12" s="95" customFormat="1" ht="24" customHeight="1">
      <c r="A82" s="94"/>
      <c r="B82" s="94"/>
      <c r="C82" s="94"/>
      <c r="F82" s="5"/>
      <c r="I82" s="94"/>
      <c r="J82" s="2"/>
      <c r="K82" s="94"/>
      <c r="L82" s="94"/>
    </row>
    <row r="83" spans="1:12" s="95" customFormat="1" ht="24" customHeight="1">
      <c r="A83" s="94"/>
      <c r="B83" s="94"/>
      <c r="C83" s="94"/>
      <c r="F83" s="177"/>
      <c r="I83" s="94"/>
      <c r="J83" s="2"/>
      <c r="K83" s="94"/>
      <c r="L83" s="94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51181102362204722" footer="0.51181102362204722"/>
  <pageSetup paperSize="9" scale="62" firstPageNumber="6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7:L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S31"/>
  <sheetViews>
    <sheetView view="pageBreakPreview" zoomScale="60" zoomScaleNormal="70" workbookViewId="0">
      <selection activeCell="A9" sqref="A9"/>
    </sheetView>
  </sheetViews>
  <sheetFormatPr defaultColWidth="9.09765625" defaultRowHeight="23"/>
  <cols>
    <col min="1" max="1" width="56.09765625" style="131" customWidth="1"/>
    <col min="2" max="2" width="12.69921875" style="131" customWidth="1"/>
    <col min="3" max="3" width="1.5" style="131" customWidth="1"/>
    <col min="4" max="4" width="18.3984375" style="131" customWidth="1"/>
    <col min="5" max="5" width="1.5" style="131" customWidth="1"/>
    <col min="6" max="6" width="22.5" style="131" customWidth="1"/>
    <col min="7" max="7" width="1.59765625" style="131" customWidth="1"/>
    <col min="8" max="8" width="18.3984375" style="131" customWidth="1"/>
    <col min="9" max="9" width="1.5" style="131" customWidth="1"/>
    <col min="10" max="10" width="18.3984375" style="131" customWidth="1"/>
    <col min="11" max="11" width="1.5" style="131" customWidth="1"/>
    <col min="12" max="12" width="22.09765625" style="131" customWidth="1"/>
    <col min="13" max="13" width="1.5" style="131" customWidth="1"/>
    <col min="14" max="14" width="18.3984375" style="131" customWidth="1"/>
    <col min="15" max="15" width="1.5" style="131" customWidth="1"/>
    <col min="16" max="16" width="18.3984375" style="131" customWidth="1"/>
    <col min="17" max="17" width="1.5" style="131" customWidth="1"/>
    <col min="18" max="18" width="18.3984375" style="131" customWidth="1"/>
    <col min="19" max="19" width="13.09765625" style="131" bestFit="1" customWidth="1"/>
    <col min="20" max="16384" width="9.09765625" style="131"/>
  </cols>
  <sheetData>
    <row r="1" spans="1:19">
      <c r="R1" s="132" t="s">
        <v>1</v>
      </c>
    </row>
    <row r="2" spans="1:19">
      <c r="A2" s="133" t="s">
        <v>7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134"/>
      <c r="M2" s="134"/>
      <c r="O2" s="97"/>
      <c r="R2" s="97"/>
    </row>
    <row r="3" spans="1:19">
      <c r="A3" s="134" t="s">
        <v>103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O3" s="97"/>
      <c r="R3" s="97"/>
    </row>
    <row r="4" spans="1:19">
      <c r="A4" s="96" t="str">
        <f>'PL;T_6M'!A4</f>
        <v>FOR THE SIX-MONTH PERIOD ENDED JUNE 30, 2025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O4" s="67"/>
    </row>
    <row r="5" spans="1:19">
      <c r="A5" s="96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O5" s="67"/>
      <c r="R5" s="18" t="str">
        <f>'BS;T'!L5</f>
        <v>(Unit: Thousand Baht)</v>
      </c>
    </row>
    <row r="6" spans="1:19">
      <c r="A6" s="137"/>
      <c r="B6" s="137"/>
      <c r="C6" s="137"/>
      <c r="D6" s="182" t="s">
        <v>4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</row>
    <row r="7" spans="1:19">
      <c r="A7" s="137"/>
      <c r="B7" s="137"/>
      <c r="C7" s="137"/>
      <c r="D7" s="182" t="s">
        <v>97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37"/>
      <c r="P7" s="137"/>
      <c r="Q7" s="137"/>
      <c r="R7" s="137"/>
    </row>
    <row r="8" spans="1:19" ht="46">
      <c r="B8" s="95"/>
      <c r="D8" s="139"/>
      <c r="E8" s="137"/>
      <c r="F8" s="79"/>
      <c r="G8" s="139"/>
      <c r="H8" s="181" t="s">
        <v>57</v>
      </c>
      <c r="I8" s="181"/>
      <c r="J8" s="181"/>
      <c r="K8" s="140"/>
      <c r="L8" s="151" t="s">
        <v>109</v>
      </c>
      <c r="M8" s="140"/>
      <c r="N8" s="137"/>
      <c r="O8" s="137"/>
      <c r="P8" s="152"/>
      <c r="Q8" s="140"/>
      <c r="R8" s="137"/>
    </row>
    <row r="9" spans="1:19" ht="92">
      <c r="B9" s="95"/>
      <c r="D9" s="153" t="s">
        <v>107</v>
      </c>
      <c r="E9" s="137"/>
      <c r="F9" s="153" t="s">
        <v>56</v>
      </c>
      <c r="G9" s="154"/>
      <c r="H9" s="142" t="s">
        <v>108</v>
      </c>
      <c r="I9" s="143"/>
      <c r="J9" s="142" t="s">
        <v>59</v>
      </c>
      <c r="K9" s="140"/>
      <c r="L9" s="155" t="s">
        <v>110</v>
      </c>
      <c r="M9" s="140"/>
      <c r="N9" s="138" t="s">
        <v>111</v>
      </c>
      <c r="O9" s="137"/>
      <c r="P9" s="155" t="s">
        <v>62</v>
      </c>
      <c r="Q9" s="140"/>
      <c r="R9" s="138" t="s">
        <v>111</v>
      </c>
    </row>
    <row r="10" spans="1:19" ht="34" customHeight="1">
      <c r="B10" s="95"/>
      <c r="D10" s="154"/>
      <c r="E10" s="137"/>
      <c r="F10" s="154"/>
      <c r="G10" s="154"/>
      <c r="H10" s="152"/>
      <c r="I10" s="143"/>
      <c r="J10" s="152"/>
      <c r="K10" s="140"/>
      <c r="L10" s="156"/>
      <c r="M10" s="140"/>
      <c r="N10" s="137"/>
      <c r="O10" s="137"/>
      <c r="P10" s="156"/>
      <c r="Q10" s="140"/>
      <c r="R10" s="137"/>
    </row>
    <row r="11" spans="1:19">
      <c r="A11" s="144" t="s">
        <v>104</v>
      </c>
      <c r="B11" s="137"/>
      <c r="D11" s="19">
        <v>2323094</v>
      </c>
      <c r="E11" s="19"/>
      <c r="F11" s="19">
        <v>3032193</v>
      </c>
      <c r="G11" s="19"/>
      <c r="H11" s="19">
        <v>4680</v>
      </c>
      <c r="I11" s="19"/>
      <c r="J11" s="19">
        <v>55521</v>
      </c>
      <c r="K11" s="19"/>
      <c r="L11" s="19">
        <v>96611</v>
      </c>
      <c r="M11" s="19"/>
      <c r="N11" s="19">
        <f>SUM(D11:L11)</f>
        <v>5512099</v>
      </c>
      <c r="O11" s="19"/>
      <c r="P11" s="68">
        <v>180590</v>
      </c>
      <c r="Q11" s="145"/>
      <c r="R11" s="68">
        <f>SUM(N11:Q11)</f>
        <v>5692689</v>
      </c>
    </row>
    <row r="12" spans="1:19">
      <c r="A12" s="157" t="s">
        <v>83</v>
      </c>
      <c r="D12" s="69">
        <v>0</v>
      </c>
      <c r="E12" s="19"/>
      <c r="F12" s="69">
        <v>0</v>
      </c>
      <c r="G12" s="1"/>
      <c r="H12" s="69">
        <v>0</v>
      </c>
      <c r="I12" s="19"/>
      <c r="J12" s="69">
        <f>'PL;T_6M'!H54+'PL;T_6M'!H62</f>
        <v>83764</v>
      </c>
      <c r="K12" s="1"/>
      <c r="L12" s="69">
        <v>0</v>
      </c>
      <c r="M12" s="1"/>
      <c r="N12" s="69">
        <f>SUM(D12:L12)</f>
        <v>83764</v>
      </c>
      <c r="O12" s="1"/>
      <c r="P12" s="69">
        <f>'PL;T_6M'!H55+'PL;T_6M'!H63</f>
        <v>-215</v>
      </c>
      <c r="Q12" s="145"/>
      <c r="R12" s="75">
        <f t="shared" ref="R12:R15" si="0">SUM(N12:Q12)</f>
        <v>83549</v>
      </c>
    </row>
    <row r="13" spans="1:19">
      <c r="A13" s="157" t="s">
        <v>105</v>
      </c>
      <c r="D13" s="88">
        <v>0</v>
      </c>
      <c r="E13" s="19"/>
      <c r="F13" s="88">
        <v>0</v>
      </c>
      <c r="G13" s="1"/>
      <c r="H13" s="88">
        <v>0</v>
      </c>
      <c r="I13" s="19"/>
      <c r="J13" s="88">
        <v>0</v>
      </c>
      <c r="K13" s="1"/>
      <c r="L13" s="88">
        <f>('PL;T_6M'!H58+'PL;T_6M'!H66)-('PL;T_6M'!H54+'PL;T_6M'!H62)</f>
        <v>281382</v>
      </c>
      <c r="M13" s="1"/>
      <c r="N13" s="88">
        <f>SUM(D13:L13)</f>
        <v>281382</v>
      </c>
      <c r="O13" s="1"/>
      <c r="P13" s="88">
        <f>('PL;T_6M'!H59+'PL;T_6M'!H67)-('PL;T_6M'!H55+'PL;T_6M'!H63)</f>
        <v>584</v>
      </c>
      <c r="Q13" s="145"/>
      <c r="R13" s="76">
        <f t="shared" si="0"/>
        <v>281966</v>
      </c>
    </row>
    <row r="14" spans="1:19">
      <c r="A14" s="147" t="s">
        <v>94</v>
      </c>
      <c r="D14" s="19">
        <f>SUM(D12:D13)</f>
        <v>0</v>
      </c>
      <c r="E14" s="19"/>
      <c r="F14" s="19">
        <f>SUM(F12:F13)</f>
        <v>0</v>
      </c>
      <c r="G14" s="19"/>
      <c r="H14" s="19">
        <f>SUM(H12:H13)</f>
        <v>0</v>
      </c>
      <c r="I14" s="19"/>
      <c r="J14" s="19">
        <f>SUM(J12:J13)</f>
        <v>83764</v>
      </c>
      <c r="K14" s="19"/>
      <c r="L14" s="19">
        <f>SUM(L12:L13)</f>
        <v>281382</v>
      </c>
      <c r="M14" s="19"/>
      <c r="N14" s="19">
        <f>SUM(N12:N13)</f>
        <v>365146</v>
      </c>
      <c r="O14" s="19"/>
      <c r="P14" s="19">
        <f>SUM(P12:P13)</f>
        <v>369</v>
      </c>
      <c r="Q14" s="135"/>
      <c r="R14" s="19">
        <f>SUM(R12:R13)</f>
        <v>365515</v>
      </c>
    </row>
    <row r="15" spans="1:19">
      <c r="A15" s="158" t="s">
        <v>183</v>
      </c>
      <c r="B15" s="159"/>
      <c r="C15" s="159"/>
      <c r="D15" s="93">
        <v>0</v>
      </c>
      <c r="E15" s="93"/>
      <c r="F15" s="93">
        <v>0</v>
      </c>
      <c r="G15" s="93"/>
      <c r="H15" s="93">
        <v>0</v>
      </c>
      <c r="I15" s="93"/>
      <c r="J15" s="93">
        <v>0</v>
      </c>
      <c r="K15" s="93"/>
      <c r="L15" s="93">
        <v>0</v>
      </c>
      <c r="M15" s="93"/>
      <c r="N15" s="93">
        <f>SUM(D15:L15)</f>
        <v>0</v>
      </c>
      <c r="O15" s="93"/>
      <c r="P15" s="93">
        <v>-3234</v>
      </c>
      <c r="Q15" s="160"/>
      <c r="R15" s="93">
        <f t="shared" si="0"/>
        <v>-3234</v>
      </c>
    </row>
    <row r="16" spans="1:19" ht="23.5" thickBot="1">
      <c r="A16" s="144" t="s">
        <v>181</v>
      </c>
      <c r="B16" s="148"/>
      <c r="D16" s="38">
        <f>SUM(D11:D11,D14:D15)</f>
        <v>2323094</v>
      </c>
      <c r="E16" s="19"/>
      <c r="F16" s="38">
        <f>SUM(F11:F11,F14:F15)</f>
        <v>3032193</v>
      </c>
      <c r="G16" s="19"/>
      <c r="H16" s="38">
        <f>SUM(H11:H11,H14:H15)</f>
        <v>4680</v>
      </c>
      <c r="I16" s="19"/>
      <c r="J16" s="38">
        <f>SUM(J11:J11,J14:J15)</f>
        <v>139285</v>
      </c>
      <c r="K16" s="70"/>
      <c r="L16" s="38">
        <f>SUM(L11:L11,L14:L15)</f>
        <v>377993</v>
      </c>
      <c r="M16" s="70"/>
      <c r="N16" s="38">
        <f>SUM(N11:N11,N14:N15)</f>
        <v>5877245</v>
      </c>
      <c r="O16" s="19"/>
      <c r="P16" s="38">
        <f>SUM(P11:P11,P14:P15)</f>
        <v>177725</v>
      </c>
      <c r="Q16" s="135"/>
      <c r="R16" s="38">
        <f>SUM(R11:R11,R14:R15)</f>
        <v>6054970</v>
      </c>
      <c r="S16" s="161">
        <f>R16-6054970</f>
        <v>0</v>
      </c>
    </row>
    <row r="17" spans="1:19" ht="23.5" thickTop="1">
      <c r="A17" s="144"/>
      <c r="B17" s="148"/>
      <c r="D17" s="145"/>
      <c r="E17" s="19"/>
      <c r="F17" s="145"/>
      <c r="G17" s="19"/>
      <c r="H17" s="145"/>
      <c r="I17" s="19"/>
      <c r="J17" s="162"/>
      <c r="K17" s="82"/>
      <c r="L17" s="162"/>
      <c r="M17" s="82"/>
      <c r="N17" s="162"/>
      <c r="O17" s="81"/>
      <c r="P17" s="162"/>
      <c r="Q17" s="162"/>
      <c r="R17" s="162"/>
    </row>
    <row r="18" spans="1:19">
      <c r="A18" s="144" t="s">
        <v>106</v>
      </c>
      <c r="B18" s="137"/>
      <c r="D18" s="19">
        <v>2323094</v>
      </c>
      <c r="E18" s="19"/>
      <c r="F18" s="19">
        <v>3206433</v>
      </c>
      <c r="G18" s="19"/>
      <c r="H18" s="19">
        <v>4141</v>
      </c>
      <c r="I18" s="19"/>
      <c r="J18" s="19">
        <v>389156</v>
      </c>
      <c r="K18" s="19"/>
      <c r="L18" s="19">
        <v>-271138</v>
      </c>
      <c r="M18" s="19"/>
      <c r="N18" s="19">
        <f>SUM(D18:L18)</f>
        <v>5651686</v>
      </c>
      <c r="O18" s="19"/>
      <c r="P18" s="19">
        <v>41312</v>
      </c>
      <c r="Q18" s="135"/>
      <c r="R18" s="68">
        <f>SUM(N18:Q18)</f>
        <v>5692998</v>
      </c>
    </row>
    <row r="19" spans="1:19">
      <c r="A19" s="146" t="s">
        <v>83</v>
      </c>
      <c r="B19" s="148"/>
      <c r="D19" s="69">
        <v>0</v>
      </c>
      <c r="E19" s="19"/>
      <c r="F19" s="69">
        <v>0</v>
      </c>
      <c r="G19" s="1"/>
      <c r="H19" s="69">
        <v>0</v>
      </c>
      <c r="I19" s="19"/>
      <c r="J19" s="69">
        <f>'PL;T_6M'!F54+'PL;T_6M'!F62</f>
        <v>129765</v>
      </c>
      <c r="K19" s="19"/>
      <c r="L19" s="69">
        <v>0</v>
      </c>
      <c r="M19" s="19"/>
      <c r="N19" s="69">
        <f>SUM(D19:L19)</f>
        <v>129765</v>
      </c>
      <c r="O19" s="19"/>
      <c r="P19" s="69">
        <f>'PL;T_6M'!F55+'PL;T_6M'!F63</f>
        <v>106</v>
      </c>
      <c r="Q19" s="135"/>
      <c r="R19" s="75">
        <f>SUM(N19:Q19)</f>
        <v>129871</v>
      </c>
    </row>
    <row r="20" spans="1:19">
      <c r="A20" s="146" t="s">
        <v>105</v>
      </c>
      <c r="B20" s="148"/>
      <c r="D20" s="88">
        <v>0</v>
      </c>
      <c r="E20" s="19"/>
      <c r="F20" s="88">
        <v>0</v>
      </c>
      <c r="G20" s="1"/>
      <c r="H20" s="88">
        <v>0</v>
      </c>
      <c r="I20" s="19"/>
      <c r="J20" s="88">
        <v>0</v>
      </c>
      <c r="K20" s="19"/>
      <c r="L20" s="88">
        <f>('PL;T_6M'!F58+'PL;T_6M'!F66)-('PL;T_6M'!F54+'PL;T_6M'!F62)-J20</f>
        <v>-218205</v>
      </c>
      <c r="M20" s="19"/>
      <c r="N20" s="88">
        <f>SUM(D20:L20)</f>
        <v>-218205</v>
      </c>
      <c r="O20" s="19"/>
      <c r="P20" s="88">
        <f>('PL;T_6M'!F59+'PL;T_6M'!F67)-('PL;T_6M'!F55+'PL;T_6M'!F63)</f>
        <v>-1752</v>
      </c>
      <c r="Q20" s="135"/>
      <c r="R20" s="76">
        <f>SUM(N20:Q20)</f>
        <v>-219957</v>
      </c>
    </row>
    <row r="21" spans="1:19">
      <c r="A21" s="96" t="s">
        <v>94</v>
      </c>
      <c r="D21" s="19">
        <f>SUM(D19:D20)</f>
        <v>0</v>
      </c>
      <c r="E21" s="19"/>
      <c r="F21" s="19">
        <f>SUM(F19:F20)</f>
        <v>0</v>
      </c>
      <c r="G21" s="19"/>
      <c r="H21" s="19">
        <f>SUM(H19:H20)</f>
        <v>0</v>
      </c>
      <c r="I21" s="19"/>
      <c r="J21" s="19">
        <f>SUM(J19:J20)</f>
        <v>129765</v>
      </c>
      <c r="K21" s="19"/>
      <c r="L21" s="19">
        <f>SUM(L19:L20)</f>
        <v>-218205</v>
      </c>
      <c r="M21" s="19"/>
      <c r="N21" s="19">
        <f>SUM(N19:N20)</f>
        <v>-88440</v>
      </c>
      <c r="O21" s="19"/>
      <c r="P21" s="19">
        <f>SUM(P19:P20)</f>
        <v>-1646</v>
      </c>
      <c r="Q21" s="135"/>
      <c r="R21" s="19">
        <f>SUM(R19:R20)</f>
        <v>-90086</v>
      </c>
    </row>
    <row r="22" spans="1:19" ht="23.5" thickBot="1">
      <c r="A22" s="144" t="s">
        <v>182</v>
      </c>
      <c r="B22" s="148"/>
      <c r="D22" s="38">
        <f>SUM(D18:D18,D21:D21)</f>
        <v>2323094</v>
      </c>
      <c r="E22" s="19"/>
      <c r="F22" s="38">
        <f>SUM(F18:F18,F21:F21)</f>
        <v>3206433</v>
      </c>
      <c r="G22" s="19"/>
      <c r="H22" s="38">
        <f>SUM(H18:H18,H21:H21)</f>
        <v>4141</v>
      </c>
      <c r="I22" s="19"/>
      <c r="J22" s="38">
        <f>SUM(J18:J18,J21:J21)</f>
        <v>518921</v>
      </c>
      <c r="K22" s="70"/>
      <c r="L22" s="38">
        <f>SUM(L18:L18,L21:L21)</f>
        <v>-489343</v>
      </c>
      <c r="M22" s="70"/>
      <c r="N22" s="38">
        <f>SUM(N18:N18,N21:N21)</f>
        <v>5563246</v>
      </c>
      <c r="O22" s="19"/>
      <c r="P22" s="38">
        <f>SUM(P18:P18,P21:P21)</f>
        <v>39666</v>
      </c>
      <c r="Q22" s="135"/>
      <c r="R22" s="38">
        <f>SUM(R18:R18,R21:R21)</f>
        <v>5602912</v>
      </c>
      <c r="S22" s="145">
        <f>R22-'BS;T'!F77</f>
        <v>0</v>
      </c>
    </row>
    <row r="23" spans="1:19" ht="23.5" thickTop="1">
      <c r="A23" s="144"/>
      <c r="B23" s="148"/>
      <c r="D23" s="71"/>
      <c r="E23" s="149"/>
      <c r="F23" s="71"/>
      <c r="G23" s="71"/>
      <c r="H23" s="71"/>
      <c r="I23" s="149"/>
      <c r="J23" s="72"/>
      <c r="K23" s="71"/>
      <c r="L23" s="72"/>
      <c r="M23" s="71"/>
      <c r="N23" s="71"/>
      <c r="O23" s="71"/>
      <c r="P23" s="150"/>
    </row>
    <row r="24" spans="1:19">
      <c r="A24" s="131" t="s">
        <v>95</v>
      </c>
    </row>
    <row r="25" spans="1:19">
      <c r="D25" s="145"/>
      <c r="F25" s="145"/>
      <c r="G25" s="145"/>
      <c r="H25" s="145"/>
      <c r="J25" s="145"/>
    </row>
    <row r="27" spans="1:19">
      <c r="D27" s="163"/>
      <c r="F27" s="163"/>
      <c r="G27" s="163"/>
      <c r="H27" s="163"/>
      <c r="I27" s="163"/>
      <c r="J27" s="163"/>
      <c r="K27" s="163"/>
      <c r="L27" s="145">
        <f>L18-'BS;T'!H74</f>
        <v>0</v>
      </c>
      <c r="N27" s="145"/>
      <c r="P27" s="145">
        <f>P18-'BS;T'!H76</f>
        <v>0</v>
      </c>
      <c r="Q27" s="163"/>
      <c r="R27" s="163"/>
    </row>
    <row r="28" spans="1:19">
      <c r="J28" s="4"/>
      <c r="L28" s="145">
        <f>L22-'BS;T'!F74</f>
        <v>0</v>
      </c>
      <c r="P28" s="145">
        <f>P22-'BS;T'!F76</f>
        <v>0</v>
      </c>
    </row>
    <row r="30" spans="1:19">
      <c r="J30" s="4"/>
    </row>
    <row r="31" spans="1:19">
      <c r="J31" s="4"/>
    </row>
  </sheetData>
  <mergeCells count="3">
    <mergeCell ref="H8:J8"/>
    <mergeCell ref="D7:N7"/>
    <mergeCell ref="D6:R6"/>
  </mergeCells>
  <pageMargins left="0.74803149606299213" right="0.51181102362204722" top="0.74803149606299213" bottom="0.51181102362204722" header="0.51181102362204722" footer="0.51181102362204722"/>
  <pageSetup paperSize="9" scale="61" firstPageNumber="8" orientation="landscape" useFirstPageNumber="1" r:id="rId1"/>
  <headerFooter>
    <oddFooter>&amp;R&amp;"Angsana New,ธรรมดา"&amp;16&amp;P</oddFooter>
  </headerFooter>
  <ignoredErrors>
    <ignoredError sqref="E22:F22 H19:I19 H20:I20 I22 D14:F14 D19:F20 H14:J14 K14:R14 G16 E16 I16 K16 M16 O16 Q16 E21:F21 H21:J21 D21 K21:M21 G21 L22 O21:R21" formulaRange="1"/>
    <ignoredError sqref="N21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N26"/>
  <sheetViews>
    <sheetView view="pageBreakPreview" topLeftCell="A4" zoomScale="90" zoomScaleNormal="90" zoomScaleSheetLayoutView="90" workbookViewId="0">
      <selection activeCell="A8" sqref="A8"/>
    </sheetView>
  </sheetViews>
  <sheetFormatPr defaultColWidth="9.09765625" defaultRowHeight="24" customHeight="1"/>
  <cols>
    <col min="1" max="1" width="60.59765625" style="131" customWidth="1"/>
    <col min="2" max="2" width="11.8984375" style="131" customWidth="1"/>
    <col min="3" max="3" width="2.5" style="131" customWidth="1"/>
    <col min="4" max="4" width="17.59765625" style="131" customWidth="1"/>
    <col min="5" max="5" width="1.3984375" style="131" customWidth="1"/>
    <col min="6" max="6" width="17.59765625" style="131" customWidth="1"/>
    <col min="7" max="7" width="1.5" style="131" customWidth="1"/>
    <col min="8" max="8" width="17.59765625" style="131" customWidth="1"/>
    <col min="9" max="9" width="1.3984375" style="131" customWidth="1"/>
    <col min="10" max="10" width="17.59765625" style="131" customWidth="1"/>
    <col min="11" max="11" width="1.3984375" style="131" customWidth="1"/>
    <col min="12" max="12" width="18.59765625" style="131" customWidth="1"/>
    <col min="13" max="13" width="15.5" style="131" bestFit="1" customWidth="1"/>
    <col min="14" max="16384" width="9.09765625" style="131"/>
  </cols>
  <sheetData>
    <row r="1" spans="1:14" ht="24" customHeight="1">
      <c r="L1" s="132" t="s">
        <v>1</v>
      </c>
    </row>
    <row r="2" spans="1:14" ht="24" customHeight="1">
      <c r="A2" s="133" t="str">
        <f>'BS;T'!A2</f>
        <v>ALPHA DIVISIONS PUBLIC COMPANY LIMITED AND ITS SUBSIDIARIES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97"/>
    </row>
    <row r="3" spans="1:14" ht="24" customHeight="1">
      <c r="A3" s="134" t="str">
        <f>'EQ_Conso;T'!A3</f>
        <v>STATEMENTS OF CHANGES IN SHAREHOLDERS' EQUITY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97"/>
      <c r="M3" s="96"/>
      <c r="N3" s="94"/>
    </row>
    <row r="4" spans="1:14" ht="24" customHeight="1">
      <c r="A4" s="96" t="str">
        <f>'PL;T_6M'!A4</f>
        <v>FOR THE SIX-MONTH PERIOD ENDED JUNE 30, 2025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4" ht="24" customHeight="1">
      <c r="A5" s="96"/>
      <c r="B5" s="134"/>
      <c r="C5" s="134"/>
      <c r="D5" s="135"/>
      <c r="E5" s="134"/>
      <c r="F5" s="135"/>
      <c r="G5" s="135"/>
      <c r="H5" s="134"/>
      <c r="I5" s="134"/>
      <c r="J5" s="135"/>
      <c r="K5" s="134"/>
      <c r="L5" s="136" t="str">
        <f>'BS;T'!L5</f>
        <v>(Unit: Thousand Baht)</v>
      </c>
    </row>
    <row r="6" spans="1:14" ht="24" customHeight="1">
      <c r="A6" s="137"/>
      <c r="B6" s="134"/>
      <c r="C6" s="137"/>
      <c r="D6" s="182" t="s">
        <v>3</v>
      </c>
      <c r="E6" s="182"/>
      <c r="F6" s="182"/>
      <c r="G6" s="182"/>
      <c r="H6" s="182"/>
      <c r="I6" s="182"/>
      <c r="J6" s="182"/>
      <c r="K6" s="182"/>
      <c r="L6" s="182"/>
    </row>
    <row r="7" spans="1:14" ht="24" customHeight="1">
      <c r="B7" s="134"/>
      <c r="D7" s="139" t="s">
        <v>112</v>
      </c>
      <c r="E7" s="137"/>
      <c r="F7" s="139" t="s">
        <v>113</v>
      </c>
      <c r="G7" s="139"/>
      <c r="H7" s="183" t="s">
        <v>57</v>
      </c>
      <c r="I7" s="183"/>
      <c r="J7" s="183"/>
      <c r="K7" s="140"/>
      <c r="L7" s="137"/>
    </row>
    <row r="8" spans="1:14" ht="24" customHeight="1">
      <c r="B8" s="95"/>
      <c r="D8" s="141" t="s">
        <v>114</v>
      </c>
      <c r="E8" s="137"/>
      <c r="F8" s="141" t="s">
        <v>115</v>
      </c>
      <c r="G8" s="139"/>
      <c r="H8" s="142" t="s">
        <v>108</v>
      </c>
      <c r="I8" s="143"/>
      <c r="J8" s="142" t="s">
        <v>59</v>
      </c>
      <c r="K8" s="140"/>
      <c r="L8" s="138" t="s">
        <v>111</v>
      </c>
    </row>
    <row r="9" spans="1:14" ht="24" customHeight="1">
      <c r="A9" s="144" t="s">
        <v>104</v>
      </c>
      <c r="B9" s="137"/>
      <c r="D9" s="70">
        <v>2323094</v>
      </c>
      <c r="E9" s="135"/>
      <c r="F9" s="70">
        <v>3206433</v>
      </c>
      <c r="G9" s="70"/>
      <c r="H9" s="70">
        <v>0</v>
      </c>
      <c r="I9" s="135"/>
      <c r="J9" s="70">
        <v>-56913</v>
      </c>
      <c r="K9" s="73"/>
      <c r="L9" s="19">
        <f>SUM(D9:J9)</f>
        <v>5472614</v>
      </c>
      <c r="M9" s="145"/>
    </row>
    <row r="10" spans="1:14" ht="24" customHeight="1">
      <c r="A10" s="146" t="s">
        <v>83</v>
      </c>
      <c r="B10" s="137"/>
      <c r="D10" s="84">
        <v>0</v>
      </c>
      <c r="E10" s="145"/>
      <c r="F10" s="84">
        <v>0</v>
      </c>
      <c r="G10" s="83"/>
      <c r="H10" s="84">
        <v>0</v>
      </c>
      <c r="I10" s="145"/>
      <c r="J10" s="84">
        <f>'PL;T_6M'!L26</f>
        <v>23543</v>
      </c>
      <c r="K10" s="85"/>
      <c r="L10" s="69">
        <f>SUM(D10:J10)</f>
        <v>23543</v>
      </c>
      <c r="M10" s="145"/>
    </row>
    <row r="11" spans="1:14" ht="24" customHeight="1">
      <c r="A11" s="146" t="s">
        <v>105</v>
      </c>
      <c r="B11" s="137"/>
      <c r="D11" s="86">
        <v>0</v>
      </c>
      <c r="E11" s="145"/>
      <c r="F11" s="86">
        <v>0</v>
      </c>
      <c r="G11" s="83"/>
      <c r="H11" s="86">
        <v>0</v>
      </c>
      <c r="I11" s="145"/>
      <c r="J11" s="86">
        <f>'PL;T_6M'!L42</f>
        <v>0</v>
      </c>
      <c r="K11" s="85"/>
      <c r="L11" s="88">
        <f>SUM(D11:J11)</f>
        <v>0</v>
      </c>
      <c r="M11" s="145"/>
    </row>
    <row r="12" spans="1:14" ht="23">
      <c r="A12" s="147" t="s">
        <v>94</v>
      </c>
      <c r="B12" s="137"/>
      <c r="D12" s="87">
        <f>SUM(D10:D11)</f>
        <v>0</v>
      </c>
      <c r="E12" s="135"/>
      <c r="F12" s="87">
        <f>SUM(F10:F11)</f>
        <v>0</v>
      </c>
      <c r="G12" s="87"/>
      <c r="H12" s="87">
        <f>SUM(H10:H11)</f>
        <v>0</v>
      </c>
      <c r="I12" s="135"/>
      <c r="J12" s="87">
        <f>SUM(J10:J11)</f>
        <v>23543</v>
      </c>
      <c r="K12" s="87"/>
      <c r="L12" s="19">
        <f>SUM(L10:L11)</f>
        <v>23543</v>
      </c>
      <c r="M12" s="145"/>
    </row>
    <row r="13" spans="1:14" ht="24" customHeight="1" thickBot="1">
      <c r="A13" s="144" t="s">
        <v>181</v>
      </c>
      <c r="B13" s="137"/>
      <c r="D13" s="38">
        <f>SUM(D9:D9,D12)</f>
        <v>2323094</v>
      </c>
      <c r="E13" s="19"/>
      <c r="F13" s="38">
        <f>SUM(F9:F9,F12)</f>
        <v>3206433</v>
      </c>
      <c r="G13" s="19"/>
      <c r="H13" s="38">
        <f>SUM(H9:H9,H12)</f>
        <v>0</v>
      </c>
      <c r="I13" s="19"/>
      <c r="J13" s="38">
        <f>SUM(J9:J9,J12)</f>
        <v>-33370</v>
      </c>
      <c r="K13" s="70"/>
      <c r="L13" s="38">
        <f>SUM(L9:L9,L12)</f>
        <v>5496157</v>
      </c>
      <c r="M13" s="145">
        <f>L13-5496157</f>
        <v>0</v>
      </c>
    </row>
    <row r="14" spans="1:14" ht="24" customHeight="1" thickTop="1">
      <c r="A14" s="144"/>
      <c r="B14" s="137"/>
      <c r="D14" s="19"/>
      <c r="E14" s="19"/>
      <c r="F14" s="19"/>
      <c r="G14" s="19"/>
      <c r="H14" s="19"/>
      <c r="I14" s="19"/>
      <c r="J14" s="19"/>
      <c r="K14" s="70"/>
      <c r="L14" s="19"/>
      <c r="M14" s="145"/>
    </row>
    <row r="15" spans="1:14" ht="24" customHeight="1">
      <c r="A15" s="144" t="s">
        <v>106</v>
      </c>
      <c r="B15" s="148"/>
      <c r="D15" s="70">
        <f>D13</f>
        <v>2323094</v>
      </c>
      <c r="E15" s="135"/>
      <c r="F15" s="70">
        <f>F13</f>
        <v>3206433</v>
      </c>
      <c r="G15" s="70"/>
      <c r="H15" s="70">
        <v>4141</v>
      </c>
      <c r="I15" s="135"/>
      <c r="J15" s="70">
        <v>22489</v>
      </c>
      <c r="K15" s="73"/>
      <c r="L15" s="19">
        <f>SUM(D15:J15)</f>
        <v>5556157</v>
      </c>
      <c r="M15" s="145"/>
    </row>
    <row r="16" spans="1:14" ht="24" customHeight="1">
      <c r="A16" s="146" t="s">
        <v>83</v>
      </c>
      <c r="B16" s="148"/>
      <c r="D16" s="84">
        <v>0</v>
      </c>
      <c r="E16" s="145"/>
      <c r="F16" s="84">
        <v>0</v>
      </c>
      <c r="G16" s="83"/>
      <c r="H16" s="84">
        <v>0</v>
      </c>
      <c r="I16" s="145"/>
      <c r="J16" s="84">
        <f>'PL;T_6M'!J26</f>
        <v>-15861</v>
      </c>
      <c r="K16" s="85"/>
      <c r="L16" s="69">
        <f>SUM(D16:J16)</f>
        <v>-15861</v>
      </c>
      <c r="M16" s="145"/>
    </row>
    <row r="17" spans="1:13" ht="24" customHeight="1">
      <c r="A17" s="146" t="s">
        <v>105</v>
      </c>
      <c r="B17" s="148"/>
      <c r="D17" s="86">
        <v>0</v>
      </c>
      <c r="E17" s="145"/>
      <c r="F17" s="86">
        <v>0</v>
      </c>
      <c r="G17" s="83"/>
      <c r="H17" s="86">
        <v>0</v>
      </c>
      <c r="I17" s="145"/>
      <c r="J17" s="86">
        <f>'PL;T_6M'!J42</f>
        <v>0</v>
      </c>
      <c r="K17" s="85"/>
      <c r="L17" s="88">
        <f>SUM(D17:J17)</f>
        <v>0</v>
      </c>
      <c r="M17" s="145"/>
    </row>
    <row r="18" spans="1:13" ht="24" customHeight="1">
      <c r="A18" s="147" t="s">
        <v>94</v>
      </c>
      <c r="D18" s="87">
        <f>SUM(D16:D17)</f>
        <v>0</v>
      </c>
      <c r="E18" s="135"/>
      <c r="F18" s="87">
        <f>SUM(F16:F17)</f>
        <v>0</v>
      </c>
      <c r="G18" s="87"/>
      <c r="H18" s="87">
        <f>SUM(H16:H17)</f>
        <v>0</v>
      </c>
      <c r="I18" s="135"/>
      <c r="J18" s="87">
        <f>SUM(J16:J17)</f>
        <v>-15861</v>
      </c>
      <c r="K18" s="87"/>
      <c r="L18" s="19">
        <f>SUM(L16:L17)</f>
        <v>-15861</v>
      </c>
      <c r="M18" s="145"/>
    </row>
    <row r="19" spans="1:13" ht="24" customHeight="1" thickBot="1">
      <c r="A19" s="144" t="s">
        <v>182</v>
      </c>
      <c r="B19" s="148"/>
      <c r="D19" s="38">
        <f>SUM(D15,D18)</f>
        <v>2323094</v>
      </c>
      <c r="E19" s="19"/>
      <c r="F19" s="38">
        <f>SUM(F15,F18)</f>
        <v>3206433</v>
      </c>
      <c r="G19" s="19"/>
      <c r="H19" s="38">
        <f>SUM(H15,H18)</f>
        <v>4141</v>
      </c>
      <c r="I19" s="19"/>
      <c r="J19" s="38">
        <f>SUM(J15,J18)</f>
        <v>6628</v>
      </c>
      <c r="K19" s="70"/>
      <c r="L19" s="38">
        <f>SUM(L15,L18)</f>
        <v>5540296</v>
      </c>
      <c r="M19" s="145">
        <f>L19-'BS;T'!J77</f>
        <v>0</v>
      </c>
    </row>
    <row r="20" spans="1:13" ht="24" customHeight="1" thickTop="1">
      <c r="A20" s="144"/>
      <c r="B20" s="137"/>
      <c r="D20" s="71"/>
      <c r="E20" s="149"/>
      <c r="F20" s="71"/>
      <c r="G20" s="71"/>
      <c r="H20" s="71"/>
      <c r="I20" s="149"/>
      <c r="J20" s="71"/>
      <c r="K20" s="74"/>
      <c r="L20" s="71"/>
      <c r="M20" s="150"/>
    </row>
    <row r="21" spans="1:13" ht="24" customHeight="1">
      <c r="A21" s="131" t="s">
        <v>95</v>
      </c>
      <c r="J21" s="4"/>
    </row>
    <row r="22" spans="1:13" ht="24" customHeight="1"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2">
    <mergeCell ref="D6:L6"/>
    <mergeCell ref="H7:J7"/>
  </mergeCells>
  <pageMargins left="0.74803149606299213" right="0.78740157480314965" top="0.74803149606299213" bottom="0.51181102362204722" header="0.51181102362204722" footer="0.51181102362204722"/>
  <pageSetup paperSize="9" scale="83" firstPageNumber="9" orientation="landscape" useFirstPageNumber="1" r:id="rId1"/>
  <headerFooter>
    <oddFooter>&amp;R&amp;"Angsana New,ธรรมดา"&amp;16&amp;P</oddFooter>
  </headerFooter>
  <ignoredErrors>
    <ignoredError sqref="D12:F12 H12:L12 K13 I13 H14:L14 E13 D14:F14 K16:L17 H16:I17 H18:K18 D13 E19 G18 G16:G17 J16:J17 G14:G15 F13:G13 H13 J13 L13 D16:F18 E15 I15 K15:L15 K19 I19 G19" formulaRange="1"/>
    <ignoredError sqref="L18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P97"/>
  <sheetViews>
    <sheetView view="pageBreakPreview" zoomScale="80" zoomScaleNormal="100" zoomScaleSheetLayoutView="80" workbookViewId="0">
      <selection activeCell="A9" sqref="A9"/>
    </sheetView>
  </sheetViews>
  <sheetFormatPr defaultColWidth="9" defaultRowHeight="23"/>
  <cols>
    <col min="1" max="2" width="2.59765625" style="94" customWidth="1"/>
    <col min="3" max="3" width="77.19921875" style="94" customWidth="1"/>
    <col min="4" max="4" width="13.19921875" style="2" customWidth="1"/>
    <col min="5" max="5" width="1.69921875" style="94" customWidth="1"/>
    <col min="6" max="6" width="19.69921875" style="2" customWidth="1"/>
    <col min="7" max="7" width="1.69921875" style="94" customWidth="1"/>
    <col min="8" max="8" width="19.69921875" style="94" customWidth="1"/>
    <col min="9" max="9" width="1.69921875" style="94" customWidth="1"/>
    <col min="10" max="10" width="19.69921875" style="2" customWidth="1"/>
    <col min="11" max="11" width="1.69921875" style="94" customWidth="1"/>
    <col min="12" max="12" width="19.69921875" style="94" customWidth="1"/>
    <col min="13" max="13" width="17.5" style="94" bestFit="1" customWidth="1"/>
    <col min="14" max="14" width="16.59765625" style="94" bestFit="1" customWidth="1"/>
    <col min="15" max="15" width="9" style="94"/>
    <col min="16" max="16" width="9.8984375" style="94" bestFit="1" customWidth="1"/>
    <col min="17" max="16384" width="9" style="94"/>
  </cols>
  <sheetData>
    <row r="1" spans="1:14">
      <c r="L1" s="97" t="s">
        <v>1</v>
      </c>
    </row>
    <row r="2" spans="1:14">
      <c r="A2" s="117" t="str">
        <f>'BS;T'!A2</f>
        <v>ALPHA DIVISIONS PUBLIC COMPANY LIMITED AND ITS SUBSIDIARIES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97"/>
    </row>
    <row r="3" spans="1:14">
      <c r="A3" s="117" t="s">
        <v>116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97"/>
    </row>
    <row r="4" spans="1:14">
      <c r="A4" s="96" t="str">
        <f>'PL;T_6M'!A4</f>
        <v>FOR THE SIX-MONTH PERIOD ENDED JUNE 30, 2025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18"/>
    </row>
    <row r="5" spans="1:14">
      <c r="A5" s="96"/>
      <c r="B5" s="96"/>
      <c r="C5" s="96"/>
      <c r="D5" s="96"/>
      <c r="E5" s="96"/>
      <c r="F5" s="96"/>
      <c r="G5" s="96"/>
      <c r="H5" s="118"/>
      <c r="I5" s="96"/>
      <c r="J5" s="96"/>
      <c r="K5" s="96"/>
      <c r="L5" s="18" t="s">
        <v>2</v>
      </c>
    </row>
    <row r="6" spans="1:14">
      <c r="D6" s="94"/>
      <c r="F6" s="180" t="s">
        <v>4</v>
      </c>
      <c r="G6" s="180"/>
      <c r="H6" s="180"/>
      <c r="J6" s="180" t="s">
        <v>3</v>
      </c>
      <c r="K6" s="180"/>
      <c r="L6" s="180"/>
    </row>
    <row r="7" spans="1:14">
      <c r="D7" s="95"/>
      <c r="F7" s="119" t="s">
        <v>67</v>
      </c>
      <c r="H7" s="119" t="s">
        <v>68</v>
      </c>
      <c r="J7" s="119" t="s">
        <v>67</v>
      </c>
      <c r="L7" s="119" t="s">
        <v>68</v>
      </c>
    </row>
    <row r="8" spans="1:14" s="96" customFormat="1">
      <c r="A8" s="96" t="s">
        <v>117</v>
      </c>
      <c r="D8" s="23"/>
      <c r="F8" s="24"/>
      <c r="I8" s="25"/>
      <c r="J8" s="24"/>
      <c r="L8" s="46"/>
    </row>
    <row r="9" spans="1:14" s="96" customFormat="1">
      <c r="A9" s="94" t="s">
        <v>118</v>
      </c>
      <c r="D9" s="24"/>
      <c r="E9" s="47"/>
      <c r="F9" s="7">
        <f>'PL;T_6M'!F21</f>
        <v>135605</v>
      </c>
      <c r="G9" s="7"/>
      <c r="H9" s="7">
        <v>107505</v>
      </c>
      <c r="I9" s="7"/>
      <c r="J9" s="7">
        <f>'PL;T_6M'!J21</f>
        <v>-15861</v>
      </c>
      <c r="K9" s="7"/>
      <c r="L9" s="7">
        <f>'PL;T_6M'!L21</f>
        <v>23543</v>
      </c>
    </row>
    <row r="10" spans="1:14" s="96" customFormat="1">
      <c r="A10" s="94" t="s">
        <v>119</v>
      </c>
      <c r="D10" s="24"/>
      <c r="E10" s="47"/>
      <c r="F10" s="7">
        <v>0</v>
      </c>
      <c r="G10" s="7"/>
      <c r="H10" s="7">
        <v>-12584</v>
      </c>
      <c r="I10" s="7"/>
      <c r="J10" s="1">
        <v>0</v>
      </c>
      <c r="K10" s="7"/>
      <c r="L10" s="1">
        <v>0</v>
      </c>
      <c r="M10" s="26"/>
      <c r="N10" s="118"/>
    </row>
    <row r="11" spans="1:14">
      <c r="A11" s="94" t="s">
        <v>120</v>
      </c>
      <c r="D11" s="27"/>
      <c r="E11" s="28"/>
      <c r="F11" s="7"/>
      <c r="G11" s="7"/>
      <c r="H11" s="7"/>
      <c r="I11" s="7"/>
      <c r="J11" s="7"/>
      <c r="K11" s="7"/>
      <c r="L11" s="7"/>
    </row>
    <row r="12" spans="1:14">
      <c r="B12" s="94" t="s">
        <v>121</v>
      </c>
      <c r="D12" s="27"/>
      <c r="E12" s="28"/>
      <c r="F12" s="7"/>
      <c r="G12" s="7"/>
      <c r="H12" s="7"/>
      <c r="I12" s="7"/>
      <c r="J12" s="7"/>
      <c r="K12" s="7"/>
      <c r="L12" s="7"/>
    </row>
    <row r="13" spans="1:14">
      <c r="A13" s="94" t="s">
        <v>122</v>
      </c>
      <c r="D13" s="27"/>
      <c r="E13" s="28"/>
      <c r="F13" s="1">
        <v>42305</v>
      </c>
      <c r="G13" s="7"/>
      <c r="H13" s="1">
        <v>19449</v>
      </c>
      <c r="I13" s="7"/>
      <c r="J13" s="1">
        <v>2551</v>
      </c>
      <c r="K13" s="7"/>
      <c r="L13" s="7">
        <v>3130</v>
      </c>
    </row>
    <row r="14" spans="1:14">
      <c r="A14" s="94" t="s">
        <v>123</v>
      </c>
      <c r="D14" s="27"/>
      <c r="E14" s="28"/>
      <c r="F14" s="1">
        <v>36706</v>
      </c>
      <c r="G14" s="7"/>
      <c r="H14" s="7">
        <v>4953</v>
      </c>
      <c r="I14" s="7"/>
      <c r="J14" s="1">
        <v>0</v>
      </c>
      <c r="K14" s="7"/>
      <c r="L14" s="7">
        <v>0</v>
      </c>
    </row>
    <row r="15" spans="1:14">
      <c r="A15" s="94" t="s">
        <v>188</v>
      </c>
      <c r="D15" s="27"/>
      <c r="E15" s="28"/>
      <c r="F15" s="1">
        <v>0</v>
      </c>
      <c r="G15" s="7"/>
      <c r="H15" s="7">
        <v>378</v>
      </c>
      <c r="I15" s="7"/>
      <c r="J15" s="1">
        <v>0</v>
      </c>
      <c r="K15" s="7"/>
      <c r="L15" s="7">
        <v>0</v>
      </c>
    </row>
    <row r="16" spans="1:14">
      <c r="A16" s="94" t="s">
        <v>124</v>
      </c>
      <c r="D16" s="27"/>
      <c r="E16" s="28"/>
      <c r="F16" s="1">
        <v>-37</v>
      </c>
      <c r="G16" s="7"/>
      <c r="H16" s="7">
        <v>0</v>
      </c>
      <c r="I16" s="7"/>
      <c r="J16" s="1">
        <v>-37</v>
      </c>
      <c r="K16" s="7"/>
      <c r="L16" s="7">
        <v>0</v>
      </c>
    </row>
    <row r="17" spans="1:12">
      <c r="A17" s="94" t="s">
        <v>125</v>
      </c>
      <c r="D17" s="27"/>
      <c r="E17" s="28"/>
      <c r="F17" s="1">
        <v>-215</v>
      </c>
      <c r="G17" s="7"/>
      <c r="H17" s="7">
        <v>0</v>
      </c>
      <c r="I17" s="7"/>
      <c r="J17" s="1">
        <v>0</v>
      </c>
      <c r="K17" s="7"/>
      <c r="L17" s="7">
        <v>0</v>
      </c>
    </row>
    <row r="18" spans="1:12">
      <c r="A18" s="94" t="s">
        <v>126</v>
      </c>
      <c r="D18" s="27"/>
      <c r="E18" s="28"/>
      <c r="F18" s="1">
        <v>19</v>
      </c>
      <c r="G18" s="7"/>
      <c r="H18" s="7">
        <v>-11</v>
      </c>
      <c r="I18" s="7"/>
      <c r="J18" s="1">
        <v>0</v>
      </c>
      <c r="K18" s="7"/>
      <c r="L18" s="7">
        <v>0</v>
      </c>
    </row>
    <row r="19" spans="1:12">
      <c r="A19" s="94" t="s">
        <v>127</v>
      </c>
      <c r="D19" s="27"/>
      <c r="E19" s="28"/>
      <c r="F19" s="1">
        <v>920</v>
      </c>
      <c r="G19" s="7"/>
      <c r="H19" s="7">
        <v>612</v>
      </c>
      <c r="I19" s="7"/>
      <c r="J19" s="1">
        <v>0</v>
      </c>
      <c r="K19" s="7"/>
      <c r="L19" s="7">
        <v>0</v>
      </c>
    </row>
    <row r="20" spans="1:12">
      <c r="A20" s="94" t="s">
        <v>128</v>
      </c>
      <c r="D20" s="27"/>
      <c r="E20" s="28"/>
      <c r="F20" s="1">
        <v>-877</v>
      </c>
      <c r="G20" s="7"/>
      <c r="H20" s="7">
        <v>-1572</v>
      </c>
      <c r="I20" s="7"/>
      <c r="J20" s="1">
        <v>0</v>
      </c>
      <c r="K20" s="7"/>
      <c r="L20" s="7">
        <v>0</v>
      </c>
    </row>
    <row r="21" spans="1:12">
      <c r="A21" s="94" t="s">
        <v>74</v>
      </c>
      <c r="D21" s="27"/>
      <c r="E21" s="28"/>
      <c r="F21" s="1">
        <v>0</v>
      </c>
      <c r="G21" s="7"/>
      <c r="H21" s="7">
        <v>-107787</v>
      </c>
      <c r="I21" s="7"/>
      <c r="J21" s="1">
        <v>0</v>
      </c>
      <c r="K21" s="7"/>
      <c r="L21" s="7">
        <v>0</v>
      </c>
    </row>
    <row r="22" spans="1:12">
      <c r="A22" s="94" t="s">
        <v>184</v>
      </c>
      <c r="D22" s="27"/>
      <c r="E22" s="28"/>
      <c r="F22" s="1">
        <v>-273</v>
      </c>
      <c r="G22" s="7"/>
      <c r="H22" s="7">
        <v>4</v>
      </c>
      <c r="I22" s="7"/>
      <c r="J22" s="1">
        <v>-273</v>
      </c>
      <c r="K22" s="7"/>
      <c r="L22" s="1">
        <v>0</v>
      </c>
    </row>
    <row r="23" spans="1:12">
      <c r="A23" s="94" t="s">
        <v>129</v>
      </c>
      <c r="D23" s="27"/>
      <c r="E23" s="28"/>
      <c r="F23" s="7">
        <v>-142195</v>
      </c>
      <c r="G23" s="7"/>
      <c r="H23" s="7">
        <v>-11134</v>
      </c>
      <c r="I23" s="7"/>
      <c r="J23" s="7">
        <v>0</v>
      </c>
      <c r="K23" s="7"/>
      <c r="L23" s="7">
        <v>0</v>
      </c>
    </row>
    <row r="24" spans="1:12">
      <c r="A24" s="94" t="s">
        <v>130</v>
      </c>
      <c r="D24" s="27"/>
      <c r="E24" s="28"/>
      <c r="F24" s="7">
        <v>4</v>
      </c>
      <c r="G24" s="7"/>
      <c r="H24" s="7">
        <v>394</v>
      </c>
      <c r="I24" s="7"/>
      <c r="J24" s="7">
        <v>2</v>
      </c>
      <c r="K24" s="7"/>
      <c r="L24" s="7">
        <v>12</v>
      </c>
    </row>
    <row r="25" spans="1:12">
      <c r="A25" s="94" t="s">
        <v>131</v>
      </c>
      <c r="D25" s="27"/>
      <c r="E25" s="28"/>
      <c r="F25" s="7">
        <v>1</v>
      </c>
      <c r="G25" s="7"/>
      <c r="H25" s="7">
        <v>1997</v>
      </c>
      <c r="I25" s="7"/>
      <c r="J25" s="7">
        <v>0</v>
      </c>
      <c r="K25" s="7"/>
      <c r="L25" s="7">
        <v>171</v>
      </c>
    </row>
    <row r="26" spans="1:12">
      <c r="A26" s="94" t="s">
        <v>132</v>
      </c>
      <c r="D26" s="27"/>
      <c r="E26" s="28"/>
      <c r="F26" s="1">
        <v>994</v>
      </c>
      <c r="G26" s="7"/>
      <c r="H26" s="7">
        <v>1262</v>
      </c>
      <c r="I26" s="7"/>
      <c r="J26" s="1">
        <v>417</v>
      </c>
      <c r="K26" s="7"/>
      <c r="L26" s="7">
        <v>99</v>
      </c>
    </row>
    <row r="27" spans="1:12">
      <c r="A27" s="94" t="s">
        <v>133</v>
      </c>
      <c r="D27" s="27"/>
      <c r="E27" s="28"/>
      <c r="F27" s="1">
        <v>193</v>
      </c>
      <c r="G27" s="7"/>
      <c r="H27" s="7">
        <v>-3467</v>
      </c>
      <c r="I27" s="7"/>
      <c r="J27" s="1">
        <v>15</v>
      </c>
      <c r="K27" s="7"/>
      <c r="L27" s="7">
        <v>10</v>
      </c>
    </row>
    <row r="28" spans="1:12">
      <c r="A28" s="94" t="s">
        <v>72</v>
      </c>
      <c r="D28" s="29"/>
      <c r="E28" s="28"/>
      <c r="F28" s="1">
        <v>-39732</v>
      </c>
      <c r="G28" s="7"/>
      <c r="H28" s="7">
        <v>-49566</v>
      </c>
      <c r="I28" s="7"/>
      <c r="J28" s="1">
        <v>-2440</v>
      </c>
      <c r="K28" s="7"/>
      <c r="L28" s="7">
        <v>-53234</v>
      </c>
    </row>
    <row r="29" spans="1:12">
      <c r="A29" s="94" t="s">
        <v>79</v>
      </c>
      <c r="D29" s="29"/>
      <c r="E29" s="28"/>
      <c r="F29" s="1">
        <v>14726</v>
      </c>
      <c r="G29" s="7"/>
      <c r="H29" s="7">
        <v>8876</v>
      </c>
      <c r="I29" s="7"/>
      <c r="J29" s="1">
        <v>100</v>
      </c>
      <c r="K29" s="7"/>
      <c r="L29" s="7">
        <v>102</v>
      </c>
    </row>
    <row r="30" spans="1:12" s="96" customFormat="1">
      <c r="A30" s="120" t="s">
        <v>134</v>
      </c>
      <c r="D30" s="24"/>
      <c r="E30" s="30"/>
      <c r="F30" s="37">
        <f>SUM(F9:F29)</f>
        <v>48144</v>
      </c>
      <c r="G30" s="92"/>
      <c r="H30" s="37">
        <f>SUM(H9:H29)</f>
        <v>-40691</v>
      </c>
      <c r="I30" s="92"/>
      <c r="J30" s="37">
        <f>SUM(J9:J29)</f>
        <v>-15526</v>
      </c>
      <c r="K30" s="92"/>
      <c r="L30" s="37">
        <f>SUM(L9:L29)</f>
        <v>-26167</v>
      </c>
    </row>
    <row r="31" spans="1:12">
      <c r="A31" s="120" t="s">
        <v>172</v>
      </c>
      <c r="D31" s="29"/>
      <c r="E31" s="121"/>
      <c r="F31" s="7"/>
      <c r="G31" s="7"/>
      <c r="H31" s="7"/>
      <c r="I31" s="7"/>
      <c r="J31" s="7"/>
      <c r="K31" s="7"/>
      <c r="L31" s="7"/>
    </row>
    <row r="32" spans="1:12">
      <c r="A32" s="94" t="s">
        <v>135</v>
      </c>
      <c r="D32" s="29"/>
      <c r="E32" s="121"/>
      <c r="F32" s="1">
        <v>-2575</v>
      </c>
      <c r="G32" s="7"/>
      <c r="H32" s="1">
        <v>-925</v>
      </c>
      <c r="I32" s="7"/>
      <c r="J32" s="1">
        <v>-355</v>
      </c>
      <c r="K32" s="7"/>
      <c r="L32" s="1">
        <v>224</v>
      </c>
    </row>
    <row r="33" spans="1:16">
      <c r="A33" s="94" t="s">
        <v>22</v>
      </c>
      <c r="D33" s="29"/>
      <c r="E33" s="121"/>
      <c r="F33" s="1">
        <v>-29083</v>
      </c>
      <c r="G33" s="7"/>
      <c r="H33" s="1">
        <v>8988</v>
      </c>
      <c r="I33" s="7"/>
      <c r="J33" s="1">
        <v>0</v>
      </c>
      <c r="K33" s="7"/>
      <c r="L33" s="1">
        <v>0</v>
      </c>
    </row>
    <row r="34" spans="1:16">
      <c r="A34" s="94" t="s">
        <v>23</v>
      </c>
      <c r="D34" s="29"/>
      <c r="E34" s="121"/>
      <c r="F34" s="1">
        <v>-42376</v>
      </c>
      <c r="G34" s="7"/>
      <c r="H34" s="1">
        <v>46864</v>
      </c>
      <c r="I34" s="7"/>
      <c r="J34" s="1">
        <v>0</v>
      </c>
      <c r="K34" s="7"/>
      <c r="L34" s="1">
        <v>0</v>
      </c>
    </row>
    <row r="35" spans="1:16">
      <c r="A35" s="94" t="s">
        <v>136</v>
      </c>
      <c r="D35" s="29"/>
      <c r="E35" s="121"/>
      <c r="F35" s="1">
        <v>0</v>
      </c>
      <c r="G35" s="7"/>
      <c r="H35" s="1">
        <v>1294</v>
      </c>
      <c r="I35" s="7"/>
      <c r="J35" s="1">
        <v>0</v>
      </c>
      <c r="K35" s="7"/>
      <c r="L35" s="1">
        <v>0</v>
      </c>
      <c r="N35" s="122"/>
      <c r="P35" s="123"/>
    </row>
    <row r="36" spans="1:16">
      <c r="A36" s="94" t="s">
        <v>137</v>
      </c>
      <c r="D36" s="29"/>
      <c r="E36" s="121"/>
      <c r="F36" s="1">
        <v>-387</v>
      </c>
      <c r="G36" s="7"/>
      <c r="H36" s="1">
        <v>89</v>
      </c>
      <c r="I36" s="7"/>
      <c r="J36" s="1">
        <v>0</v>
      </c>
      <c r="K36" s="7"/>
      <c r="L36" s="1">
        <v>0</v>
      </c>
    </row>
    <row r="37" spans="1:16">
      <c r="A37" s="94" t="s">
        <v>138</v>
      </c>
      <c r="D37" s="29"/>
      <c r="E37" s="121"/>
      <c r="F37" s="1">
        <v>0</v>
      </c>
      <c r="G37" s="7"/>
      <c r="H37" s="1">
        <v>80840</v>
      </c>
      <c r="I37" s="7"/>
      <c r="J37" s="1">
        <v>0</v>
      </c>
      <c r="K37" s="7"/>
      <c r="L37" s="1">
        <v>0</v>
      </c>
      <c r="N37" s="122"/>
      <c r="P37" s="123"/>
    </row>
    <row r="38" spans="1:16">
      <c r="A38" s="94" t="s">
        <v>18</v>
      </c>
      <c r="D38" s="29"/>
      <c r="E38" s="121"/>
      <c r="F38" s="1">
        <v>-783</v>
      </c>
      <c r="G38" s="7"/>
      <c r="H38" s="1">
        <v>-1505</v>
      </c>
      <c r="I38" s="7"/>
      <c r="J38" s="1">
        <v>-890</v>
      </c>
      <c r="K38" s="7"/>
      <c r="L38" s="1">
        <v>-1225</v>
      </c>
      <c r="M38" s="124"/>
    </row>
    <row r="39" spans="1:16">
      <c r="A39" s="94" t="s">
        <v>139</v>
      </c>
      <c r="D39" s="29"/>
      <c r="E39" s="121"/>
      <c r="F39" s="1">
        <v>519</v>
      </c>
      <c r="G39" s="7"/>
      <c r="H39" s="1">
        <v>0</v>
      </c>
      <c r="I39" s="7"/>
      <c r="J39" s="1">
        <v>520</v>
      </c>
      <c r="K39" s="7"/>
      <c r="L39" s="1">
        <v>0</v>
      </c>
    </row>
    <row r="40" spans="1:16">
      <c r="A40" s="120" t="s">
        <v>173</v>
      </c>
      <c r="D40" s="29"/>
      <c r="E40" s="121"/>
      <c r="F40" s="7"/>
      <c r="G40" s="7"/>
      <c r="H40" s="7"/>
      <c r="I40" s="7"/>
      <c r="J40" s="7"/>
      <c r="K40" s="7"/>
      <c r="L40" s="7"/>
    </row>
    <row r="41" spans="1:16">
      <c r="A41" s="94" t="s">
        <v>35</v>
      </c>
      <c r="D41" s="29"/>
      <c r="E41" s="121"/>
      <c r="F41" s="1">
        <v>-9050</v>
      </c>
      <c r="G41" s="7"/>
      <c r="H41" s="1">
        <v>1631</v>
      </c>
      <c r="I41" s="7"/>
      <c r="J41" s="1">
        <v>-804</v>
      </c>
      <c r="K41" s="7"/>
      <c r="L41" s="1">
        <v>-3547</v>
      </c>
      <c r="M41" s="123"/>
    </row>
    <row r="42" spans="1:16">
      <c r="A42" s="94" t="s">
        <v>140</v>
      </c>
      <c r="D42" s="29"/>
      <c r="E42" s="121"/>
      <c r="F42" s="1">
        <v>0</v>
      </c>
      <c r="G42" s="7"/>
      <c r="H42" s="1">
        <v>7479</v>
      </c>
      <c r="I42" s="7"/>
      <c r="J42" s="1">
        <v>0</v>
      </c>
      <c r="K42" s="7"/>
      <c r="L42" s="1">
        <v>0</v>
      </c>
      <c r="M42" s="123"/>
    </row>
    <row r="43" spans="1:16">
      <c r="A43" s="94" t="s">
        <v>40</v>
      </c>
      <c r="D43" s="29"/>
      <c r="E43" s="121"/>
      <c r="F43" s="1">
        <v>830</v>
      </c>
      <c r="G43" s="7"/>
      <c r="H43" s="1">
        <v>1225</v>
      </c>
      <c r="I43" s="7"/>
      <c r="J43" s="1">
        <v>138</v>
      </c>
      <c r="K43" s="7"/>
      <c r="L43" s="1">
        <v>-77</v>
      </c>
      <c r="M43" s="122"/>
    </row>
    <row r="44" spans="1:16">
      <c r="A44" s="94" t="s">
        <v>47</v>
      </c>
      <c r="D44" s="27"/>
      <c r="E44" s="28"/>
      <c r="F44" s="1">
        <v>596</v>
      </c>
      <c r="G44" s="7"/>
      <c r="H44" s="1">
        <v>250</v>
      </c>
      <c r="I44" s="7"/>
      <c r="J44" s="1">
        <v>0</v>
      </c>
      <c r="K44" s="7"/>
      <c r="L44" s="1">
        <v>0</v>
      </c>
    </row>
    <row r="45" spans="1:16" s="96" customFormat="1">
      <c r="A45" s="94" t="s">
        <v>185</v>
      </c>
      <c r="B45" s="94"/>
      <c r="D45" s="24"/>
      <c r="E45" s="125"/>
      <c r="F45" s="1">
        <v>-833</v>
      </c>
      <c r="G45" s="92"/>
      <c r="H45" s="1"/>
      <c r="I45" s="92"/>
      <c r="J45" s="1">
        <v>0</v>
      </c>
      <c r="K45" s="92"/>
      <c r="L45" s="1"/>
    </row>
    <row r="46" spans="1:16" s="96" customFormat="1">
      <c r="A46" s="96" t="s">
        <v>141</v>
      </c>
      <c r="D46" s="24"/>
      <c r="E46" s="125"/>
      <c r="F46" s="37">
        <f>SUM(F30:F45)</f>
        <v>-34998</v>
      </c>
      <c r="G46" s="92"/>
      <c r="H46" s="37">
        <f>SUM(H30:H45)</f>
        <v>105539</v>
      </c>
      <c r="I46" s="92"/>
      <c r="J46" s="37">
        <f>SUM(J30:J45)</f>
        <v>-16917</v>
      </c>
      <c r="K46" s="92"/>
      <c r="L46" s="37">
        <f>SUM(L30:L45)</f>
        <v>-30792</v>
      </c>
    </row>
    <row r="47" spans="1:16" s="96" customFormat="1">
      <c r="A47" s="94" t="s">
        <v>154</v>
      </c>
      <c r="B47" s="94"/>
      <c r="D47" s="24"/>
      <c r="E47" s="125"/>
      <c r="F47" s="1">
        <v>42477</v>
      </c>
      <c r="G47" s="92"/>
      <c r="H47" s="1">
        <v>48612</v>
      </c>
      <c r="I47" s="92"/>
      <c r="J47" s="1">
        <v>508</v>
      </c>
      <c r="K47" s="92"/>
      <c r="L47" s="1">
        <v>25018</v>
      </c>
    </row>
    <row r="48" spans="1:16" s="96" customFormat="1">
      <c r="A48" s="94" t="s">
        <v>142</v>
      </c>
      <c r="B48" s="94"/>
      <c r="D48" s="24"/>
      <c r="E48" s="125"/>
      <c r="F48" s="1">
        <v>-14827</v>
      </c>
      <c r="G48" s="92"/>
      <c r="H48" s="1">
        <v>-9361</v>
      </c>
      <c r="I48" s="92"/>
      <c r="J48" s="1">
        <v>-94</v>
      </c>
      <c r="K48" s="92"/>
      <c r="L48" s="1">
        <v>0</v>
      </c>
    </row>
    <row r="49" spans="1:14">
      <c r="A49" s="94" t="s">
        <v>143</v>
      </c>
      <c r="D49" s="29"/>
      <c r="E49" s="121"/>
      <c r="F49" s="1">
        <v>-15748</v>
      </c>
      <c r="G49" s="7"/>
      <c r="H49" s="7">
        <v>-3882</v>
      </c>
      <c r="I49" s="7"/>
      <c r="J49" s="1">
        <v>-4615</v>
      </c>
      <c r="K49" s="7"/>
      <c r="L49" s="40">
        <v>-76</v>
      </c>
    </row>
    <row r="50" spans="1:14">
      <c r="A50" s="96" t="s">
        <v>144</v>
      </c>
      <c r="D50" s="29"/>
      <c r="E50" s="121"/>
      <c r="F50" s="42">
        <f>SUM(F46:F49)</f>
        <v>-23096</v>
      </c>
      <c r="G50" s="92"/>
      <c r="H50" s="42">
        <f>SUM(H46:H49)</f>
        <v>140908</v>
      </c>
      <c r="I50" s="92"/>
      <c r="J50" s="42">
        <f>SUM(J46:J49)</f>
        <v>-21118</v>
      </c>
      <c r="K50" s="92"/>
      <c r="L50" s="42">
        <f>SUM(L46:L49)</f>
        <v>-5850</v>
      </c>
    </row>
    <row r="51" spans="1:14">
      <c r="A51" s="96"/>
      <c r="D51" s="29"/>
      <c r="E51" s="121"/>
      <c r="F51" s="22"/>
      <c r="G51" s="31"/>
      <c r="H51" s="22"/>
      <c r="I51" s="31"/>
      <c r="J51" s="22"/>
      <c r="K51" s="31"/>
      <c r="L51" s="22"/>
    </row>
    <row r="52" spans="1:14">
      <c r="A52" s="94" t="s">
        <v>95</v>
      </c>
      <c r="D52" s="29"/>
      <c r="E52" s="121"/>
      <c r="F52" s="22"/>
      <c r="G52" s="31"/>
      <c r="H52" s="22"/>
      <c r="I52" s="31"/>
      <c r="J52" s="22"/>
      <c r="K52" s="31"/>
      <c r="L52" s="22"/>
    </row>
    <row r="53" spans="1:14">
      <c r="D53" s="29"/>
      <c r="E53" s="121"/>
      <c r="F53" s="22"/>
      <c r="G53" s="31"/>
      <c r="H53" s="22"/>
      <c r="I53" s="31"/>
      <c r="J53" s="22"/>
      <c r="K53" s="31"/>
      <c r="L53" s="97" t="s">
        <v>1</v>
      </c>
    </row>
    <row r="54" spans="1:14">
      <c r="A54" s="117" t="str">
        <f>A2</f>
        <v>ALPHA DIVISIONS PUBLIC COMPANY LIMITED AND ITS SUBSIDIARIES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97"/>
    </row>
    <row r="55" spans="1:14">
      <c r="A55" s="117" t="s">
        <v>194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97"/>
    </row>
    <row r="56" spans="1:14">
      <c r="A56" s="96" t="str">
        <f>A4</f>
        <v>FOR THE SIX-MONTH PERIOD ENDED JUNE 30, 2025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18"/>
    </row>
    <row r="57" spans="1:14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18" t="str">
        <f>L5</f>
        <v>(Unit: Thousand Baht)</v>
      </c>
    </row>
    <row r="58" spans="1:14">
      <c r="D58" s="94"/>
      <c r="F58" s="180" t="str">
        <f>F6</f>
        <v>Consolidated financial statements</v>
      </c>
      <c r="G58" s="180"/>
      <c r="H58" s="180"/>
      <c r="J58" s="180" t="str">
        <f>J6</f>
        <v>Separate financial statements</v>
      </c>
      <c r="K58" s="180"/>
      <c r="L58" s="180"/>
    </row>
    <row r="59" spans="1:14">
      <c r="D59" s="94"/>
      <c r="F59" s="41" t="str">
        <f>F7</f>
        <v>2025</v>
      </c>
      <c r="H59" s="41" t="str">
        <f>H7</f>
        <v>2024</v>
      </c>
      <c r="J59" s="41" t="str">
        <f>J7</f>
        <v>2025</v>
      </c>
      <c r="L59" s="41" t="str">
        <f>L7</f>
        <v>2024</v>
      </c>
    </row>
    <row r="60" spans="1:14">
      <c r="A60" s="96" t="s">
        <v>145</v>
      </c>
      <c r="D60" s="18"/>
      <c r="F60" s="122"/>
      <c r="G60" s="122"/>
      <c r="H60" s="122"/>
      <c r="I60" s="33"/>
      <c r="J60" s="122"/>
      <c r="K60" s="122"/>
      <c r="L60" s="48"/>
    </row>
    <row r="61" spans="1:14">
      <c r="A61" s="94" t="s">
        <v>146</v>
      </c>
      <c r="D61" s="29"/>
      <c r="E61" s="121"/>
      <c r="F61" s="1">
        <v>-6478</v>
      </c>
      <c r="G61" s="7"/>
      <c r="H61" s="7">
        <v>3424</v>
      </c>
      <c r="I61" s="7"/>
      <c r="J61" s="1">
        <v>0</v>
      </c>
      <c r="K61" s="7"/>
      <c r="L61" s="7">
        <v>0</v>
      </c>
    </row>
    <row r="62" spans="1:14">
      <c r="A62" s="94" t="s">
        <v>163</v>
      </c>
      <c r="D62" s="29"/>
      <c r="E62" s="121"/>
      <c r="F62" s="1">
        <v>-166416</v>
      </c>
      <c r="G62" s="7"/>
      <c r="H62" s="1">
        <v>0</v>
      </c>
      <c r="I62" s="7"/>
      <c r="J62" s="1">
        <v>61000</v>
      </c>
      <c r="K62" s="7"/>
      <c r="L62" s="7">
        <v>0</v>
      </c>
    </row>
    <row r="63" spans="1:14">
      <c r="A63" s="94" t="s">
        <v>147</v>
      </c>
      <c r="D63" s="29"/>
      <c r="E63" s="121"/>
      <c r="F63" s="1">
        <v>3163</v>
      </c>
      <c r="G63" s="7"/>
      <c r="H63" s="1">
        <v>108</v>
      </c>
      <c r="I63" s="7"/>
      <c r="J63" s="1">
        <v>3163</v>
      </c>
      <c r="K63" s="7"/>
      <c r="L63" s="1">
        <v>30</v>
      </c>
      <c r="M63" s="126"/>
    </row>
    <row r="64" spans="1:14">
      <c r="A64" s="94" t="s">
        <v>148</v>
      </c>
      <c r="B64" s="127"/>
      <c r="C64" s="127"/>
      <c r="D64" s="95"/>
      <c r="F64" s="1">
        <v>-4512</v>
      </c>
      <c r="G64" s="7"/>
      <c r="H64" s="1">
        <v>-2436</v>
      </c>
      <c r="I64" s="7"/>
      <c r="J64" s="1">
        <v>-3926</v>
      </c>
      <c r="K64" s="7"/>
      <c r="L64" s="1">
        <v>-33</v>
      </c>
      <c r="N64" s="9"/>
    </row>
    <row r="65" spans="1:14">
      <c r="A65" s="94" t="s">
        <v>186</v>
      </c>
      <c r="B65" s="127"/>
      <c r="C65" s="127"/>
      <c r="D65" s="95"/>
      <c r="F65" s="1">
        <v>0</v>
      </c>
      <c r="G65" s="7"/>
      <c r="H65" s="1">
        <v>-2508</v>
      </c>
      <c r="I65" s="7"/>
      <c r="J65" s="1">
        <v>0</v>
      </c>
      <c r="K65" s="7"/>
      <c r="L65" s="1"/>
      <c r="N65" s="9"/>
    </row>
    <row r="66" spans="1:14">
      <c r="A66" s="94" t="s">
        <v>149</v>
      </c>
      <c r="B66" s="127"/>
      <c r="C66" s="127"/>
      <c r="D66" s="95"/>
      <c r="F66" s="1">
        <v>0</v>
      </c>
      <c r="G66" s="7"/>
      <c r="H66" s="1">
        <v>-282</v>
      </c>
      <c r="I66" s="7"/>
      <c r="J66" s="1">
        <v>0</v>
      </c>
      <c r="K66" s="7"/>
      <c r="L66" s="1">
        <v>-282</v>
      </c>
      <c r="N66" s="9"/>
    </row>
    <row r="67" spans="1:14">
      <c r="A67" s="94" t="s">
        <v>150</v>
      </c>
      <c r="D67" s="95"/>
      <c r="F67" s="1">
        <v>0</v>
      </c>
      <c r="G67" s="7"/>
      <c r="H67" s="1">
        <v>7614</v>
      </c>
      <c r="I67" s="7"/>
      <c r="J67" s="1">
        <v>0</v>
      </c>
      <c r="K67" s="7"/>
      <c r="L67" s="1">
        <v>0</v>
      </c>
    </row>
    <row r="68" spans="1:14">
      <c r="A68" s="94" t="s">
        <v>151</v>
      </c>
      <c r="D68" s="95"/>
      <c r="F68" s="1">
        <v>0</v>
      </c>
      <c r="G68" s="7"/>
      <c r="H68" s="1">
        <v>-595731</v>
      </c>
      <c r="I68" s="7"/>
      <c r="J68" s="1">
        <v>0</v>
      </c>
      <c r="K68" s="7"/>
      <c r="L68" s="1">
        <v>0</v>
      </c>
    </row>
    <row r="69" spans="1:14">
      <c r="A69" s="94" t="s">
        <v>152</v>
      </c>
      <c r="D69" s="95"/>
      <c r="F69" s="1">
        <v>0</v>
      </c>
      <c r="G69" s="7"/>
      <c r="H69" s="1">
        <v>0</v>
      </c>
      <c r="I69" s="7"/>
      <c r="J69" s="1">
        <v>8495</v>
      </c>
      <c r="K69" s="7"/>
      <c r="L69" s="1">
        <v>24000</v>
      </c>
      <c r="N69" s="9"/>
    </row>
    <row r="70" spans="1:14">
      <c r="A70" s="94" t="s">
        <v>153</v>
      </c>
      <c r="D70" s="95"/>
      <c r="F70" s="1">
        <v>0</v>
      </c>
      <c r="G70" s="7"/>
      <c r="H70" s="1">
        <v>0</v>
      </c>
      <c r="I70" s="7"/>
      <c r="J70" s="1">
        <v>-260000</v>
      </c>
      <c r="K70" s="7"/>
      <c r="L70" s="1">
        <v>-5500</v>
      </c>
    </row>
    <row r="71" spans="1:14">
      <c r="A71" s="94" t="s">
        <v>154</v>
      </c>
      <c r="D71" s="95"/>
      <c r="F71" s="1">
        <v>1686</v>
      </c>
      <c r="G71" s="7"/>
      <c r="H71" s="40">
        <v>1048</v>
      </c>
      <c r="I71" s="7"/>
      <c r="J71" s="1">
        <v>1686</v>
      </c>
      <c r="K71" s="7"/>
      <c r="L71" s="1">
        <v>1048</v>
      </c>
    </row>
    <row r="72" spans="1:14">
      <c r="A72" s="96" t="s">
        <v>155</v>
      </c>
      <c r="D72" s="128"/>
      <c r="F72" s="42">
        <f>SUM(F61:F71)</f>
        <v>-172557</v>
      </c>
      <c r="G72" s="92"/>
      <c r="H72" s="42">
        <f>SUM(H61:H71)</f>
        <v>-588763</v>
      </c>
      <c r="I72" s="92"/>
      <c r="J72" s="42">
        <f>SUM(J61:J71)</f>
        <v>-189582</v>
      </c>
      <c r="K72" s="92"/>
      <c r="L72" s="42">
        <f>SUM(L61:L71)</f>
        <v>19263</v>
      </c>
    </row>
    <row r="73" spans="1:14">
      <c r="A73" s="96" t="s">
        <v>156</v>
      </c>
      <c r="D73" s="18"/>
      <c r="F73" s="124"/>
      <c r="G73" s="124"/>
      <c r="H73" s="124"/>
      <c r="I73" s="1"/>
      <c r="J73" s="124"/>
      <c r="K73" s="124"/>
      <c r="L73" s="124"/>
    </row>
    <row r="74" spans="1:14">
      <c r="A74" s="94" t="s">
        <v>167</v>
      </c>
      <c r="D74" s="29"/>
      <c r="E74" s="121"/>
      <c r="F74" s="1">
        <v>10570</v>
      </c>
      <c r="G74" s="7"/>
      <c r="H74" s="1">
        <v>-101350</v>
      </c>
      <c r="I74" s="7"/>
      <c r="J74" s="1">
        <v>0</v>
      </c>
      <c r="K74" s="7"/>
      <c r="L74" s="1">
        <v>0</v>
      </c>
    </row>
    <row r="75" spans="1:14">
      <c r="A75" s="94" t="s">
        <v>164</v>
      </c>
      <c r="D75" s="29"/>
      <c r="E75" s="121"/>
      <c r="F75" s="1">
        <v>-491</v>
      </c>
      <c r="G75" s="7"/>
      <c r="H75" s="1">
        <v>0</v>
      </c>
      <c r="I75" s="7"/>
      <c r="J75" s="1">
        <v>0</v>
      </c>
      <c r="K75" s="7"/>
      <c r="L75" s="1">
        <v>0</v>
      </c>
    </row>
    <row r="76" spans="1:14">
      <c r="A76" s="94" t="s">
        <v>157</v>
      </c>
      <c r="D76" s="18"/>
      <c r="F76" s="1">
        <v>6040</v>
      </c>
      <c r="G76" s="7"/>
      <c r="H76" s="1">
        <v>0</v>
      </c>
      <c r="I76" s="7"/>
      <c r="J76" s="1">
        <v>0</v>
      </c>
      <c r="K76" s="7"/>
      <c r="L76" s="1">
        <v>0</v>
      </c>
    </row>
    <row r="77" spans="1:14">
      <c r="A77" s="94" t="s">
        <v>158</v>
      </c>
      <c r="D77" s="18"/>
      <c r="F77" s="1">
        <v>-18334</v>
      </c>
      <c r="G77" s="7"/>
      <c r="H77" s="1">
        <v>-83329</v>
      </c>
      <c r="I77" s="7"/>
      <c r="J77" s="1">
        <v>0</v>
      </c>
      <c r="K77" s="7"/>
      <c r="L77" s="1">
        <v>0</v>
      </c>
    </row>
    <row r="78" spans="1:14">
      <c r="A78" s="94" t="s">
        <v>187</v>
      </c>
      <c r="D78" s="18"/>
      <c r="F78" s="1">
        <v>0</v>
      </c>
      <c r="G78" s="7"/>
      <c r="H78" s="1">
        <v>-3234</v>
      </c>
      <c r="I78" s="7"/>
      <c r="J78" s="1">
        <v>0</v>
      </c>
      <c r="K78" s="7"/>
      <c r="L78" s="1">
        <v>0</v>
      </c>
    </row>
    <row r="79" spans="1:14">
      <c r="A79" s="94" t="s">
        <v>159</v>
      </c>
      <c r="D79" s="18"/>
      <c r="F79" s="1">
        <v>-2771</v>
      </c>
      <c r="G79" s="7"/>
      <c r="H79" s="1">
        <v>-554</v>
      </c>
      <c r="I79" s="7"/>
      <c r="J79" s="1">
        <v>-2740</v>
      </c>
      <c r="K79" s="7"/>
      <c r="L79" s="1">
        <v>-1125</v>
      </c>
    </row>
    <row r="80" spans="1:14">
      <c r="A80" s="96" t="s">
        <v>160</v>
      </c>
      <c r="D80" s="34"/>
      <c r="F80" s="42">
        <f>SUM(F74:F79)</f>
        <v>-4986</v>
      </c>
      <c r="G80" s="92"/>
      <c r="H80" s="42">
        <f>SUM(H74:H79)</f>
        <v>-188467</v>
      </c>
      <c r="I80" s="92"/>
      <c r="J80" s="42">
        <f>SUM(J74:J79)</f>
        <v>-2740</v>
      </c>
      <c r="K80" s="92"/>
      <c r="L80" s="42">
        <f>SUM(L74:L79)</f>
        <v>-1125</v>
      </c>
    </row>
    <row r="81" spans="1:12">
      <c r="A81" s="94" t="s">
        <v>195</v>
      </c>
      <c r="D81" s="34"/>
      <c r="F81" s="19"/>
      <c r="G81" s="19"/>
      <c r="H81" s="19"/>
      <c r="I81" s="19"/>
      <c r="J81" s="19"/>
      <c r="K81" s="19"/>
      <c r="L81" s="19"/>
    </row>
    <row r="82" spans="1:12">
      <c r="B82" s="94" t="s">
        <v>196</v>
      </c>
      <c r="D82" s="34"/>
      <c r="F82" s="40">
        <v>-13860</v>
      </c>
      <c r="G82" s="7"/>
      <c r="H82" s="40">
        <v>280431</v>
      </c>
      <c r="I82" s="7"/>
      <c r="J82" s="40">
        <v>0</v>
      </c>
      <c r="K82" s="7"/>
      <c r="L82" s="40">
        <v>0</v>
      </c>
    </row>
    <row r="83" spans="1:12">
      <c r="A83" s="96" t="s">
        <v>161</v>
      </c>
      <c r="B83" s="96"/>
      <c r="D83" s="128"/>
      <c r="F83" s="19">
        <f>SUM(F50,F72,F80,F82)</f>
        <v>-214499</v>
      </c>
      <c r="G83" s="19"/>
      <c r="H83" s="19">
        <f>SUM(H50,H72,H80,H82)</f>
        <v>-355891</v>
      </c>
      <c r="I83" s="19"/>
      <c r="J83" s="19">
        <f>SUM(J50,J72,J80,J82)</f>
        <v>-213440</v>
      </c>
      <c r="K83" s="19"/>
      <c r="L83" s="19">
        <f>SUM(L50,L72,L80,L82)</f>
        <v>12288</v>
      </c>
    </row>
    <row r="84" spans="1:12">
      <c r="A84" s="94" t="s">
        <v>170</v>
      </c>
      <c r="D84" s="34"/>
      <c r="F84" s="1">
        <f>'BS;T'!H12</f>
        <v>3803756</v>
      </c>
      <c r="G84" s="7"/>
      <c r="H84" s="1">
        <v>4264891</v>
      </c>
      <c r="I84" s="7"/>
      <c r="J84" s="7">
        <f>'BS;T'!L12</f>
        <v>249008</v>
      </c>
      <c r="K84" s="7"/>
      <c r="L84" s="1">
        <v>193172</v>
      </c>
    </row>
    <row r="85" spans="1:12">
      <c r="A85" s="94" t="s">
        <v>171</v>
      </c>
      <c r="D85" s="34"/>
      <c r="F85" s="1">
        <v>0</v>
      </c>
      <c r="G85" s="7"/>
      <c r="H85" s="1">
        <v>-22617</v>
      </c>
      <c r="I85" s="7"/>
      <c r="J85" s="7">
        <v>0</v>
      </c>
      <c r="K85" s="7"/>
      <c r="L85" s="1">
        <v>0</v>
      </c>
    </row>
    <row r="86" spans="1:12" ht="23.5" thickBot="1">
      <c r="A86" s="96" t="s">
        <v>171</v>
      </c>
      <c r="D86" s="32"/>
      <c r="F86" s="38">
        <f>SUM(F83:F85)</f>
        <v>3589257</v>
      </c>
      <c r="G86" s="92"/>
      <c r="H86" s="38">
        <f>SUM(H83:H85)</f>
        <v>3886383</v>
      </c>
      <c r="I86" s="92"/>
      <c r="J86" s="38">
        <f>SUM(J83:J85)</f>
        <v>35568</v>
      </c>
      <c r="K86" s="92"/>
      <c r="L86" s="38">
        <f>SUM(L83:L85)</f>
        <v>205460</v>
      </c>
    </row>
    <row r="87" spans="1:12" ht="23.5" thickTop="1">
      <c r="A87" s="96"/>
      <c r="D87" s="34"/>
      <c r="F87" s="19"/>
      <c r="G87" s="31"/>
      <c r="H87" s="19"/>
      <c r="I87" s="31"/>
      <c r="J87" s="19"/>
      <c r="K87" s="31"/>
      <c r="L87" s="19"/>
    </row>
    <row r="88" spans="1:12">
      <c r="A88" s="96" t="s">
        <v>169</v>
      </c>
      <c r="D88" s="34"/>
      <c r="F88" s="19"/>
      <c r="G88" s="31"/>
      <c r="H88" s="19"/>
      <c r="I88" s="31"/>
      <c r="J88" s="19"/>
      <c r="K88" s="31"/>
      <c r="L88" s="19"/>
    </row>
    <row r="89" spans="1:12">
      <c r="A89" s="96" t="s">
        <v>168</v>
      </c>
      <c r="D89" s="34"/>
      <c r="F89" s="19"/>
      <c r="G89" s="31"/>
      <c r="H89" s="19"/>
      <c r="I89" s="31"/>
      <c r="J89" s="19"/>
      <c r="K89" s="31"/>
      <c r="L89" s="19"/>
    </row>
    <row r="90" spans="1:12">
      <c r="A90" s="129" t="s">
        <v>174</v>
      </c>
      <c r="D90" s="95"/>
      <c r="F90" s="35">
        <v>0</v>
      </c>
      <c r="H90" s="35">
        <v>0</v>
      </c>
      <c r="I90" s="36"/>
      <c r="J90" s="7">
        <v>-3441618</v>
      </c>
      <c r="L90" s="35">
        <v>0</v>
      </c>
    </row>
    <row r="91" spans="1:12">
      <c r="A91" s="129"/>
      <c r="D91" s="94"/>
      <c r="H91" s="35"/>
      <c r="I91" s="36"/>
      <c r="L91" s="35"/>
    </row>
    <row r="92" spans="1:12" s="130" customFormat="1">
      <c r="A92" s="130" t="s">
        <v>95</v>
      </c>
      <c r="E92" s="77"/>
    </row>
    <row r="93" spans="1:12">
      <c r="F93" s="7">
        <f>F86-'BS;T'!F12</f>
        <v>0</v>
      </c>
      <c r="G93" s="7"/>
      <c r="H93" s="7">
        <f>H86-3886383</f>
        <v>0</v>
      </c>
      <c r="I93" s="124"/>
      <c r="J93" s="7">
        <f>J86-'BS;T'!J12</f>
        <v>0</v>
      </c>
      <c r="K93" s="7"/>
      <c r="L93" s="7">
        <f>L86-205460</f>
        <v>0</v>
      </c>
    </row>
    <row r="94" spans="1:12">
      <c r="H94" s="124"/>
    </row>
    <row r="97" spans="7:12">
      <c r="G97" s="2"/>
      <c r="H97" s="2"/>
      <c r="I97" s="2"/>
      <c r="K97" s="2"/>
      <c r="L97" s="2"/>
    </row>
  </sheetData>
  <mergeCells count="4">
    <mergeCell ref="F6:H6"/>
    <mergeCell ref="J6:L6"/>
    <mergeCell ref="F58:H58"/>
    <mergeCell ref="J58:L58"/>
  </mergeCells>
  <pageMargins left="0.74803149606299213" right="0.51181102362204722" top="0.74803149606299213" bottom="0.51181102362204722" header="0.51181102362204722" footer="0.51181102362204722"/>
  <pageSetup paperSize="9" scale="53" firstPageNumber="10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2" max="11" man="1"/>
  </rowBreaks>
  <ignoredErrors>
    <ignoredError sqref="G59 I59 K59 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Wachirawit Panichpongpaiboon</cp:lastModifiedBy>
  <cp:lastPrinted>2025-08-11T10:02:55Z</cp:lastPrinted>
  <dcterms:created xsi:type="dcterms:W3CDTF">2018-05-11T06:19:09Z</dcterms:created>
  <dcterms:modified xsi:type="dcterms:W3CDTF">2025-08-11T11:46:36Z</dcterms:modified>
</cp:coreProperties>
</file>