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5\Aug 25\งบการเงิน Q2-25 _ส่ง\"/>
    </mc:Choice>
  </mc:AlternateContent>
  <bookViews>
    <workbookView xWindow="-105" yWindow="-105" windowWidth="23250" windowHeight="12450" tabRatio="820"/>
  </bookViews>
  <sheets>
    <sheet name="BS 1-3" sheetId="3" r:id="rId1"/>
    <sheet name="PL 3 M" sheetId="1" r:id="rId2"/>
    <sheet name="PL 6 M " sheetId="18" r:id="rId3"/>
    <sheet name="SH6 Conso" sheetId="13" r:id="rId4"/>
    <sheet name="SH7 Sepa" sheetId="12" r:id="rId5"/>
    <sheet name="CF8-9" sheetId="15" r:id="rId6"/>
  </sheets>
  <definedNames>
    <definedName name="_xlnm._FilterDatabase" localSheetId="3" hidden="1">'SH6 Conso'!$A$14:$AD$14</definedName>
    <definedName name="_xlnm.Print_Area" localSheetId="0">'BS 1-3'!$A$1:$K$100</definedName>
    <definedName name="_xlnm.Print_Area" localSheetId="5">'CF8-9'!$A$1:$K$70</definedName>
    <definedName name="_xlnm.Print_Area" localSheetId="1">'PL 3 M'!$A$1:$L$44</definedName>
    <definedName name="_xlnm.Print_Area" localSheetId="2">'PL 6 M '!$A$1:$L$44</definedName>
    <definedName name="_xlnm.Print_Area" localSheetId="3">'SH6 Conso'!$A$1:$AD$24</definedName>
    <definedName name="_xlnm.Print_Area" localSheetId="4">'SH7 Sepa'!$A$1:$V$22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F15" i="18" l="1"/>
  <c r="L37" i="18" l="1"/>
  <c r="J37" i="18"/>
  <c r="H37" i="18"/>
  <c r="AB22" i="13" s="1"/>
  <c r="F37" i="18"/>
  <c r="L23" i="18"/>
  <c r="J23" i="18"/>
  <c r="H23" i="18"/>
  <c r="F23" i="18"/>
  <c r="F26" i="18" s="1"/>
  <c r="L15" i="18"/>
  <c r="J15" i="18"/>
  <c r="H15" i="18"/>
  <c r="H26" i="18" l="1"/>
  <c r="G11" i="15" s="1"/>
  <c r="L26" i="18"/>
  <c r="K11" i="15" s="1"/>
  <c r="J26" i="18"/>
  <c r="J28" i="18" s="1"/>
  <c r="J38" i="18" s="1"/>
  <c r="F28" i="18"/>
  <c r="F38" i="18" s="1"/>
  <c r="T18" i="12"/>
  <c r="V18" i="12" s="1"/>
  <c r="X20" i="13"/>
  <c r="Z20" i="13" s="1"/>
  <c r="AD20" i="13" s="1"/>
  <c r="L28" i="18" l="1"/>
  <c r="L38" i="18" s="1"/>
  <c r="L36" i="18" s="1"/>
  <c r="H28" i="18"/>
  <c r="L31" i="18"/>
  <c r="L43" i="18" s="1"/>
  <c r="E11" i="15"/>
  <c r="F31" i="18"/>
  <c r="F36" i="18"/>
  <c r="L15" i="13" s="1"/>
  <c r="I11" i="15"/>
  <c r="J31" i="18"/>
  <c r="J36" i="18"/>
  <c r="J41" i="18" l="1"/>
  <c r="J43" i="18"/>
  <c r="L33" i="18"/>
  <c r="L19" i="12" s="1"/>
  <c r="F41" i="18"/>
  <c r="F43" i="18"/>
  <c r="L41" i="18"/>
  <c r="H38" i="18"/>
  <c r="H36" i="18" s="1"/>
  <c r="H31" i="18"/>
  <c r="H43" i="18" s="1"/>
  <c r="F33" i="18"/>
  <c r="J33" i="18"/>
  <c r="L13" i="12" s="1"/>
  <c r="L15" i="1"/>
  <c r="L22" i="13" l="1"/>
  <c r="H33" i="18"/>
  <c r="H41" i="18"/>
  <c r="R23" i="13"/>
  <c r="T23" i="13"/>
  <c r="V23" i="13"/>
  <c r="X18" i="13" l="1"/>
  <c r="Z18" i="13" l="1"/>
  <c r="AD18" i="13" s="1"/>
  <c r="R14" i="12"/>
  <c r="T12" i="12"/>
  <c r="K86" i="3"/>
  <c r="P23" i="13"/>
  <c r="T16" i="13"/>
  <c r="V16" i="13"/>
  <c r="R16" i="13"/>
  <c r="P16" i="13"/>
  <c r="N16" i="13"/>
  <c r="J16" i="13"/>
  <c r="H16" i="13"/>
  <c r="F16" i="13"/>
  <c r="J23" i="13"/>
  <c r="F23" i="13"/>
  <c r="H23" i="13"/>
  <c r="N23" i="13"/>
  <c r="AB23" i="13"/>
  <c r="G86" i="3"/>
  <c r="K83" i="3"/>
  <c r="G83" i="3"/>
  <c r="V12" i="12" l="1"/>
  <c r="L37" i="1"/>
  <c r="J37" i="1"/>
  <c r="H37" i="1"/>
  <c r="F37" i="1"/>
  <c r="X15" i="13" l="1"/>
  <c r="X14" i="13" l="1"/>
  <c r="Z14" i="13" s="1"/>
  <c r="AD14" i="13" s="1"/>
  <c r="G91" i="3"/>
  <c r="J14" i="12"/>
  <c r="H14" i="12"/>
  <c r="F14" i="12"/>
  <c r="I86" i="3" s="1"/>
  <c r="G95" i="3" l="1"/>
  <c r="X16" i="13"/>
  <c r="K58" i="15"/>
  <c r="I58" i="15"/>
  <c r="G58" i="15"/>
  <c r="E58" i="15"/>
  <c r="L23" i="1" l="1"/>
  <c r="G89" i="3" l="1"/>
  <c r="X22" i="13"/>
  <c r="X21" i="13"/>
  <c r="Z21" i="13" s="1"/>
  <c r="AD21" i="13" s="1"/>
  <c r="X19" i="13"/>
  <c r="E89" i="3"/>
  <c r="Z19" i="13" l="1"/>
  <c r="AD19" i="13" s="1"/>
  <c r="X23" i="13"/>
  <c r="E91" i="3"/>
  <c r="E52" i="15"/>
  <c r="I52" i="15"/>
  <c r="E86" i="3" l="1"/>
  <c r="E87" i="3"/>
  <c r="I87" i="3"/>
  <c r="I93" i="3"/>
  <c r="AB16" i="13"/>
  <c r="E93" i="3" l="1"/>
  <c r="P14" i="12" l="1"/>
  <c r="N14" i="12"/>
  <c r="K52" i="15" l="1"/>
  <c r="G52" i="15"/>
  <c r="E21" i="3" l="1"/>
  <c r="R20" i="12" l="1"/>
  <c r="P20" i="12"/>
  <c r="N20" i="12"/>
  <c r="J20" i="12"/>
  <c r="H20" i="12"/>
  <c r="F20" i="12"/>
  <c r="T19" i="12"/>
  <c r="T17" i="12"/>
  <c r="V17" i="12" s="1"/>
  <c r="T16" i="12"/>
  <c r="V16" i="12" s="1"/>
  <c r="T20" i="12" l="1"/>
  <c r="G87" i="3" l="1"/>
  <c r="K94" i="3" l="1"/>
  <c r="K87" i="3"/>
  <c r="K95" i="3" l="1"/>
  <c r="K96" i="3" s="1"/>
  <c r="K73" i="3" l="1"/>
  <c r="I73" i="3"/>
  <c r="G73" i="3"/>
  <c r="E73" i="3"/>
  <c r="K72" i="3"/>
  <c r="I72" i="3"/>
  <c r="G72" i="3"/>
  <c r="E72" i="3"/>
  <c r="K41" i="3"/>
  <c r="K40" i="3"/>
  <c r="I41" i="3"/>
  <c r="I40" i="3"/>
  <c r="G41" i="3"/>
  <c r="G40" i="3"/>
  <c r="E41" i="3"/>
  <c r="E40" i="3"/>
  <c r="K64" i="3"/>
  <c r="I64" i="3"/>
  <c r="G64" i="3"/>
  <c r="E64" i="3"/>
  <c r="H23" i="1" l="1"/>
  <c r="A5" i="12" l="1"/>
  <c r="A5" i="15" s="1"/>
  <c r="F23" i="1"/>
  <c r="L26" i="1"/>
  <c r="K28" i="15" l="1"/>
  <c r="E61" i="15"/>
  <c r="I61" i="15"/>
  <c r="G97" i="3" l="1"/>
  <c r="G94" i="3"/>
  <c r="G93" i="3"/>
  <c r="G96" i="3" l="1"/>
  <c r="G98" i="3" s="1"/>
  <c r="T13" i="12" l="1"/>
  <c r="T14" i="12" s="1"/>
  <c r="I95" i="3" s="1"/>
  <c r="G32" i="3" l="1"/>
  <c r="E56" i="3" l="1"/>
  <c r="E95" i="3" l="1"/>
  <c r="K56" i="3" l="1"/>
  <c r="K21" i="3"/>
  <c r="K32" i="3"/>
  <c r="G21" i="3"/>
  <c r="G33" i="3" s="1"/>
  <c r="K33" i="3" l="1"/>
  <c r="I32" i="3" l="1"/>
  <c r="E32" i="3"/>
  <c r="K65" i="3" l="1"/>
  <c r="E65" i="3" l="1"/>
  <c r="E97" i="3"/>
  <c r="J23" i="1"/>
  <c r="E38" i="3"/>
  <c r="E70" i="3" s="1"/>
  <c r="A38" i="15"/>
  <c r="A36" i="3"/>
  <c r="A68" i="3" s="1"/>
  <c r="L28" i="1"/>
  <c r="L38" i="1" s="1"/>
  <c r="G56" i="3"/>
  <c r="G65" i="3" s="1"/>
  <c r="G99" i="3" s="1"/>
  <c r="J15" i="1"/>
  <c r="I56" i="3"/>
  <c r="H15" i="1"/>
  <c r="H26" i="1" s="1"/>
  <c r="K98" i="3"/>
  <c r="I21" i="3"/>
  <c r="F15" i="1"/>
  <c r="J26" i="1" l="1"/>
  <c r="I28" i="15" s="1"/>
  <c r="F26" i="1"/>
  <c r="E28" i="15" s="1"/>
  <c r="L36" i="1"/>
  <c r="L31" i="1"/>
  <c r="L43" i="1" s="1"/>
  <c r="E33" i="3"/>
  <c r="K99" i="3"/>
  <c r="I65" i="3"/>
  <c r="I33" i="3"/>
  <c r="F28" i="1" l="1"/>
  <c r="F38" i="1" s="1"/>
  <c r="L33" i="1"/>
  <c r="L41" i="1"/>
  <c r="H28" i="1"/>
  <c r="H38" i="1" s="1"/>
  <c r="G28" i="15"/>
  <c r="J28" i="1"/>
  <c r="J38" i="1" s="1"/>
  <c r="K32" i="15"/>
  <c r="F31" i="1" l="1"/>
  <c r="F36" i="1"/>
  <c r="L16" i="13" s="1"/>
  <c r="Z16" i="13" s="1"/>
  <c r="H36" i="1"/>
  <c r="Z22" i="13" s="1"/>
  <c r="H41" i="1"/>
  <c r="J36" i="1"/>
  <c r="J31" i="1"/>
  <c r="I32" i="15"/>
  <c r="I60" i="15" s="1"/>
  <c r="I62" i="15" s="1"/>
  <c r="K60" i="15"/>
  <c r="K62" i="15" s="1"/>
  <c r="E32" i="15"/>
  <c r="G32" i="15"/>
  <c r="F41" i="1" l="1"/>
  <c r="F43" i="1"/>
  <c r="J41" i="1"/>
  <c r="J43" i="1"/>
  <c r="F33" i="1"/>
  <c r="AD22" i="13"/>
  <c r="AD23" i="13" s="1"/>
  <c r="L23" i="13"/>
  <c r="Z23" i="13" s="1"/>
  <c r="J33" i="1"/>
  <c r="H33" i="1"/>
  <c r="G60" i="15"/>
  <c r="G62" i="15" s="1"/>
  <c r="E60" i="15"/>
  <c r="E62" i="15" s="1"/>
  <c r="Z15" i="13" l="1"/>
  <c r="AD15" i="13" s="1"/>
  <c r="AD16" i="13" s="1"/>
  <c r="V13" i="12"/>
  <c r="V14" i="12" s="1"/>
  <c r="L14" i="12" l="1"/>
  <c r="I94" i="3" s="1"/>
  <c r="L20" i="12"/>
  <c r="V19" i="12"/>
  <c r="V20" i="12" s="1"/>
  <c r="E94" i="3"/>
  <c r="E96" i="3" s="1"/>
  <c r="E98" i="3" s="1"/>
  <c r="I96" i="3" l="1"/>
  <c r="E99" i="3"/>
  <c r="I99" i="3" l="1"/>
  <c r="I98" i="3"/>
</calcChain>
</file>

<file path=xl/sharedStrings.xml><?xml version="1.0" encoding="utf-8"?>
<sst xmlns="http://schemas.openxmlformats.org/spreadsheetml/2006/main" count="361" uniqueCount="213">
  <si>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</si>
  <si>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</si>
  <si>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</si>
  <si>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</si>
  <si>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</si>
  <si>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</si>
  <si>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</si>
  <si>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</si>
  <si>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</si>
  <si>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</si>
  <si>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</si>
  <si>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</si>
  <si>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</si>
  <si>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</si>
  <si>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</si>
  <si>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</si>
  <si>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</si>
  <si>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</si>
  <si>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</si>
  <si>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</si>
  <si>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</si>
  <si>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</si>
  <si>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</si>
  <si>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</si>
  <si>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</si>
  <si>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</si>
  <si>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</si>
  <si>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</si>
  <si>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</si>
  <si>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</si>
  <si>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</si>
  <si>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</si>
  <si>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</si>
  <si>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</si>
  <si>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</si>
  <si>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</si>
  <si>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</si>
  <si>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</si>
  <si>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</si>
  <si>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</si>
  <si>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</si>
  <si>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</si>
  <si>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</si>
  <si>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</si>
  <si>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สินทรัพย์ภาษีเงินได้รอการตัดบัญชี</t>
  </si>
  <si>
    <t>ส่วนเกินทุนจากการ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</si>
  <si>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</si>
  <si>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</si>
  <si>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</si>
  <si>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</si>
  <si>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</si>
  <si>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</si>
  <si>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</si>
  <si>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</si>
  <si>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</si>
  <si>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</si>
  <si>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</si>
  <si>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</si>
  <si>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</si>
  <si>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</si>
  <si>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</si>
  <si>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</si>
  <si>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</si>
  <si>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</si>
  <si>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</si>
  <si>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</si>
  <si>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</si>
  <si>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</si>
  <si>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</si>
  <si>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</si>
  <si>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</si>
  <si>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</si>
  <si>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</si>
  <si>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</si>
  <si>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</si>
  <si>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</si>
  <si>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</si>
  <si>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</si>
  <si>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</si>
  <si>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</si>
  <si>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</si>
  <si>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</si>
  <si>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</si>
  <si>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</si>
  <si>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</si>
  <si>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</si>
  <si>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</si>
  <si>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</si>
  <si>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</si>
  <si>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</si>
  <si>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</si>
  <si>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</si>
  <si>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</si>
  <si>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</si>
  <si>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</si>
  <si>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</si>
  <si>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</si>
  <si>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</si>
  <si>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</si>
  <si>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</si>
  <si>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</si>
  <si>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</si>
  <si>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</si>
  <si>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</si>
  <si>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</si>
  <si>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</si>
  <si>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</si>
  <si>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</si>
  <si>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</si>
  <si>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</si>
  <si>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</si>
  <si>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</si>
  <si>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</si>
  <si>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</si>
  <si>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</si>
  <si>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</si>
  <si>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</si>
  <si>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</si>
  <si>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(หน่วย : พันบาท)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</si>
  <si>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</si>
  <si>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</si>
  <si>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</si>
  <si>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</si>
  <si>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</si>
  <si>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</si>
  <si>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หนี้สินและส่วนของผู้ถือหุ้น (ต่อ)</t>
  </si>
  <si>
    <t>งบกระแสเงินสด (ต่อ)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</si>
  <si>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</si>
  <si>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</si>
  <si>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</si>
  <si>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</si>
  <si>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</si>
  <si>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</si>
  <si>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</si>
  <si>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>แปลงสภาพ</t>
  </si>
  <si>
    <t>เงินรับล่วงหน้า</t>
  </si>
  <si>
    <t>ค่าหุ้น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</si>
  <si>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</si>
  <si>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</si>
  <si>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</si>
  <si>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</si>
  <si>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</si>
  <si>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</si>
  <si>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</si>
  <si>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</si>
  <si>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</si>
  <si>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</si>
  <si>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</si>
  <si>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</si>
  <si>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ประมาณการหนี้สินหมุนเวียนสำหรับ</t>
  </si>
  <si>
    <t>เงินสดรับชำระคืนจากเงินให้กู้ยืมแก่กิจการที่เกี่ยวข้องกัน</t>
  </si>
  <si>
    <t>การเลือก</t>
  </si>
  <si>
    <t>สิทธิใน</t>
  </si>
  <si>
    <t>"ตรวจสอบแล้ว"</t>
  </si>
  <si>
    <t>กำไร (ขาดทุน) เบ็ดเสร็จสำหรับงวด</t>
  </si>
  <si>
    <t>สิทธิในการ</t>
  </si>
  <si>
    <t>การปรับปรุงค่าเผื่อผลขาดทุนด้านเครดิตที่คาดว่าจะเกิดขึ้น (กลับรายการ)</t>
  </si>
  <si>
    <t>2.</t>
  </si>
  <si>
    <t>ภาษีเงินได้นิติบุคคลค้างจ่าย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</si>
  <si>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</si>
  <si>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</si>
  <si>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ขาดทุนจากการด้อยค่าของสินทรัพย์สกุลเงินดิจิทัล (กลับรายการ)</t>
  </si>
  <si>
    <t>การปรับปรุงด้วยขาดทุน (กำไร) จากการจำหน่ายสินทรัพย์สกุลเงินดิจิทัล</t>
  </si>
  <si>
    <t>เงินสดจ่ายเพื่อซื้อสินทรัพย์สกุลเงินดิจิทัล</t>
  </si>
  <si>
    <t>เงินสดรับจากการขายสินทรัพย์สกุลเงินดิจิทัล</t>
  </si>
  <si>
    <t>เงินสดจ่ายเพื่อซื้อสินทรัพย์ไม่มีตัวตนอื่นนอกจากค่าความนิยม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</si>
  <si>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</si>
  <si>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</si>
  <si>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</si>
  <si>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</si>
  <si>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</si>
  <si>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การปรับปรุงด้วยหนี้สินอื่น เพิ่มขึ้น (ลดลง)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</si>
  <si>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</si>
  <si>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</si>
  <si>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เงินสดจ่ายเพื่อซื้อบริษัทย่อยสุทธิจากเงินสดที่ได้มา</t>
  </si>
  <si>
    <t>ในระหว่างงวด 2567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</si>
  <si>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3.</t>
  </si>
  <si>
    <t>เงินสดจ่ายเงินให้กู้ยืมแก่กิจการที่เกี่ยวข้องกัน</t>
  </si>
  <si>
    <t>รายได้ (ค่าใช้จ่าย) ภาษีเงินได้</t>
  </si>
  <si>
    <t>หนี้สินที่เกิดจากสัญญา - หมุนเวียน</t>
  </si>
  <si>
    <t>การควบคุมเดียวกัน</t>
  </si>
  <si>
    <t>ส่วนเกินส่วนต่ำจากการรวมธุรกิจภายใต้</t>
  </si>
  <si>
    <t>การถือหุ้นในบริษัทย่อย</t>
  </si>
  <si>
    <t>ส่วนเกินจากการเปลี่ยนแปลงสัดส่วน</t>
  </si>
  <si>
    <t>รายได้จากการขุดเหรียญสกุลเงินดิจิทัล</t>
  </si>
  <si>
    <t>2568</t>
  </si>
  <si>
    <t>ยอดคงเหลือ ณ วันที่ 1 มกราคม 2568</t>
  </si>
  <si>
    <t>7,8,9</t>
  </si>
  <si>
    <t>เงินสดรับจากเงินกู้ยืมกิจการที่เกี่ยวข้องกัน</t>
  </si>
  <si>
    <t>จำนวนหุ้นสามัญถัวเฉลี่ยถ่วงน้ำหนัก (พันหุ้น)</t>
  </si>
  <si>
    <t>กำไร (ขาดทุน) ต่อหุ้นของผู้ถือหุ้นบริษัทใหญ่</t>
  </si>
  <si>
    <t>กำไร (ขาดทุน) ต่อหุ้นขั้นพื้นฐาน (บาท : หุ้น)</t>
  </si>
  <si>
    <t>เงินสดรับจากผู้ใช้สิทธิในใบสำคัญแสดงสิทธิ</t>
  </si>
  <si>
    <t>หนี้สินตามสัญญาเช่า</t>
  </si>
  <si>
    <t>เงินกู้ยืมระยะสั้นจากกิจการที่เกี่ยวข้องกัน</t>
  </si>
  <si>
    <t>ณ วันที่ 30 มิถุนายน 2568</t>
  </si>
  <si>
    <t>ณ วันที่ 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</si>
  <si>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</si>
  <si>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</si>
  <si>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</si>
  <si>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</si>
  <si>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หุ้นสามัญเพิ่มขึ้น (ลดลง) - ในบริษัทย่อย</t>
  </si>
  <si>
    <t>อื่นๆ - เงินรับล่วงหน้าค่าหุ้น ที่ยังไม่จดทะเบียน</t>
  </si>
  <si>
    <t>อื่นๆ - เงินรับล่วงหน้าค่าหุ้น ที่จดทะเบียนแล้ว</t>
  </si>
  <si>
    <t>มีไว้เพื่อใช้งานจำนวน 2.34 ล้านบาท (หมายเหตุ 4)</t>
  </si>
  <si>
    <t xml:space="preserve">  (ปี 2567 : หุ้นสามัญ 6,924,069,879 หุ้น</t>
  </si>
  <si>
    <t xml:space="preserve">      มูลค่าที่ตราไว้หุ้นละ 0.10 บาท)</t>
  </si>
  <si>
    <t xml:space="preserve">   หุ้นสามัญ 7,483,485,937 หุ้น</t>
  </si>
  <si>
    <t>กำไร (ขาดทุน) ต่อหุ้นปรับลด (บาท : หุ้น)</t>
  </si>
  <si>
    <t>จำนวนหุ้นสามัญถัวเฉลี่ยถ่วงน้ำหนัก (ปรับลด) (พันหุ้น)</t>
  </si>
  <si>
    <t>ในระหว่างงวด 2568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</si>
  <si>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มีไว้เพื่อใช้งานจำนวน 0.11 ล้านบาท (หมายเหตุ 4)</t>
  </si>
  <si>
    <t xml:space="preserve">   หุ้นสามัญ 5,364,539,248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</si>
</sst>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_(* #,##0.000_);_(* \(#,##0.000\);_(* &quot;-&quot;_);_(@_)"/>
    <numFmt numFmtId="270" formatCode="_-* #,##0_-;_-* \(#,##0\);_-* &quot;-&quot;??_-;_-@_-"/>
    <numFmt numFmtId="271" formatCode="_(* #,##0.0000_);_(* \(#,##0.0000\);_(* &quot;-&quot;_);_(@_)"/>
    <numFmt numFmtId="272" formatCode="#,##0.0000;[Red]\-#,##0.0000"/>
    <numFmt numFmtId="273" formatCode="_-* #,##0.000_-;_-* \(#,##0.000\);_-* &quot;-&quot;??_-;_-@_-"/>
  </numFmts>
  <fonts count="204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080">
    <xf numFmtId="0" fontId="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" fillId="0" borderId="0"/>
    <xf numFmtId="0" fontId="6" fillId="0" borderId="0"/>
    <xf numFmtId="0" fontId="8" fillId="0" borderId="0"/>
    <xf numFmtId="0" fontId="8" fillId="0" borderId="0">
      <alignment vertical="center"/>
    </xf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34" fillId="0" borderId="0"/>
    <xf numFmtId="43" fontId="2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193" fontId="28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4" fillId="0" borderId="0"/>
    <xf numFmtId="193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28" fillId="0" borderId="0"/>
    <xf numFmtId="0" fontId="28" fillId="0" borderId="0"/>
    <xf numFmtId="204" fontId="28" fillId="0" borderId="0" applyFont="0" applyFill="0" applyBorder="0" applyAlignment="0" applyProtection="0"/>
    <xf numFmtId="0" fontId="42" fillId="0" borderId="0"/>
    <xf numFmtId="205" fontId="2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209" fontId="2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37" fontId="48" fillId="0" borderId="0"/>
    <xf numFmtId="0" fontId="47" fillId="0" borderId="0">
      <alignment vertical="top"/>
    </xf>
    <xf numFmtId="0" fontId="28" fillId="0" borderId="0"/>
    <xf numFmtId="210" fontId="44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28" fillId="0" borderId="0"/>
    <xf numFmtId="0" fontId="8" fillId="0" borderId="0"/>
    <xf numFmtId="0" fontId="44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193" fontId="50" fillId="0" borderId="23">
      <alignment horizontal="right"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52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8" borderId="0"/>
    <xf numFmtId="0" fontId="53" fillId="0" borderId="0">
      <protection locked="0"/>
    </xf>
    <xf numFmtId="0" fontId="53" fillId="0" borderId="0"/>
    <xf numFmtId="213" fontId="53" fillId="0" borderId="0"/>
    <xf numFmtId="214" fontId="53" fillId="0" borderId="0"/>
    <xf numFmtId="0" fontId="54" fillId="49" borderId="0">
      <alignment horizontal="right"/>
    </xf>
    <xf numFmtId="0" fontId="53" fillId="0" borderId="0"/>
    <xf numFmtId="0" fontId="5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4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46" borderId="0" applyNumberFormat="0" applyBorder="0" applyAlignment="0" applyProtection="0"/>
    <xf numFmtId="0" fontId="41" fillId="62" borderId="0" applyNumberFormat="0" applyBorder="0" applyAlignment="0" applyProtection="0"/>
    <xf numFmtId="0" fontId="41" fillId="5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51" fillId="67" borderId="0" applyNumberFormat="0" applyBorder="0" applyAlignment="0" applyProtection="0"/>
    <xf numFmtId="0" fontId="55" fillId="35" borderId="0" applyNumberFormat="0" applyBorder="0" applyAlignment="0" applyProtection="0"/>
    <xf numFmtId="187" fontId="56" fillId="0" borderId="4" applyAlignment="0" applyProtection="0"/>
    <xf numFmtId="215" fontId="28" fillId="0" borderId="0" applyFill="0" applyBorder="0" applyAlignment="0"/>
    <xf numFmtId="216" fontId="44" fillId="0" borderId="0" applyFill="0" applyBorder="0" applyAlignment="0"/>
    <xf numFmtId="217" fontId="57" fillId="0" borderId="0" applyFill="0" applyBorder="0" applyAlignment="0"/>
    <xf numFmtId="218" fontId="58" fillId="0" borderId="0" applyFill="0" applyBorder="0" applyAlignment="0"/>
    <xf numFmtId="199" fontId="58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0" fontId="61" fillId="70" borderId="28">
      <alignment horizontal="center" wrapText="1"/>
    </xf>
    <xf numFmtId="193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1" fontId="28" fillId="0" borderId="0" applyFont="0" applyFill="0" applyBorder="0" applyAlignment="0" applyProtection="0"/>
    <xf numFmtId="219" fontId="4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19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7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2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" fontId="28" fillId="0" borderId="0" applyFont="0" applyFill="0" applyBorder="0" applyAlignment="0" applyProtection="0"/>
    <xf numFmtId="0" fontId="63" fillId="0" borderId="0" applyNumberFormat="0" applyAlignment="0">
      <alignment horizontal="left"/>
    </xf>
    <xf numFmtId="222" fontId="11" fillId="0" borderId="0" applyFill="0" applyBorder="0" applyProtection="0"/>
    <xf numFmtId="0" fontId="64" fillId="0" borderId="0"/>
    <xf numFmtId="0" fontId="64" fillId="0" borderId="0"/>
    <xf numFmtId="216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5" fontId="28" fillId="0" borderId="0"/>
    <xf numFmtId="0" fontId="31" fillId="71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47" fillId="0" borderId="0" applyFill="0" applyBorder="0" applyAlignment="0"/>
    <xf numFmtId="15" fontId="28" fillId="0" borderId="0"/>
    <xf numFmtId="226" fontId="11" fillId="0" borderId="0" applyFill="0" applyBorder="0" applyProtection="0"/>
    <xf numFmtId="38" fontId="65" fillId="0" borderId="25">
      <alignment vertical="center"/>
    </xf>
    <xf numFmtId="227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0" fontId="119" fillId="0" borderId="0" applyNumberFormat="0" applyFill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4" borderId="0" applyNumberFormat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6" fillId="0" borderId="0" applyNumberFormat="0" applyAlignment="0">
      <alignment horizontal="left"/>
    </xf>
    <xf numFmtId="258" fontId="1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28" fontId="68" fillId="0" borderId="0">
      <alignment horizontal="right"/>
    </xf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121" fillId="75" borderId="20"/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29" fontId="70" fillId="70" borderId="0">
      <alignment horizontal="left" vertical="top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1" fillId="0" borderId="0" applyProtection="0"/>
    <xf numFmtId="0" fontId="3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3" fillId="70" borderId="0">
      <alignment horizontal="left" wrapText="1"/>
    </xf>
    <xf numFmtId="230" fontId="28" fillId="0" borderId="0" applyBorder="0" applyAlignment="0"/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231" fontId="28" fillId="0" borderId="0"/>
    <xf numFmtId="232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8" fillId="0" borderId="0"/>
    <xf numFmtId="0" fontId="68" fillId="0" borderId="0"/>
    <xf numFmtId="0" fontId="11" fillId="0" borderId="0" applyNumberFormat="0" applyFont="0" applyFill="0" applyBorder="0" applyProtection="0">
      <alignment horizontal="left" vertical="center"/>
    </xf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80" fillId="0" borderId="30" applyNumberFormat="0" applyFill="0" applyAlignment="0" applyProtection="0"/>
    <xf numFmtId="0" fontId="81" fillId="0" borderId="15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3" fontId="6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2" fillId="0" borderId="0"/>
    <xf numFmtId="0" fontId="83" fillId="0" borderId="0"/>
    <xf numFmtId="0" fontId="83" fillId="0" borderId="0"/>
    <xf numFmtId="234" fontId="8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41" fillId="0" borderId="0"/>
    <xf numFmtId="0" fontId="5" fillId="0" borderId="0"/>
    <xf numFmtId="0" fontId="34" fillId="0" borderId="0"/>
    <xf numFmtId="0" fontId="28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7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28" fillId="0" borderId="0"/>
    <xf numFmtId="0" fontId="34" fillId="0" borderId="0"/>
    <xf numFmtId="0" fontId="34" fillId="0" borderId="0"/>
    <xf numFmtId="0" fontId="38" fillId="0" borderId="0"/>
    <xf numFmtId="0" fontId="47" fillId="0" borderId="0">
      <alignment vertical="top"/>
    </xf>
    <xf numFmtId="0" fontId="41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47" fillId="0" borderId="0">
      <alignment vertical="top"/>
    </xf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28" fillId="0" borderId="0"/>
    <xf numFmtId="0" fontId="122" fillId="0" borderId="0"/>
    <xf numFmtId="0" fontId="28" fillId="0" borderId="0"/>
    <xf numFmtId="0" fontId="34" fillId="0" borderId="0"/>
    <xf numFmtId="0" fontId="33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5" fontId="28" fillId="0" borderId="0"/>
    <xf numFmtId="0" fontId="123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236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90" fillId="68" borderId="32" applyNumberFormat="0" applyAlignment="0" applyProtection="0"/>
    <xf numFmtId="40" fontId="91" fillId="78" borderId="0">
      <alignment horizontal="right"/>
    </xf>
    <xf numFmtId="0" fontId="92" fillId="78" borderId="0">
      <alignment horizontal="right"/>
    </xf>
    <xf numFmtId="0" fontId="93" fillId="78" borderId="21"/>
    <xf numFmtId="0" fontId="94" fillId="79" borderId="0" applyBorder="0">
      <alignment horizontal="centerContinuous"/>
    </xf>
    <xf numFmtId="0" fontId="95" fillId="79" borderId="0" applyBorder="0">
      <alignment horizontal="centerContinuous"/>
    </xf>
    <xf numFmtId="0" fontId="96" fillId="0" borderId="0">
      <alignment horizontal="center"/>
    </xf>
    <xf numFmtId="0" fontId="97" fillId="0" borderId="0">
      <alignment horizontal="center"/>
    </xf>
    <xf numFmtId="237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9" fontId="58" fillId="0" borderId="0" applyFont="0" applyFill="0" applyBorder="0" applyAlignment="0" applyProtection="0"/>
    <xf numFmtId="239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18" applyNumberFormat="0" applyBorder="0"/>
    <xf numFmtId="3" fontId="98" fillId="0" borderId="0" applyNumberFormat="0" applyFill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6" fillId="0" borderId="19">
      <alignment horizontal="center"/>
    </xf>
    <xf numFmtId="3" fontId="65" fillId="0" borderId="0" applyFont="0" applyFill="0" applyBorder="0" applyAlignment="0" applyProtection="0"/>
    <xf numFmtId="0" fontId="65" fillId="80" borderId="0" applyNumberFormat="0" applyFont="0" applyBorder="0" applyAlignment="0" applyProtection="0"/>
    <xf numFmtId="37" fontId="8" fillId="0" borderId="0"/>
    <xf numFmtId="0" fontId="28" fillId="0" borderId="0">
      <alignment vertical="justify"/>
    </xf>
    <xf numFmtId="0" fontId="44" fillId="0" borderId="0" applyFont="0" applyFill="0" applyBorder="0" applyAlignment="0" applyProtection="0"/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240" fontId="28" fillId="0" borderId="0" applyNumberFormat="0" applyFill="0" applyBorder="0" applyAlignment="0" applyProtection="0">
      <alignment horizontal="left"/>
    </xf>
    <xf numFmtId="252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0" fontId="125" fillId="0" borderId="0" applyNumberFormat="0" applyProtection="0"/>
    <xf numFmtId="4" fontId="126" fillId="83" borderId="32" applyNumberFormat="0" applyProtection="0">
      <alignment horizontal="right" vertical="center"/>
    </xf>
    <xf numFmtId="38" fontId="11" fillId="0" borderId="0" applyNumberFormat="0" applyFont="0" applyFill="0" applyBorder="0" applyAlignment="0"/>
    <xf numFmtId="0" fontId="104" fillId="0" borderId="0" applyNumberFormat="0" applyFill="0" applyBorder="0" applyAlignment="0" applyProtection="0"/>
    <xf numFmtId="0" fontId="11" fillId="0" borderId="22" applyAlignment="0">
      <alignment horizontal="centerContinuous"/>
    </xf>
    <xf numFmtId="12" fontId="99" fillId="0" borderId="15">
      <alignment horizontal="center"/>
    </xf>
    <xf numFmtId="37" fontId="48" fillId="0" borderId="0"/>
    <xf numFmtId="0" fontId="100" fillId="0" borderId="0" applyNumberFormat="0" applyBorder="0"/>
    <xf numFmtId="0" fontId="101" fillId="70" borderId="0">
      <alignment wrapText="1"/>
    </xf>
    <xf numFmtId="40" fontId="102" fillId="0" borderId="0" applyBorder="0">
      <alignment horizontal="right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41" fontId="44" fillId="0" borderId="0" applyFill="0" applyBorder="0" applyAlignment="0"/>
    <xf numFmtId="242" fontId="44" fillId="0" borderId="0" applyFill="0" applyBorder="0" applyAlignment="0"/>
    <xf numFmtId="0" fontId="103" fillId="0" borderId="0">
      <alignment horizontal="center" vertical="top"/>
    </xf>
    <xf numFmtId="40" fontId="127" fillId="0" borderId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41" fontId="28" fillId="0" borderId="0" applyFont="0" applyFill="0" applyBorder="0" applyAlignment="0" applyProtection="0"/>
    <xf numFmtId="40" fontId="123" fillId="0" borderId="0" applyFont="0" applyFill="0" applyBorder="0" applyAlignment="0" applyProtection="0"/>
    <xf numFmtId="188" fontId="65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28" fillId="0" borderId="0">
      <alignment horizontal="centerContinuous" vertical="center"/>
    </xf>
    <xf numFmtId="0" fontId="105" fillId="0" borderId="0" applyNumberFormat="0" applyFill="0" applyBorder="0" applyAlignment="0" applyProtection="0"/>
    <xf numFmtId="0" fontId="83" fillId="0" borderId="34"/>
    <xf numFmtId="0" fontId="85" fillId="0" borderId="0" applyNumberFormat="0" applyFont="0" applyFill="0" applyBorder="0" applyProtection="0">
      <alignment horizontal="center" vertical="center" wrapText="1"/>
    </xf>
    <xf numFmtId="0" fontId="110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45" fillId="68" borderId="26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41" fillId="69" borderId="27" applyNumberFormat="0" applyAlignment="0" applyProtection="0"/>
    <xf numFmtId="0" fontId="142" fillId="0" borderId="30" applyNumberFormat="0" applyFill="0" applyAlignment="0" applyProtection="0"/>
    <xf numFmtId="243" fontId="107" fillId="0" borderId="0" applyFont="0" applyFill="0" applyBorder="0" applyAlignment="0" applyProtection="0"/>
    <xf numFmtId="0" fontId="39" fillId="2" borderId="0" applyNumberFormat="0" applyBorder="0" applyAlignment="0" applyProtection="0"/>
    <xf numFmtId="0" fontId="149" fillId="36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129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159" fillId="0" borderId="0"/>
    <xf numFmtId="0" fontId="159" fillId="0" borderId="0"/>
    <xf numFmtId="0" fontId="160" fillId="0" borderId="0"/>
    <xf numFmtId="0" fontId="47" fillId="0" borderId="0">
      <alignment vertical="top"/>
    </xf>
    <xf numFmtId="0" fontId="33" fillId="0" borderId="0"/>
    <xf numFmtId="0" fontId="33" fillId="0" borderId="0"/>
    <xf numFmtId="0" fontId="47" fillId="0" borderId="0">
      <alignment vertical="top"/>
    </xf>
    <xf numFmtId="0" fontId="28" fillId="0" borderId="0"/>
    <xf numFmtId="0" fontId="28" fillId="0" borderId="0"/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4" fillId="0" borderId="0"/>
    <xf numFmtId="0" fontId="129" fillId="0" borderId="0"/>
    <xf numFmtId="0" fontId="34" fillId="0" borderId="0"/>
    <xf numFmtId="0" fontId="159" fillId="0" borderId="0"/>
    <xf numFmtId="0" fontId="28" fillId="0" borderId="0"/>
    <xf numFmtId="0" fontId="38" fillId="0" borderId="0"/>
    <xf numFmtId="0" fontId="28" fillId="0" borderId="0"/>
    <xf numFmtId="0" fontId="131" fillId="0" borderId="0"/>
    <xf numFmtId="0" fontId="159" fillId="0" borderId="0"/>
    <xf numFmtId="0" fontId="138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34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131" fillId="0" borderId="0"/>
    <xf numFmtId="0" fontId="34" fillId="0" borderId="0"/>
    <xf numFmtId="0" fontId="34" fillId="0" borderId="0"/>
    <xf numFmtId="0" fontId="131" fillId="0" borderId="0"/>
    <xf numFmtId="0" fontId="131" fillId="0" borderId="0"/>
    <xf numFmtId="0" fontId="7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39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52" fillId="39" borderId="26" applyNumberFormat="0" applyAlignment="0" applyProtection="0"/>
    <xf numFmtId="0" fontId="40" fillId="4" borderId="0" applyNumberFormat="0" applyBorder="0" applyAlignment="0" applyProtection="0"/>
    <xf numFmtId="0" fontId="153" fillId="76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4" fillId="0" borderId="35" applyNumberFormat="0" applyFill="0" applyAlignment="0" applyProtection="0"/>
    <xf numFmtId="0" fontId="143" fillId="35" borderId="0" applyNumberFormat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37" fontId="8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0" fontId="28" fillId="0" borderId="0"/>
    <xf numFmtId="246" fontId="11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28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7" fontId="117" fillId="0" borderId="0" applyFont="0" applyFill="0" applyBorder="0" applyAlignment="0" applyProtection="0"/>
    <xf numFmtId="247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4" fontId="5" fillId="0" borderId="0" applyFont="0" applyFill="0" applyBorder="0" applyAlignment="0" applyProtection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9" fontId="129" fillId="0" borderId="0"/>
    <xf numFmtId="0" fontId="53" fillId="0" borderId="15">
      <alignment horizontal="center"/>
    </xf>
    <xf numFmtId="0" fontId="55" fillId="35" borderId="0" applyNumberFormat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215" fontId="28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129" fillId="0" borderId="0"/>
    <xf numFmtId="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129" fillId="0" borderId="0"/>
    <xf numFmtId="225" fontId="28" fillId="0" borderId="0"/>
    <xf numFmtId="0" fontId="28" fillId="0" borderId="0" applyFont="0" applyFill="0" applyBorder="0" applyAlignment="0" applyProtection="0"/>
    <xf numFmtId="14" fontId="47" fillId="0" borderId="0" applyFill="0" applyBorder="0" applyAlignment="0"/>
    <xf numFmtId="38" fontId="123" fillId="0" borderId="25">
      <alignment vertical="center"/>
    </xf>
    <xf numFmtId="232" fontId="129" fillId="0" borderId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231" fontId="28" fillId="0" borderId="0"/>
    <xf numFmtId="0" fontId="68" fillId="0" borderId="0"/>
    <xf numFmtId="0" fontId="68" fillId="0" borderId="0"/>
    <xf numFmtId="0" fontId="80" fillId="0" borderId="30" applyNumberFormat="0" applyFill="0" applyAlignment="0" applyProtection="0"/>
    <xf numFmtId="0" fontId="81" fillId="0" borderId="15">
      <alignment horizontal="center"/>
    </xf>
    <xf numFmtId="23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8" fillId="0" borderId="0"/>
    <xf numFmtId="0" fontId="34" fillId="0" borderId="0"/>
    <xf numFmtId="0" fontId="27" fillId="0" borderId="0"/>
    <xf numFmtId="0" fontId="27" fillId="0" borderId="0"/>
    <xf numFmtId="0" fontId="11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5" fontId="28" fillId="0" borderId="0"/>
    <xf numFmtId="0" fontId="90" fillId="68" borderId="32" applyNumberFormat="0" applyAlignment="0" applyProtection="0"/>
    <xf numFmtId="23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18" applyNumberFormat="0" applyBorder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61" fillId="0" borderId="19">
      <alignment horizontal="center"/>
    </xf>
    <xf numFmtId="3" fontId="123" fillId="0" borderId="0" applyFont="0" applyFill="0" applyBorder="0" applyAlignment="0" applyProtection="0"/>
    <xf numFmtId="0" fontId="123" fillId="80" borderId="0" applyNumberFormat="0" applyFont="0" applyBorder="0" applyAlignment="0" applyProtection="0"/>
    <xf numFmtId="240" fontId="28" fillId="0" borderId="0" applyNumberFormat="0" applyFill="0" applyBorder="0" applyAlignment="0" applyProtection="0">
      <alignment horizontal="left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188" fontId="1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264" fontId="73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129" fillId="0" borderId="0"/>
    <xf numFmtId="0" fontId="28" fillId="0" borderId="0"/>
    <xf numFmtId="0" fontId="34" fillId="0" borderId="0"/>
    <xf numFmtId="0" fontId="47" fillId="0" borderId="0">
      <alignment vertical="top"/>
    </xf>
    <xf numFmtId="0" fontId="28" fillId="0" borderId="0"/>
    <xf numFmtId="0" fontId="27" fillId="0" borderId="0"/>
    <xf numFmtId="0" fontId="28" fillId="0" borderId="0"/>
    <xf numFmtId="0" fontId="33" fillId="0" borderId="0"/>
    <xf numFmtId="0" fontId="28" fillId="0" borderId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1" fillId="64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26" borderId="0" applyNumberFormat="0" applyBorder="0" applyAlignment="0" applyProtection="0"/>
    <xf numFmtId="0" fontId="166" fillId="0" borderId="7" applyNumberFormat="0" applyFill="0" applyAlignment="0" applyProtection="0"/>
    <xf numFmtId="0" fontId="27" fillId="32" borderId="0" applyNumberFormat="0" applyBorder="0" applyAlignment="0" applyProtection="0"/>
    <xf numFmtId="9" fontId="27" fillId="0" borderId="0" applyFont="0" applyFill="0" applyBorder="0" applyAlignment="0" applyProtection="0"/>
    <xf numFmtId="193" fontId="138" fillId="0" borderId="0" applyNumberFormat="0" applyFill="0" applyBorder="0" applyAlignment="0" applyProtection="0"/>
    <xf numFmtId="0" fontId="32" fillId="0" borderId="0"/>
    <xf numFmtId="0" fontId="30" fillId="0" borderId="0"/>
    <xf numFmtId="0" fontId="16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7" fillId="2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0" borderId="0"/>
    <xf numFmtId="44" fontId="5" fillId="0" borderId="0" applyFont="0" applyFill="0" applyBorder="0" applyAlignment="0" applyProtection="0"/>
    <xf numFmtId="0" fontId="6" fillId="0" borderId="0"/>
    <xf numFmtId="0" fontId="27" fillId="16" borderId="0" applyNumberFormat="0" applyBorder="0" applyAlignment="0" applyProtection="0"/>
    <xf numFmtId="4" fontId="7" fillId="0" borderId="0" applyFill="0" applyBorder="0" applyAlignment="0" applyProtection="0"/>
    <xf numFmtId="0" fontId="177" fillId="9" borderId="0" applyNumberFormat="0" applyBorder="0" applyAlignment="0" applyProtection="0"/>
    <xf numFmtId="44" fontId="5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20" borderId="0" applyNumberFormat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0" fillId="0" borderId="0"/>
    <xf numFmtId="0" fontId="168" fillId="3" borderId="0" applyNumberFormat="0" applyBorder="0" applyAlignment="0" applyProtection="0"/>
    <xf numFmtId="0" fontId="177" fillId="25" borderId="0" applyNumberFormat="0" applyBorder="0" applyAlignment="0" applyProtection="0"/>
    <xf numFmtId="0" fontId="170" fillId="6" borderId="10" applyNumberFormat="0" applyAlignment="0" applyProtection="0"/>
    <xf numFmtId="44" fontId="5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27" borderId="0" applyNumberFormat="0" applyBorder="0" applyAlignment="0" applyProtection="0"/>
    <xf numFmtId="0" fontId="177" fillId="20" borderId="0" applyNumberFormat="0" applyBorder="0" applyAlignment="0" applyProtection="0"/>
    <xf numFmtId="0" fontId="5" fillId="0" borderId="0"/>
    <xf numFmtId="4" fontId="7" fillId="0" borderId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7" fillId="18" borderId="0" applyNumberFormat="0" applyBorder="0" applyAlignment="0" applyProtection="0"/>
    <xf numFmtId="0" fontId="177" fillId="16" borderId="0" applyNumberFormat="0" applyBorder="0" applyAlignment="0" applyProtection="0"/>
    <xf numFmtId="43" fontId="32" fillId="0" borderId="0" applyFont="0" applyFill="0" applyBorder="0" applyAlignment="0" applyProtection="0"/>
    <xf numFmtId="0" fontId="177" fillId="29" borderId="0" applyNumberFormat="0" applyBorder="0" applyAlignment="0" applyProtection="0"/>
    <xf numFmtId="44" fontId="5" fillId="0" borderId="0" applyFont="0" applyFill="0" applyBorder="0" applyAlignment="0" applyProtection="0"/>
    <xf numFmtId="266" fontId="163" fillId="0" borderId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175" fillId="0" borderId="0" applyNumberFormat="0" applyFill="0" applyBorder="0" applyAlignment="0" applyProtection="0"/>
    <xf numFmtId="0" fontId="5" fillId="0" borderId="0"/>
    <xf numFmtId="0" fontId="177" fillId="12" borderId="0" applyNumberFormat="0" applyBorder="0" applyAlignment="0" applyProtection="0"/>
    <xf numFmtId="0" fontId="7" fillId="0" borderId="0"/>
    <xf numFmtId="202" fontId="34" fillId="0" borderId="0" applyFont="0" applyFill="0" applyBorder="0" applyAlignment="0" applyProtection="0"/>
    <xf numFmtId="0" fontId="27" fillId="0" borderId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31" borderId="0" applyNumberFormat="0" applyBorder="0" applyAlignment="0" applyProtection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164" fillId="0" borderId="0" applyNumberFormat="0" applyFill="0" applyBorder="0" applyAlignment="0" applyProtection="0"/>
    <xf numFmtId="0" fontId="178" fillId="0" borderId="0"/>
    <xf numFmtId="0" fontId="10" fillId="0" borderId="0"/>
    <xf numFmtId="0" fontId="179" fillId="4" borderId="0" applyNumberFormat="0" applyBorder="0" applyAlignment="0" applyProtection="0"/>
    <xf numFmtId="0" fontId="177" fillId="24" borderId="0" applyNumberFormat="0" applyBorder="0" applyAlignment="0" applyProtection="0"/>
    <xf numFmtId="0" fontId="27" fillId="22" borderId="0" applyNumberFormat="0" applyBorder="0" applyAlignment="0" applyProtection="0"/>
    <xf numFmtId="0" fontId="176" fillId="0" borderId="14" applyNumberFormat="0" applyFill="0" applyAlignment="0" applyProtection="0"/>
    <xf numFmtId="0" fontId="27" fillId="8" borderId="13" applyNumberFormat="0" applyFont="0" applyAlignment="0" applyProtection="0"/>
    <xf numFmtId="0" fontId="174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1" fillId="6" borderId="9" applyNumberFormat="0" applyAlignment="0" applyProtection="0"/>
    <xf numFmtId="0" fontId="40" fillId="4" borderId="0" applyNumberFormat="0" applyBorder="0" applyAlignment="0" applyProtection="0"/>
    <xf numFmtId="0" fontId="39" fillId="2" borderId="0" applyNumberFormat="0" applyBorder="0" applyAlignment="0" applyProtection="0"/>
    <xf numFmtId="0" fontId="167" fillId="0" borderId="8" applyNumberFormat="0" applyFill="0" applyAlignment="0" applyProtection="0"/>
    <xf numFmtId="0" fontId="165" fillId="0" borderId="6" applyNumberFormat="0" applyFill="0" applyAlignment="0" applyProtection="0"/>
    <xf numFmtId="43" fontId="2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0" fontId="6" fillId="0" borderId="0"/>
    <xf numFmtId="0" fontId="177" fillId="21" borderId="0" applyNumberFormat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7" fillId="28" borderId="0" applyNumberFormat="0" applyBorder="0" applyAlignment="0" applyProtection="0"/>
    <xf numFmtId="0" fontId="177" fillId="17" borderId="0" applyNumberFormat="0" applyBorder="0" applyAlignment="0" applyProtection="0"/>
    <xf numFmtId="0" fontId="173" fillId="7" borderId="12" applyNumberFormat="0" applyAlignment="0" applyProtection="0"/>
    <xf numFmtId="44" fontId="5" fillId="0" borderId="0" applyFont="0" applyFill="0" applyBorder="0" applyAlignment="0" applyProtection="0"/>
    <xf numFmtId="0" fontId="5" fillId="0" borderId="0"/>
    <xf numFmtId="0" fontId="27" fillId="30" borderId="0" applyNumberFormat="0" applyBorder="0" applyAlignment="0" applyProtection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169" fillId="5" borderId="9" applyNumberFormat="0" applyAlignment="0" applyProtection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10" fillId="0" borderId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5" fillId="8" borderId="13" applyNumberFormat="0" applyFont="0" applyAlignment="0" applyProtection="0"/>
    <xf numFmtId="267" fontId="5" fillId="0" borderId="0"/>
    <xf numFmtId="195" fontId="5" fillId="0" borderId="0" applyFont="0" applyFill="0" applyBorder="0" applyAlignment="0" applyProtection="0">
      <alignment vertical="center"/>
    </xf>
    <xf numFmtId="0" fontId="181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0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83" fillId="0" borderId="34"/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0" fillId="0" borderId="0"/>
    <xf numFmtId="0" fontId="144" fillId="68" borderId="32" applyNumberFormat="0" applyAlignment="0" applyProtection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8" fillId="0" borderId="0"/>
    <xf numFmtId="0" fontId="10" fillId="0" borderId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0" fillId="0" borderId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/>
    <xf numFmtId="0" fontId="184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86" fillId="86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68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5" fillId="0" borderId="0"/>
    <xf numFmtId="193" fontId="27" fillId="0" borderId="0" applyFont="0" applyFill="0" applyBorder="0" applyAlignment="0" applyProtection="0"/>
    <xf numFmtId="0" fontId="27" fillId="0" borderId="0"/>
    <xf numFmtId="0" fontId="188" fillId="0" borderId="0">
      <alignment vertical="top"/>
    </xf>
    <xf numFmtId="268" fontId="34" fillId="0" borderId="0" applyFill="0" applyBorder="0" applyProtection="0">
      <alignment vertical="top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34" fillId="0" borderId="0" applyFill="0" applyBorder="0" applyProtection="0">
      <alignment vertical="top"/>
    </xf>
    <xf numFmtId="0" fontId="27" fillId="0" borderId="0"/>
    <xf numFmtId="268" fontId="34" fillId="0" borderId="0" applyFill="0" applyBorder="0" applyProtection="0">
      <alignment vertical="top"/>
    </xf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69" fillId="5" borderId="9" applyNumberFormat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27" fillId="0" borderId="0"/>
    <xf numFmtId="0" fontId="177" fillId="9" borderId="0" applyNumberFormat="0" applyBorder="0" applyAlignment="0" applyProtection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30" fillId="0" borderId="0"/>
    <xf numFmtId="0" fontId="189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0" fontId="183" fillId="0" borderId="0"/>
    <xf numFmtId="0" fontId="185" fillId="0" borderId="0" applyNumberFormat="0" applyFill="0" applyBorder="0" applyAlignment="0" applyProtection="0"/>
    <xf numFmtId="0" fontId="27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" fillId="0" borderId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7" fillId="0" borderId="0" applyFill="0" applyBorder="0" applyAlignment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49" fontId="47" fillId="0" borderId="0" applyFill="0" applyBorder="0" applyAlignment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4" fontId="47" fillId="0" borderId="0" applyFill="0" applyBorder="0" applyAlignment="0"/>
    <xf numFmtId="49" fontId="47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" fontId="7" fillId="0" borderId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183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37" fillId="0" borderId="0"/>
    <xf numFmtId="0" fontId="37" fillId="0" borderId="0"/>
    <xf numFmtId="0" fontId="37" fillId="0" borderId="0"/>
    <xf numFmtId="43" fontId="27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23">
      <alignment horizontal="right"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4" fillId="16" borderId="0" applyNumberFormat="0" applyBorder="0" applyAlignment="0" applyProtection="0"/>
    <xf numFmtId="44" fontId="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5" fillId="0" borderId="0" applyFont="0" applyFill="0" applyBorder="0" applyAlignment="0" applyProtection="0"/>
    <xf numFmtId="0" fontId="4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28" borderId="0" applyNumberFormat="0" applyBorder="0" applyAlignment="0" applyProtection="0"/>
    <xf numFmtId="44" fontId="5" fillId="0" borderId="0" applyFont="0" applyFill="0" applyBorder="0" applyAlignment="0" applyProtection="0"/>
    <xf numFmtId="0" fontId="4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3" fillId="16" borderId="0" applyNumberFormat="0" applyBorder="0" applyAlignment="0" applyProtection="0"/>
    <xf numFmtId="44" fontId="5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8" borderId="0" applyNumberFormat="0" applyBorder="0" applyAlignment="0" applyProtection="0"/>
    <xf numFmtId="44" fontId="5" fillId="0" borderId="0" applyFont="0" applyFill="0" applyBorder="0" applyAlignment="0" applyProtection="0"/>
    <xf numFmtId="0" fontId="3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3" fillId="16" borderId="0" applyNumberFormat="0" applyBorder="0" applyAlignment="0" applyProtection="0"/>
    <xf numFmtId="44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2" fillId="0" borderId="0" applyFont="0" applyFill="0" applyBorder="0" applyAlignment="0" applyProtection="0"/>
    <xf numFmtId="0" fontId="3" fillId="18" borderId="0" applyNumberFormat="0" applyBorder="0" applyAlignment="0" applyProtection="0"/>
    <xf numFmtId="44" fontId="2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8" borderId="0" applyNumberFormat="0" applyBorder="0" applyAlignment="0" applyProtection="0"/>
    <xf numFmtId="44" fontId="2" fillId="0" borderId="0" applyFont="0" applyFill="0" applyBorder="0" applyAlignment="0" applyProtection="0"/>
    <xf numFmtId="0" fontId="3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8">
    <xf numFmtId="0" fontId="0" fillId="0" borderId="0" xfId="0"/>
    <xf numFmtId="38" fontId="190" fillId="0" borderId="0" xfId="0" applyNumberFormat="1" applyFont="1"/>
    <xf numFmtId="0" fontId="190" fillId="0" borderId="0" xfId="0" applyFont="1" applyAlignment="1">
      <alignment horizontal="left"/>
    </xf>
    <xf numFmtId="37" fontId="38" fillId="0" borderId="0" xfId="0" applyNumberFormat="1" applyFont="1"/>
    <xf numFmtId="49" fontId="38" fillId="0" borderId="1" xfId="0" applyNumberFormat="1" applyFont="1" applyBorder="1" applyAlignment="1">
      <alignment horizontal="center"/>
    </xf>
    <xf numFmtId="0" fontId="190" fillId="0" borderId="0" xfId="0" applyFont="1" applyAlignment="1">
      <alignment horizontal="justify"/>
    </xf>
    <xf numFmtId="38" fontId="38" fillId="0" borderId="0" xfId="0" applyNumberFormat="1" applyFont="1" applyAlignment="1">
      <alignment horizontal="center"/>
    </xf>
    <xf numFmtId="191" fontId="38" fillId="0" borderId="0" xfId="1" applyNumberFormat="1" applyFont="1" applyFill="1" applyAlignment="1"/>
    <xf numFmtId="194" fontId="38" fillId="0" borderId="0" xfId="1" applyNumberFormat="1" applyFont="1" applyFill="1" applyAlignment="1">
      <alignment horizontal="right"/>
    </xf>
    <xf numFmtId="191" fontId="38" fillId="0" borderId="0" xfId="1" applyNumberFormat="1" applyFont="1" applyFill="1" applyBorder="1" applyAlignment="1"/>
    <xf numFmtId="194" fontId="38" fillId="0" borderId="0" xfId="1" applyNumberFormat="1" applyFont="1" applyFill="1" applyBorder="1" applyAlignment="1"/>
    <xf numFmtId="191" fontId="190" fillId="0" borderId="0" xfId="0" applyNumberFormat="1" applyFont="1" applyAlignment="1">
      <alignment horizontal="center"/>
    </xf>
    <xf numFmtId="191" fontId="190" fillId="0" borderId="4" xfId="0" applyNumberFormat="1" applyFont="1" applyBorder="1" applyAlignment="1">
      <alignment horizontal="right"/>
    </xf>
    <xf numFmtId="191" fontId="38" fillId="0" borderId="0" xfId="0" applyNumberFormat="1" applyFont="1" applyAlignment="1">
      <alignment horizontal="center"/>
    </xf>
    <xf numFmtId="0" fontId="190" fillId="0" borderId="0" xfId="0" applyFont="1"/>
    <xf numFmtId="43" fontId="190" fillId="0" borderId="0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38" fontId="38" fillId="0" borderId="0" xfId="0" applyNumberFormat="1" applyFont="1"/>
    <xf numFmtId="37" fontId="190" fillId="0" borderId="0" xfId="1" applyNumberFormat="1" applyFont="1" applyFill="1" applyBorder="1" applyAlignment="1"/>
    <xf numFmtId="0" fontId="38" fillId="0" borderId="0" xfId="0" applyFont="1" applyAlignment="1">
      <alignment horizontal="center"/>
    </xf>
    <xf numFmtId="0" fontId="190" fillId="0" borderId="0" xfId="0" applyFont="1" applyAlignment="1">
      <alignment horizontal="left" vertical="center"/>
    </xf>
    <xf numFmtId="0" fontId="192" fillId="0" borderId="0" xfId="0" applyFont="1" applyAlignment="1">
      <alignment horizontal="justify" vertical="center"/>
    </xf>
    <xf numFmtId="37" fontId="190" fillId="0" borderId="0" xfId="0" applyNumberFormat="1" applyFont="1"/>
    <xf numFmtId="0" fontId="190" fillId="0" borderId="0" xfId="8" applyFont="1" applyAlignment="1">
      <alignment horizontal="left"/>
    </xf>
    <xf numFmtId="0" fontId="38" fillId="0" borderId="0" xfId="8" applyFont="1" applyAlignment="1"/>
    <xf numFmtId="0" fontId="190" fillId="0" borderId="0" xfId="8" applyFont="1" applyAlignment="1">
      <alignment horizontal="justify"/>
    </xf>
    <xf numFmtId="0" fontId="190" fillId="0" borderId="0" xfId="8" applyFont="1" applyAlignment="1"/>
    <xf numFmtId="37" fontId="38" fillId="0" borderId="0" xfId="0" applyNumberFormat="1" applyFont="1" applyAlignment="1">
      <alignment horizontal="center"/>
    </xf>
    <xf numFmtId="43" fontId="38" fillId="0" borderId="0" xfId="1" applyFont="1" applyFill="1" applyAlignment="1">
      <alignment horizontal="right"/>
    </xf>
    <xf numFmtId="43" fontId="38" fillId="0" borderId="0" xfId="1" applyFont="1" applyFill="1" applyAlignment="1"/>
    <xf numFmtId="37" fontId="38" fillId="0" borderId="0" xfId="7" applyNumberFormat="1" applyFont="1" applyAlignment="1">
      <alignment horizontal="right"/>
    </xf>
    <xf numFmtId="37" fontId="38" fillId="0" borderId="0" xfId="7" applyNumberFormat="1" applyFont="1" applyAlignment="1">
      <alignment horizontal="center"/>
    </xf>
    <xf numFmtId="37" fontId="38" fillId="0" borderId="0" xfId="0" applyNumberFormat="1" applyFont="1" applyAlignment="1">
      <alignment horizontal="right"/>
    </xf>
    <xf numFmtId="37" fontId="190" fillId="0" borderId="1" xfId="7" applyNumberFormat="1" applyFont="1" applyBorder="1" applyAlignment="1">
      <alignment horizontal="right"/>
    </xf>
    <xf numFmtId="37" fontId="190" fillId="0" borderId="0" xfId="7" applyNumberFormat="1" applyFont="1" applyAlignment="1">
      <alignment horizontal="right"/>
    </xf>
    <xf numFmtId="43" fontId="38" fillId="0" borderId="0" xfId="1" applyFont="1" applyFill="1" applyBorder="1" applyAlignment="1"/>
    <xf numFmtId="0" fontId="38" fillId="0" borderId="0" xfId="8" applyFont="1" applyAlignment="1">
      <alignment horizontal="left" indent="1"/>
    </xf>
    <xf numFmtId="37" fontId="38" fillId="0" borderId="0" xfId="2" applyNumberFormat="1" applyFont="1" applyFill="1" applyAlignment="1">
      <alignment horizontal="right"/>
    </xf>
    <xf numFmtId="37" fontId="38" fillId="0" borderId="0" xfId="2" applyNumberFormat="1" applyFont="1" applyFill="1" applyBorder="1" applyAlignment="1"/>
    <xf numFmtId="37" fontId="38" fillId="0" borderId="0" xfId="4" applyNumberFormat="1" applyFont="1" applyFill="1" applyAlignment="1"/>
    <xf numFmtId="37" fontId="38" fillId="0" borderId="0" xfId="4" applyNumberFormat="1" applyFont="1" applyFill="1" applyBorder="1" applyAlignment="1"/>
    <xf numFmtId="37" fontId="38" fillId="0" borderId="0" xfId="1" applyNumberFormat="1" applyFont="1" applyFill="1" applyBorder="1" applyAlignment="1">
      <alignment horizontal="center"/>
    </xf>
    <xf numFmtId="37" fontId="38" fillId="0" borderId="0" xfId="1" applyNumberFormat="1" applyFont="1" applyFill="1" applyAlignment="1">
      <alignment horizontal="right"/>
    </xf>
    <xf numFmtId="0" fontId="190" fillId="0" borderId="0" xfId="8" applyFont="1" applyAlignment="1">
      <alignment horizontal="justify" vertical="center"/>
    </xf>
    <xf numFmtId="0" fontId="38" fillId="0" borderId="0" xfId="8" applyFont="1" applyAlignment="1">
      <alignment horizontal="justify"/>
    </xf>
    <xf numFmtId="37" fontId="38" fillId="0" borderId="0" xfId="8" applyNumberFormat="1" applyFont="1" applyAlignment="1"/>
    <xf numFmtId="37" fontId="38" fillId="0" borderId="5" xfId="8" applyNumberFormat="1" applyFont="1" applyBorder="1" applyAlignment="1"/>
    <xf numFmtId="37" fontId="38" fillId="0" borderId="0" xfId="3" applyNumberFormat="1" applyFont="1" applyFill="1" applyAlignment="1"/>
    <xf numFmtId="37" fontId="38" fillId="0" borderId="0" xfId="3" applyNumberFormat="1" applyFont="1" applyFill="1" applyBorder="1" applyAlignment="1"/>
    <xf numFmtId="37" fontId="38" fillId="0" borderId="0" xfId="3" applyNumberFormat="1" applyFont="1" applyFill="1" applyBorder="1" applyAlignment="1">
      <alignment horizontal="center"/>
    </xf>
    <xf numFmtId="37" fontId="38" fillId="0" borderId="0" xfId="3" applyNumberFormat="1" applyFont="1" applyFill="1" applyAlignment="1">
      <alignment horizontal="center"/>
    </xf>
    <xf numFmtId="37" fontId="38" fillId="0" borderId="0" xfId="3" applyNumberFormat="1" applyFont="1" applyFill="1" applyAlignment="1">
      <alignment horizontal="right"/>
    </xf>
    <xf numFmtId="0" fontId="38" fillId="0" borderId="0" xfId="6" applyFont="1" applyAlignment="1">
      <alignment vertical="center"/>
    </xf>
    <xf numFmtId="40" fontId="190" fillId="0" borderId="0" xfId="1" applyNumberFormat="1" applyFont="1" applyFill="1" applyAlignment="1">
      <alignment horizontal="left"/>
    </xf>
    <xf numFmtId="3" fontId="38" fillId="0" borderId="0" xfId="6" applyNumberFormat="1" applyFont="1" applyAlignment="1">
      <alignment horizontal="centerContinuous" vertical="center"/>
    </xf>
    <xf numFmtId="196" fontId="38" fillId="0" borderId="0" xfId="1" applyNumberFormat="1" applyFont="1" applyFill="1" applyBorder="1" applyAlignment="1"/>
    <xf numFmtId="40" fontId="197" fillId="0" borderId="0" xfId="1" applyNumberFormat="1" applyFont="1" applyFill="1" applyAlignment="1">
      <alignment horizontal="left"/>
    </xf>
    <xf numFmtId="196" fontId="190" fillId="0" borderId="3" xfId="1" applyNumberFormat="1" applyFont="1" applyFill="1" applyBorder="1" applyAlignment="1"/>
    <xf numFmtId="49" fontId="201" fillId="0" borderId="0" xfId="211" applyNumberFormat="1" applyFont="1" applyFill="1" applyAlignment="1">
      <alignment vertical="center"/>
    </xf>
    <xf numFmtId="38" fontId="190" fillId="0" borderId="0" xfId="0" applyNumberFormat="1" applyFont="1" applyAlignment="1">
      <alignment horizontal="justify"/>
    </xf>
    <xf numFmtId="191" fontId="38" fillId="0" borderId="2" xfId="1" applyNumberFormat="1" applyFont="1" applyFill="1" applyBorder="1" applyAlignment="1"/>
    <xf numFmtId="0" fontId="38" fillId="0" borderId="0" xfId="0" applyFont="1"/>
    <xf numFmtId="49" fontId="38" fillId="0" borderId="0" xfId="0" applyNumberFormat="1" applyFont="1" applyAlignment="1">
      <alignment horizontal="center"/>
    </xf>
    <xf numFmtId="194" fontId="190" fillId="0" borderId="0" xfId="1" applyNumberFormat="1" applyFont="1" applyFill="1" applyBorder="1" applyAlignment="1">
      <alignment wrapText="1"/>
    </xf>
    <xf numFmtId="43" fontId="7" fillId="0" borderId="0" xfId="1" applyFont="1" applyFill="1" applyAlignment="1">
      <alignment horizontal="right"/>
    </xf>
    <xf numFmtId="37" fontId="7" fillId="0" borderId="0" xfId="2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190" fillId="0" borderId="0" xfId="1" applyFont="1" applyFill="1" applyAlignment="1"/>
    <xf numFmtId="38" fontId="38" fillId="0" borderId="0" xfId="0" applyNumberFormat="1" applyFont="1" applyAlignment="1">
      <alignment horizontal="justify"/>
    </xf>
    <xf numFmtId="38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center"/>
    </xf>
    <xf numFmtId="0" fontId="38" fillId="0" borderId="0" xfId="6" applyFont="1" applyAlignment="1">
      <alignment horizontal="center" vertical="center"/>
    </xf>
    <xf numFmtId="0" fontId="38" fillId="0" borderId="0" xfId="0" applyFont="1" applyAlignment="1">
      <alignment horizontal="justify"/>
    </xf>
    <xf numFmtId="37" fontId="38" fillId="0" borderId="2" xfId="0" applyNumberFormat="1" applyFont="1" applyBorder="1" applyAlignment="1">
      <alignment horizontal="right"/>
    </xf>
    <xf numFmtId="0" fontId="38" fillId="0" borderId="0" xfId="5" applyFont="1" applyAlignment="1">
      <alignment horizontal="center" vertical="center"/>
    </xf>
    <xf numFmtId="196" fontId="190" fillId="0" borderId="0" xfId="1" applyNumberFormat="1" applyFont="1" applyFill="1" applyBorder="1" applyAlignment="1"/>
    <xf numFmtId="196" fontId="38" fillId="0" borderId="0" xfId="1" applyNumberFormat="1" applyFont="1" applyFill="1" applyAlignment="1">
      <alignment horizontal="right"/>
    </xf>
    <xf numFmtId="196" fontId="38" fillId="0" borderId="0" xfId="1" applyNumberFormat="1" applyFont="1" applyFill="1" applyAlignment="1">
      <alignment horizontal="center"/>
    </xf>
    <xf numFmtId="196" fontId="38" fillId="0" borderId="2" xfId="1" applyNumberFormat="1" applyFont="1" applyFill="1" applyBorder="1" applyAlignment="1"/>
    <xf numFmtId="191" fontId="38" fillId="0" borderId="0" xfId="1981" applyNumberFormat="1" applyFont="1" applyFill="1" applyBorder="1" applyAlignment="1"/>
    <xf numFmtId="194" fontId="38" fillId="0" borderId="0" xfId="70" applyNumberFormat="1" applyFont="1" applyFill="1" applyAlignment="1">
      <alignment horizontal="right"/>
    </xf>
    <xf numFmtId="194" fontId="38" fillId="0" borderId="2" xfId="70" applyNumberFormat="1" applyFont="1" applyFill="1" applyBorder="1" applyAlignment="1">
      <alignment horizontal="right"/>
    </xf>
    <xf numFmtId="191" fontId="38" fillId="0" borderId="0" xfId="0" applyNumberFormat="1" applyFont="1" applyAlignment="1">
      <alignment horizontal="right"/>
    </xf>
    <xf numFmtId="191" fontId="190" fillId="0" borderId="0" xfId="0" applyNumberFormat="1" applyFont="1" applyAlignment="1">
      <alignment horizontal="right"/>
    </xf>
    <xf numFmtId="43" fontId="38" fillId="0" borderId="0" xfId="1" applyFont="1"/>
    <xf numFmtId="194" fontId="38" fillId="0" borderId="2" xfId="1" applyNumberFormat="1" applyFont="1" applyFill="1" applyBorder="1" applyAlignment="1"/>
    <xf numFmtId="37" fontId="193" fillId="0" borderId="0" xfId="6" applyNumberFormat="1" applyFont="1" applyAlignment="1">
      <alignment horizontal="center" vertical="center"/>
    </xf>
    <xf numFmtId="0" fontId="193" fillId="0" borderId="0" xfId="5" applyFont="1" applyAlignment="1">
      <alignment horizontal="center" vertical="center"/>
    </xf>
    <xf numFmtId="49" fontId="203" fillId="0" borderId="0" xfId="211" applyNumberFormat="1" applyFont="1" applyFill="1" applyAlignment="1">
      <alignment vertical="center"/>
    </xf>
    <xf numFmtId="196" fontId="190" fillId="0" borderId="2" xfId="1" applyNumberFormat="1" applyFont="1" applyFill="1" applyBorder="1" applyAlignment="1"/>
    <xf numFmtId="38" fontId="190" fillId="0" borderId="0" xfId="0" applyNumberFormat="1" applyFont="1" applyAlignment="1">
      <alignment horizontal="center"/>
    </xf>
    <xf numFmtId="38" fontId="191" fillId="0" borderId="0" xfId="0" applyNumberFormat="1" applyFont="1" applyAlignment="1">
      <alignment horizontal="center"/>
    </xf>
    <xf numFmtId="273" fontId="38" fillId="0" borderId="0" xfId="3250" applyNumberFormat="1" applyFont="1" applyFill="1" applyBorder="1" applyAlignment="1">
      <alignment horizontal="center"/>
    </xf>
    <xf numFmtId="270" fontId="38" fillId="0" borderId="0" xfId="3250" applyNumberFormat="1" applyFont="1" applyFill="1" applyBorder="1" applyAlignment="1">
      <alignment horizontal="center"/>
    </xf>
    <xf numFmtId="191" fontId="38" fillId="0" borderId="0" xfId="0" applyNumberFormat="1" applyFont="1"/>
    <xf numFmtId="191" fontId="190" fillId="0" borderId="0" xfId="0" applyNumberFormat="1" applyFont="1"/>
    <xf numFmtId="191" fontId="190" fillId="0" borderId="1" xfId="0" applyNumberFormat="1" applyFont="1" applyBorder="1"/>
    <xf numFmtId="191" fontId="190" fillId="0" borderId="4" xfId="0" applyNumberFormat="1" applyFont="1" applyBorder="1"/>
    <xf numFmtId="191" fontId="190" fillId="0" borderId="5" xfId="0" applyNumberFormat="1" applyFont="1" applyBorder="1" applyAlignment="1">
      <alignment horizontal="right"/>
    </xf>
    <xf numFmtId="269" fontId="38" fillId="0" borderId="0" xfId="0" applyNumberFormat="1" applyFont="1" applyAlignment="1">
      <alignment horizontal="right"/>
    </xf>
    <xf numFmtId="271" fontId="38" fillId="0" borderId="0" xfId="0" applyNumberFormat="1" applyFont="1" applyAlignment="1">
      <alignment horizontal="right"/>
    </xf>
    <xf numFmtId="272" fontId="38" fillId="0" borderId="0" xfId="0" applyNumberFormat="1" applyFont="1"/>
    <xf numFmtId="37" fontId="38" fillId="0" borderId="0" xfId="7" applyNumberFormat="1" applyFont="1"/>
    <xf numFmtId="37" fontId="190" fillId="0" borderId="1" xfId="7" applyNumberFormat="1" applyFont="1" applyBorder="1"/>
    <xf numFmtId="37" fontId="190" fillId="0" borderId="0" xfId="7" applyNumberFormat="1" applyFont="1"/>
    <xf numFmtId="191" fontId="38" fillId="0" borderId="0" xfId="7" applyNumberFormat="1" applyFont="1"/>
    <xf numFmtId="37" fontId="190" fillId="0" borderId="5" xfId="7" applyNumberFormat="1" applyFont="1" applyBorder="1"/>
    <xf numFmtId="37" fontId="38" fillId="0" borderId="2" xfId="7" applyNumberFormat="1" applyFont="1" applyBorder="1"/>
    <xf numFmtId="37" fontId="190" fillId="0" borderId="4" xfId="7" applyNumberFormat="1" applyFont="1" applyBorder="1"/>
    <xf numFmtId="37" fontId="38" fillId="0" borderId="0" xfId="6" applyNumberFormat="1" applyFont="1"/>
    <xf numFmtId="0" fontId="38" fillId="0" borderId="0" xfId="6" applyFont="1"/>
    <xf numFmtId="37" fontId="38" fillId="0" borderId="0" xfId="6" applyNumberFormat="1" applyFont="1" applyAlignment="1">
      <alignment horizontal="centerContinuous"/>
    </xf>
    <xf numFmtId="3" fontId="38" fillId="0" borderId="0" xfId="6" applyNumberFormat="1" applyFont="1" applyAlignment="1">
      <alignment horizontal="centerContinuous"/>
    </xf>
    <xf numFmtId="37" fontId="190" fillId="0" borderId="0" xfId="6" applyNumberFormat="1" applyFont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195" fillId="0" borderId="0" xfId="6" applyNumberFormat="1" applyFont="1" applyAlignment="1">
      <alignment horizontal="center"/>
    </xf>
    <xf numFmtId="37" fontId="38" fillId="0" borderId="0" xfId="6" applyNumberFormat="1" applyFont="1" applyAlignment="1">
      <alignment horizontal="center"/>
    </xf>
    <xf numFmtId="37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Font="1"/>
    <xf numFmtId="0" fontId="193" fillId="0" borderId="0" xfId="5" applyFont="1" applyAlignment="1">
      <alignment horizontal="center"/>
    </xf>
    <xf numFmtId="0" fontId="38" fillId="0" borderId="2" xfId="5" applyFont="1" applyBorder="1" applyAlignment="1">
      <alignment horizontal="center"/>
    </xf>
    <xf numFmtId="37" fontId="38" fillId="0" borderId="2" xfId="5" applyNumberFormat="1" applyFont="1" applyBorder="1" applyAlignment="1">
      <alignment horizontal="center"/>
    </xf>
    <xf numFmtId="37" fontId="193" fillId="0" borderId="0" xfId="5" applyNumberFormat="1" applyFont="1" applyAlignment="1">
      <alignment horizontal="right"/>
    </xf>
    <xf numFmtId="37" fontId="38" fillId="0" borderId="0" xfId="1" applyNumberFormat="1" applyFont="1" applyFill="1" applyBorder="1" applyAlignment="1">
      <alignment horizontal="right" wrapText="1"/>
    </xf>
    <xf numFmtId="194" fontId="38" fillId="0" borderId="0" xfId="1" applyNumberFormat="1" applyFont="1" applyFill="1" applyAlignment="1"/>
    <xf numFmtId="191" fontId="38" fillId="0" borderId="0" xfId="4079" applyNumberFormat="1" applyFont="1" applyFill="1" applyBorder="1" applyAlignment="1"/>
    <xf numFmtId="194" fontId="190" fillId="0" borderId="3" xfId="1" applyNumberFormat="1" applyFont="1" applyFill="1" applyBorder="1" applyAlignment="1"/>
    <xf numFmtId="194" fontId="190" fillId="0" borderId="0" xfId="1" applyNumberFormat="1" applyFont="1" applyFill="1" applyBorder="1" applyAlignment="1"/>
    <xf numFmtId="191" fontId="190" fillId="0" borderId="3" xfId="1" applyNumberFormat="1" applyFont="1" applyFill="1" applyBorder="1" applyAlignment="1"/>
    <xf numFmtId="191" fontId="190" fillId="0" borderId="0" xfId="1" applyNumberFormat="1" applyFont="1" applyFill="1" applyBorder="1" applyAlignment="1"/>
    <xf numFmtId="3" fontId="38" fillId="0" borderId="0" xfId="6" applyNumberFormat="1" applyFont="1" applyAlignment="1">
      <alignment horizontal="center"/>
    </xf>
    <xf numFmtId="0" fontId="38" fillId="0" borderId="0" xfId="6" applyFont="1" applyAlignment="1">
      <alignment horizontal="center"/>
    </xf>
    <xf numFmtId="0" fontId="190" fillId="0" borderId="0" xfId="5" applyFont="1" applyAlignment="1">
      <alignment horizontal="left"/>
    </xf>
    <xf numFmtId="0" fontId="38" fillId="0" borderId="0" xfId="5" applyFont="1" applyAlignment="1">
      <alignment horizontal="left"/>
    </xf>
    <xf numFmtId="196" fontId="38" fillId="0" borderId="0" xfId="6" applyNumberFormat="1" applyFont="1"/>
    <xf numFmtId="194" fontId="190" fillId="0" borderId="0" xfId="1" applyNumberFormat="1" applyFont="1" applyFill="1" applyAlignment="1"/>
    <xf numFmtId="0" fontId="38" fillId="87" borderId="0" xfId="6" applyFont="1" applyFill="1"/>
    <xf numFmtId="37" fontId="38" fillId="87" borderId="0" xfId="6" applyNumberFormat="1" applyFont="1" applyFill="1"/>
    <xf numFmtId="196" fontId="201" fillId="0" borderId="2" xfId="1" applyNumberFormat="1" applyFont="1" applyFill="1" applyBorder="1" applyAlignment="1"/>
    <xf numFmtId="0" fontId="38" fillId="0" borderId="0" xfId="0" applyFont="1" applyAlignment="1">
      <alignment horizontal="justify" vertical="center"/>
    </xf>
    <xf numFmtId="194" fontId="190" fillId="0" borderId="1" xfId="1" applyNumberFormat="1" applyFont="1" applyFill="1" applyBorder="1" applyAlignment="1">
      <alignment horizontal="right"/>
    </xf>
    <xf numFmtId="194" fontId="38" fillId="0" borderId="25" xfId="1" applyNumberFormat="1" applyFont="1" applyFill="1" applyBorder="1" applyAlignment="1">
      <alignment horizontal="right"/>
    </xf>
    <xf numFmtId="38" fontId="193" fillId="0" borderId="0" xfId="0" applyNumberFormat="1" applyFont="1" applyAlignment="1">
      <alignment horizontal="center"/>
    </xf>
    <xf numFmtId="0" fontId="38" fillId="0" borderId="0" xfId="8" applyFont="1" applyAlignment="1">
      <alignment horizontal="center"/>
    </xf>
    <xf numFmtId="0" fontId="38" fillId="0" borderId="0" xfId="8" applyFont="1" applyAlignment="1">
      <alignment horizontal="left"/>
    </xf>
    <xf numFmtId="38" fontId="194" fillId="0" borderId="0" xfId="0" applyNumberFormat="1" applyFont="1" applyAlignment="1">
      <alignment horizontal="center"/>
    </xf>
    <xf numFmtId="194" fontId="38" fillId="0" borderId="0" xfId="7" applyNumberFormat="1" applyFont="1"/>
    <xf numFmtId="38" fontId="190" fillId="0" borderId="0" xfId="0" applyNumberFormat="1" applyFont="1" applyAlignment="1">
      <alignment horizontal="center" vertical="center"/>
    </xf>
    <xf numFmtId="38" fontId="190" fillId="0" borderId="0" xfId="0" applyNumberFormat="1" applyFont="1" applyAlignment="1">
      <alignment vertical="center"/>
    </xf>
    <xf numFmtId="49" fontId="193" fillId="0" borderId="0" xfId="0" applyNumberFormat="1" applyFont="1" applyAlignment="1">
      <alignment horizontal="center"/>
    </xf>
    <xf numFmtId="0" fontId="193" fillId="0" borderId="0" xfId="8" applyFont="1" applyAlignment="1">
      <alignment horizontal="center"/>
    </xf>
    <xf numFmtId="38" fontId="193" fillId="0" borderId="0" xfId="0" applyNumberFormat="1" applyFont="1"/>
    <xf numFmtId="194" fontId="38" fillId="0" borderId="0" xfId="1" applyNumberFormat="1" applyFont="1" applyFill="1" applyBorder="1" applyAlignment="1">
      <alignment horizontal="right"/>
    </xf>
    <xf numFmtId="194" fontId="38" fillId="0" borderId="0" xfId="1" applyNumberFormat="1" applyFont="1" applyBorder="1" applyAlignment="1">
      <alignment horizontal="right"/>
    </xf>
    <xf numFmtId="269" fontId="38" fillId="0" borderId="0" xfId="0" applyNumberFormat="1" applyFont="1" applyAlignment="1">
      <alignment horizontal="right" vertical="center"/>
    </xf>
    <xf numFmtId="38" fontId="196" fillId="0" borderId="0" xfId="0" applyNumberFormat="1" applyFont="1" applyAlignment="1">
      <alignment horizontal="justify"/>
    </xf>
    <xf numFmtId="37" fontId="38" fillId="0" borderId="0" xfId="6" applyNumberFormat="1" applyFont="1" applyAlignment="1">
      <alignment horizontal="right"/>
    </xf>
    <xf numFmtId="38" fontId="197" fillId="0" borderId="0" xfId="0" applyNumberFormat="1" applyFont="1"/>
    <xf numFmtId="37" fontId="197" fillId="0" borderId="0" xfId="0" applyNumberFormat="1" applyFont="1" applyAlignment="1">
      <alignment horizontal="left"/>
    </xf>
    <xf numFmtId="37" fontId="196" fillId="0" borderId="0" xfId="0" applyNumberFormat="1" applyFont="1" applyAlignment="1">
      <alignment horizontal="right"/>
    </xf>
    <xf numFmtId="38" fontId="190" fillId="0" borderId="0" xfId="0" applyNumberFormat="1" applyFont="1" applyAlignment="1">
      <alignment horizontal="left"/>
    </xf>
    <xf numFmtId="38" fontId="197" fillId="0" borderId="0" xfId="0" applyNumberFormat="1" applyFont="1" applyAlignment="1">
      <alignment horizontal="justify"/>
    </xf>
    <xf numFmtId="38" fontId="196" fillId="0" borderId="0" xfId="0" applyNumberFormat="1" applyFont="1" applyAlignment="1">
      <alignment horizontal="left"/>
    </xf>
    <xf numFmtId="196" fontId="38" fillId="0" borderId="0" xfId="0" applyNumberFormat="1" applyFont="1"/>
    <xf numFmtId="0" fontId="38" fillId="0" borderId="0" xfId="0" applyFont="1" applyAlignment="1">
      <alignment horizontal="center" wrapText="1"/>
    </xf>
    <xf numFmtId="38" fontId="199" fillId="0" borderId="0" xfId="0" applyNumberFormat="1" applyFont="1" applyAlignment="1">
      <alignment horizontal="justify"/>
    </xf>
    <xf numFmtId="0" fontId="201" fillId="0" borderId="0" xfId="0" applyFont="1" applyAlignment="1">
      <alignment horizontal="center" wrapText="1"/>
    </xf>
    <xf numFmtId="0" fontId="201" fillId="0" borderId="0" xfId="0" applyFont="1"/>
    <xf numFmtId="196" fontId="201" fillId="0" borderId="0" xfId="0" applyNumberFormat="1" applyFont="1"/>
    <xf numFmtId="191" fontId="201" fillId="0" borderId="0" xfId="0" applyNumberFormat="1" applyFont="1"/>
    <xf numFmtId="38" fontId="199" fillId="0" borderId="0" xfId="0" applyNumberFormat="1" applyFont="1"/>
    <xf numFmtId="38" fontId="38" fillId="0" borderId="0" xfId="0" applyNumberFormat="1" applyFont="1" applyAlignment="1">
      <alignment horizontal="right"/>
    </xf>
    <xf numFmtId="0" fontId="201" fillId="0" borderId="0" xfId="0" applyFont="1" applyAlignment="1">
      <alignment horizontal="center"/>
    </xf>
    <xf numFmtId="38" fontId="201" fillId="0" borderId="0" xfId="0" applyNumberFormat="1" applyFont="1"/>
    <xf numFmtId="252" fontId="38" fillId="0" borderId="0" xfId="0" applyNumberFormat="1" applyFont="1"/>
    <xf numFmtId="196" fontId="38" fillId="0" borderId="0" xfId="0" applyNumberFormat="1" applyFont="1" applyAlignment="1">
      <alignment wrapText="1"/>
    </xf>
    <xf numFmtId="37" fontId="191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191" fontId="191" fillId="0" borderId="0" xfId="0" applyNumberFormat="1" applyFont="1" applyAlignment="1">
      <alignment horizontal="center"/>
    </xf>
    <xf numFmtId="191" fontId="190" fillId="0" borderId="1" xfId="0" applyNumberFormat="1" applyFont="1" applyBorder="1" applyAlignment="1">
      <alignment wrapText="1"/>
    </xf>
    <xf numFmtId="191" fontId="195" fillId="0" borderId="0" xfId="0" applyNumberFormat="1" applyFont="1" applyAlignment="1">
      <alignment horizontal="center"/>
    </xf>
    <xf numFmtId="191" fontId="190" fillId="0" borderId="0" xfId="0" applyNumberFormat="1" applyFont="1" applyAlignment="1">
      <alignment wrapText="1"/>
    </xf>
    <xf numFmtId="191" fontId="38" fillId="0" borderId="0" xfId="0" applyNumberFormat="1" applyFont="1" applyAlignment="1">
      <alignment wrapText="1"/>
    </xf>
    <xf numFmtId="0" fontId="197" fillId="0" borderId="0" xfId="0" applyFont="1"/>
    <xf numFmtId="0" fontId="190" fillId="0" borderId="0" xfId="0" applyFont="1" applyAlignment="1">
      <alignment horizontal="center"/>
    </xf>
    <xf numFmtId="191" fontId="190" fillId="0" borderId="1" xfId="0" applyNumberFormat="1" applyFont="1" applyBorder="1" applyAlignment="1">
      <alignment horizontal="center"/>
    </xf>
    <xf numFmtId="0" fontId="197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197" fontId="190" fillId="0" borderId="0" xfId="0" applyNumberFormat="1" applyFont="1" applyAlignment="1">
      <alignment horizontal="center"/>
    </xf>
    <xf numFmtId="191" fontId="190" fillId="0" borderId="3" xfId="0" applyNumberFormat="1" applyFont="1" applyBorder="1"/>
    <xf numFmtId="38" fontId="198" fillId="0" borderId="0" xfId="0" applyNumberFormat="1" applyFont="1"/>
    <xf numFmtId="37" fontId="199" fillId="0" borderId="0" xfId="0" applyNumberFormat="1" applyFont="1"/>
    <xf numFmtId="37" fontId="200" fillId="0" borderId="0" xfId="0" applyNumberFormat="1" applyFont="1"/>
    <xf numFmtId="0" fontId="196" fillId="0" borderId="0" xfId="0" quotePrefix="1" applyFont="1"/>
    <xf numFmtId="0" fontId="196" fillId="0" borderId="0" xfId="0" applyFont="1"/>
    <xf numFmtId="0" fontId="201" fillId="0" borderId="0" xfId="0" applyFont="1" applyAlignment="1">
      <alignment wrapText="1"/>
    </xf>
    <xf numFmtId="38" fontId="196" fillId="0" borderId="0" xfId="0" quotePrefix="1" applyNumberFormat="1" applyFont="1" applyAlignment="1">
      <alignment horizontal="justify"/>
    </xf>
    <xf numFmtId="37" fontId="38" fillId="0" borderId="0" xfId="0" applyNumberFormat="1" applyFont="1" applyAlignment="1">
      <alignment horizontal="left"/>
    </xf>
    <xf numFmtId="38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38" fontId="38" fillId="0" borderId="2" xfId="0" applyNumberFormat="1" applyFont="1" applyBorder="1" applyAlignment="1">
      <alignment horizontal="right"/>
    </xf>
    <xf numFmtId="37" fontId="38" fillId="0" borderId="1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right"/>
    </xf>
    <xf numFmtId="37" fontId="38" fillId="0" borderId="1" xfId="5" applyNumberFormat="1" applyFont="1" applyBorder="1" applyAlignment="1">
      <alignment horizontal="center"/>
    </xf>
    <xf numFmtId="37" fontId="38" fillId="0" borderId="2" xfId="0" applyNumberFormat="1" applyFont="1" applyBorder="1" applyAlignment="1">
      <alignment horizontal="right"/>
    </xf>
  </cellXfs>
  <cellStyles count="4080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6" xfId="3936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6" xfId="3938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6" xfId="3940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6" xfId="3942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6" xfId="3944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6" xfId="3946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6" xfId="3937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6" xfId="3939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6" xfId="3941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6" xfId="3943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6" xfId="3945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6" xfId="394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3" xfId="4074"/>
    <cellStyle name="Comma 104 3" xfId="3705"/>
    <cellStyle name="Comma 104 4" xfId="4019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3" xfId="4047"/>
    <cellStyle name="Comma 2 68 3" xfId="3662"/>
    <cellStyle name="Comma 2 68 4" xfId="3976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3" xfId="4075"/>
    <cellStyle name="Comma 2 69 3 3" xfId="3715"/>
    <cellStyle name="Comma 2 69 3 4" xfId="4024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3" xfId="4076"/>
    <cellStyle name="Comma 2 70 3 3" xfId="3716"/>
    <cellStyle name="Comma 2 70 3 4" xfId="4025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3" xfId="4069"/>
    <cellStyle name="Comma 2 79 3" xfId="3693"/>
    <cellStyle name="Comma 2 79 4" xfId="4007"/>
    <cellStyle name="Comma 2 8" xfId="372"/>
    <cellStyle name="Comma 2 80" xfId="2240"/>
    <cellStyle name="Comma 2 80 2" xfId="3169"/>
    <cellStyle name="Comma 2 80 2 2" xfId="3840"/>
    <cellStyle name="Comma 2 80 2 3" xfId="4070"/>
    <cellStyle name="Comma 2 80 3" xfId="3698"/>
    <cellStyle name="Comma 2 80 4" xfId="4012"/>
    <cellStyle name="Comma 2 81" xfId="2243"/>
    <cellStyle name="Comma 2 81 2" xfId="3172"/>
    <cellStyle name="Comma 2 81 2 2" xfId="3843"/>
    <cellStyle name="Comma 2 81 2 3" xfId="4071"/>
    <cellStyle name="Comma 2 81 3" xfId="3699"/>
    <cellStyle name="Comma 2 81 4" xfId="4013"/>
    <cellStyle name="Comma 2 82" xfId="2251"/>
    <cellStyle name="Comma 2 82 2" xfId="3178"/>
    <cellStyle name="Comma 2 82 2 2" xfId="3849"/>
    <cellStyle name="Comma 2 82 2 3" xfId="4072"/>
    <cellStyle name="Comma 2 82 3" xfId="3701"/>
    <cellStyle name="Comma 2 82 4" xfId="4015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3" xfId="4044"/>
    <cellStyle name="Comma 44 2 3" xfId="3658"/>
    <cellStyle name="Comma 44 2 4" xfId="3972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3" xfId="4033"/>
    <cellStyle name="Comma 5 15 3" xfId="3636"/>
    <cellStyle name="Comma 5 15 4" xfId="3951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3" xfId="4073"/>
    <cellStyle name="Comma 7 4 3 3" xfId="3703"/>
    <cellStyle name="Comma 7 4 3 4" xfId="4017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3" xfId="3999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3" xfId="4077"/>
    <cellStyle name="Comma 85 3" xfId="3619"/>
    <cellStyle name="Comma 85 3 2" xfId="3934"/>
    <cellStyle name="Comma 85 4" xfId="3721"/>
    <cellStyle name="Comma 85 5" xfId="4030"/>
    <cellStyle name="Comma 86" xfId="2782"/>
    <cellStyle name="Comma 86 2" xfId="3249"/>
    <cellStyle name="Comma 86 2 2" xfId="3900"/>
    <cellStyle name="Comma 86 2 3" xfId="4078"/>
    <cellStyle name="Comma 86 3" xfId="3620"/>
    <cellStyle name="Comma 86 3 2" xfId="3935"/>
    <cellStyle name="Comma 86 4" xfId="3722"/>
    <cellStyle name="Comma 86 5" xfId="4031"/>
    <cellStyle name="Comma 87" xfId="43"/>
    <cellStyle name="Comma 87 2" xfId="2784"/>
    <cellStyle name="Comma 87 2 2" xfId="3723"/>
    <cellStyle name="Comma 87 2 3" xfId="4032"/>
    <cellStyle name="Comma 87 3" xfId="3634"/>
    <cellStyle name="Comma 87 4" xfId="3949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3" xfId="4045"/>
    <cellStyle name="Currency 10 3" xfId="3492"/>
    <cellStyle name="Currency 10 3 2" xfId="3911"/>
    <cellStyle name="Currency 10 4" xfId="3659"/>
    <cellStyle name="Currency 10 5" xfId="3973"/>
    <cellStyle name="Currency 11" xfId="1922"/>
    <cellStyle name="Currency 11 2" xfId="3101"/>
    <cellStyle name="Currency 11 2 2" xfId="3781"/>
    <cellStyle name="Currency 11 2 3" xfId="4043"/>
    <cellStyle name="Currency 11 3" xfId="3489"/>
    <cellStyle name="Currency 11 3 2" xfId="3910"/>
    <cellStyle name="Currency 11 4" xfId="3657"/>
    <cellStyle name="Currency 11 5" xfId="3971"/>
    <cellStyle name="Currency 12" xfId="1900"/>
    <cellStyle name="Currency 12 2" xfId="3089"/>
    <cellStyle name="Currency 12 2 2" xfId="3770"/>
    <cellStyle name="Currency 12 2 3" xfId="4039"/>
    <cellStyle name="Currency 12 3" xfId="3478"/>
    <cellStyle name="Currency 12 3 2" xfId="3906"/>
    <cellStyle name="Currency 12 4" xfId="3652"/>
    <cellStyle name="Currency 12 5" xfId="3967"/>
    <cellStyle name="Currency 13" xfId="1898"/>
    <cellStyle name="Currency 13 2" xfId="3088"/>
    <cellStyle name="Currency 13 2 2" xfId="3769"/>
    <cellStyle name="Currency 13 2 3" xfId="4038"/>
    <cellStyle name="Currency 13 3" xfId="3477"/>
    <cellStyle name="Currency 13 3 2" xfId="3905"/>
    <cellStyle name="Currency 13 4" xfId="3651"/>
    <cellStyle name="Currency 13 5" xfId="3966"/>
    <cellStyle name="Currency 14" xfId="1915"/>
    <cellStyle name="Currency 14 2" xfId="3097"/>
    <cellStyle name="Currency 14 2 2" xfId="3777"/>
    <cellStyle name="Currency 14 2 3" xfId="4041"/>
    <cellStyle name="Currency 14 3" xfId="3485"/>
    <cellStyle name="Currency 14 3 2" xfId="3908"/>
    <cellStyle name="Currency 14 4" xfId="3655"/>
    <cellStyle name="Currency 14 5" xfId="3969"/>
    <cellStyle name="Currency 15" xfId="1985"/>
    <cellStyle name="Currency 15 2" xfId="3126"/>
    <cellStyle name="Currency 15 2 2" xfId="3804"/>
    <cellStyle name="Currency 15 2 3" xfId="4050"/>
    <cellStyle name="Currency 15 3" xfId="3512"/>
    <cellStyle name="Currency 15 3 2" xfId="3915"/>
    <cellStyle name="Currency 15 4" xfId="3668"/>
    <cellStyle name="Currency 15 5" xfId="3982"/>
    <cellStyle name="Currency 16" xfId="1991"/>
    <cellStyle name="Currency 16 2" xfId="3129"/>
    <cellStyle name="Currency 16 2 2" xfId="3806"/>
    <cellStyle name="Currency 16 2 3" xfId="4051"/>
    <cellStyle name="Currency 16 3" xfId="3515"/>
    <cellStyle name="Currency 16 3 2" xfId="3916"/>
    <cellStyle name="Currency 16 4" xfId="3669"/>
    <cellStyle name="Currency 16 5" xfId="3983"/>
    <cellStyle name="Currency 17" xfId="1976"/>
    <cellStyle name="Currency 17 2" xfId="3124"/>
    <cellStyle name="Currency 17 2 2" xfId="3803"/>
    <cellStyle name="Currency 17 2 3" xfId="4049"/>
    <cellStyle name="Currency 17 3" xfId="3510"/>
    <cellStyle name="Currency 17 3 2" xfId="3914"/>
    <cellStyle name="Currency 17 4" xfId="3667"/>
    <cellStyle name="Currency 17 5" xfId="3981"/>
    <cellStyle name="Currency 18" xfId="2024"/>
    <cellStyle name="Currency 18 2" xfId="3135"/>
    <cellStyle name="Currency 18 2 2" xfId="3808"/>
    <cellStyle name="Currency 18 2 3" xfId="4052"/>
    <cellStyle name="Currency 18 3" xfId="3521"/>
    <cellStyle name="Currency 18 3 2" xfId="3917"/>
    <cellStyle name="Currency 18 4" xfId="3671"/>
    <cellStyle name="Currency 18 5" xfId="3985"/>
    <cellStyle name="Currency 19" xfId="2025"/>
    <cellStyle name="Currency 19 2" xfId="3136"/>
    <cellStyle name="Currency 19 2 2" xfId="3809"/>
    <cellStyle name="Currency 19 2 3" xfId="4053"/>
    <cellStyle name="Currency 19 3" xfId="3522"/>
    <cellStyle name="Currency 19 3 2" xfId="3918"/>
    <cellStyle name="Currency 19 4" xfId="3672"/>
    <cellStyle name="Currency 19 5" xfId="3986"/>
    <cellStyle name="Currency 2" xfId="1301"/>
    <cellStyle name="Currency 2 2" xfId="3009"/>
    <cellStyle name="Currency 2 2 2" xfId="3755"/>
    <cellStyle name="Currency 2 2 3" xfId="4034"/>
    <cellStyle name="Currency 2 3" xfId="3446"/>
    <cellStyle name="Currency 2 3 2" xfId="3901"/>
    <cellStyle name="Currency 2 4" xfId="3643"/>
    <cellStyle name="Currency 2 5" xfId="3958"/>
    <cellStyle name="Currency 20" xfId="2033"/>
    <cellStyle name="Currency 20 2" xfId="3140"/>
    <cellStyle name="Currency 20 2 2" xfId="3813"/>
    <cellStyle name="Currency 20 2 3" xfId="4057"/>
    <cellStyle name="Currency 20 3" xfId="3526"/>
    <cellStyle name="Currency 20 3 2" xfId="3922"/>
    <cellStyle name="Currency 20 4" xfId="3676"/>
    <cellStyle name="Currency 20 5" xfId="3990"/>
    <cellStyle name="Currency 21" xfId="2027"/>
    <cellStyle name="Currency 21 2" xfId="3137"/>
    <cellStyle name="Currency 21 2 2" xfId="3810"/>
    <cellStyle name="Currency 21 2 3" xfId="4054"/>
    <cellStyle name="Currency 21 3" xfId="3523"/>
    <cellStyle name="Currency 21 3 2" xfId="3919"/>
    <cellStyle name="Currency 21 4" xfId="3673"/>
    <cellStyle name="Currency 21 5" xfId="3987"/>
    <cellStyle name="Currency 22" xfId="2030"/>
    <cellStyle name="Currency 22 2" xfId="3138"/>
    <cellStyle name="Currency 22 2 2" xfId="3811"/>
    <cellStyle name="Currency 22 2 3" xfId="4055"/>
    <cellStyle name="Currency 22 3" xfId="3524"/>
    <cellStyle name="Currency 22 3 2" xfId="3920"/>
    <cellStyle name="Currency 22 4" xfId="3674"/>
    <cellStyle name="Currency 22 5" xfId="3988"/>
    <cellStyle name="Currency 23" xfId="2031"/>
    <cellStyle name="Currency 23 2" xfId="3139"/>
    <cellStyle name="Currency 23 2 2" xfId="3812"/>
    <cellStyle name="Currency 23 2 3" xfId="4056"/>
    <cellStyle name="Currency 23 3" xfId="3525"/>
    <cellStyle name="Currency 23 3 2" xfId="3921"/>
    <cellStyle name="Currency 23 4" xfId="3675"/>
    <cellStyle name="Currency 23 5" xfId="3989"/>
    <cellStyle name="Currency 24" xfId="2041"/>
    <cellStyle name="Currency 24 2" xfId="3144"/>
    <cellStyle name="Currency 24 2 2" xfId="3817"/>
    <cellStyle name="Currency 24 2 3" xfId="4061"/>
    <cellStyle name="Currency 24 3" xfId="3530"/>
    <cellStyle name="Currency 24 3 2" xfId="3926"/>
    <cellStyle name="Currency 24 4" xfId="3680"/>
    <cellStyle name="Currency 24 5" xfId="3994"/>
    <cellStyle name="Currency 25" xfId="2042"/>
    <cellStyle name="Currency 25 2" xfId="3145"/>
    <cellStyle name="Currency 25 2 2" xfId="3818"/>
    <cellStyle name="Currency 25 2 3" xfId="4062"/>
    <cellStyle name="Currency 25 3" xfId="3531"/>
    <cellStyle name="Currency 25 3 2" xfId="3927"/>
    <cellStyle name="Currency 25 4" xfId="3681"/>
    <cellStyle name="Currency 25 5" xfId="3995"/>
    <cellStyle name="Currency 26" xfId="2036"/>
    <cellStyle name="Currency 26 2" xfId="3141"/>
    <cellStyle name="Currency 26 2 2" xfId="3814"/>
    <cellStyle name="Currency 26 2 3" xfId="4058"/>
    <cellStyle name="Currency 26 3" xfId="3527"/>
    <cellStyle name="Currency 26 3 2" xfId="3923"/>
    <cellStyle name="Currency 26 4" xfId="3677"/>
    <cellStyle name="Currency 26 5" xfId="3991"/>
    <cellStyle name="Currency 27" xfId="2039"/>
    <cellStyle name="Currency 27 2" xfId="3143"/>
    <cellStyle name="Currency 27 2 2" xfId="3816"/>
    <cellStyle name="Currency 27 2 3" xfId="4060"/>
    <cellStyle name="Currency 27 3" xfId="3529"/>
    <cellStyle name="Currency 27 3 2" xfId="3925"/>
    <cellStyle name="Currency 27 4" xfId="3679"/>
    <cellStyle name="Currency 27 5" xfId="3993"/>
    <cellStyle name="Currency 28" xfId="2037"/>
    <cellStyle name="Currency 28 2" xfId="3142"/>
    <cellStyle name="Currency 28 2 2" xfId="3815"/>
    <cellStyle name="Currency 28 2 3" xfId="4059"/>
    <cellStyle name="Currency 28 3" xfId="3528"/>
    <cellStyle name="Currency 28 3 2" xfId="3924"/>
    <cellStyle name="Currency 28 4" xfId="3678"/>
    <cellStyle name="Currency 28 5" xfId="3992"/>
    <cellStyle name="Currency 29" xfId="2058"/>
    <cellStyle name="Currency 29 2" xfId="3147"/>
    <cellStyle name="Currency 29 2 2" xfId="3820"/>
    <cellStyle name="Currency 29 2 3" xfId="4064"/>
    <cellStyle name="Currency 29 3" xfId="3533"/>
    <cellStyle name="Currency 29 3 2" xfId="3929"/>
    <cellStyle name="Currency 29 4" xfId="3687"/>
    <cellStyle name="Currency 29 5" xfId="4001"/>
    <cellStyle name="Currency 3" xfId="1895"/>
    <cellStyle name="Currency 3 2" xfId="3086"/>
    <cellStyle name="Currency 3 2 2" xfId="3767"/>
    <cellStyle name="Currency 3 2 3" xfId="4036"/>
    <cellStyle name="Currency 3 3" xfId="3475"/>
    <cellStyle name="Currency 3 3 2" xfId="3903"/>
    <cellStyle name="Currency 3 4" xfId="3648"/>
    <cellStyle name="Currency 3 5" xfId="3963"/>
    <cellStyle name="Currency 30" xfId="2056"/>
    <cellStyle name="Currency 30 2" xfId="3146"/>
    <cellStyle name="Currency 30 2 2" xfId="3819"/>
    <cellStyle name="Currency 30 2 3" xfId="4063"/>
    <cellStyle name="Currency 30 3" xfId="3532"/>
    <cellStyle name="Currency 30 3 2" xfId="3928"/>
    <cellStyle name="Currency 30 4" xfId="3686"/>
    <cellStyle name="Currency 30 5" xfId="4000"/>
    <cellStyle name="Currency 31" xfId="2159"/>
    <cellStyle name="Currency 31 2" xfId="3161"/>
    <cellStyle name="Currency 31 2 2" xfId="3832"/>
    <cellStyle name="Currency 31 2 3" xfId="4066"/>
    <cellStyle name="Currency 31 3" xfId="3547"/>
    <cellStyle name="Currency 31 3 2" xfId="3931"/>
    <cellStyle name="Currency 31 4" xfId="3689"/>
    <cellStyle name="Currency 31 5" xfId="4003"/>
    <cellStyle name="Currency 32" xfId="2133"/>
    <cellStyle name="Currency 32 2" xfId="3160"/>
    <cellStyle name="Currency 32 2 2" xfId="3831"/>
    <cellStyle name="Currency 32 2 3" xfId="4065"/>
    <cellStyle name="Currency 32 3" xfId="3546"/>
    <cellStyle name="Currency 32 3 2" xfId="3930"/>
    <cellStyle name="Currency 32 4" xfId="3688"/>
    <cellStyle name="Currency 32 5" xfId="4002"/>
    <cellStyle name="Currency 33" xfId="2209"/>
    <cellStyle name="Currency 33 2" xfId="3162"/>
    <cellStyle name="Currency 33 2 2" xfId="3833"/>
    <cellStyle name="Currency 33 2 3" xfId="4067"/>
    <cellStyle name="Currency 33 3" xfId="3548"/>
    <cellStyle name="Currency 33 3 2" xfId="3932"/>
    <cellStyle name="Currency 33 4" xfId="3690"/>
    <cellStyle name="Currency 33 5" xfId="4004"/>
    <cellStyle name="Currency 34" xfId="2214"/>
    <cellStyle name="Currency 34 2" xfId="3163"/>
    <cellStyle name="Currency 34 2 2" xfId="3834"/>
    <cellStyle name="Currency 34 2 3" xfId="4068"/>
    <cellStyle name="Currency 34 3" xfId="3549"/>
    <cellStyle name="Currency 34 3 2" xfId="3933"/>
    <cellStyle name="Currency 34 4" xfId="3691"/>
    <cellStyle name="Currency 34 5" xfId="4005"/>
    <cellStyle name="Currency 4" xfId="1894"/>
    <cellStyle name="Currency 4 2" xfId="3085"/>
    <cellStyle name="Currency 4 2 2" xfId="3766"/>
    <cellStyle name="Currency 4 2 3" xfId="4035"/>
    <cellStyle name="Currency 4 3" xfId="3474"/>
    <cellStyle name="Currency 4 3 2" xfId="3902"/>
    <cellStyle name="Currency 4 4" xfId="3647"/>
    <cellStyle name="Currency 4 5" xfId="3962"/>
    <cellStyle name="Currency 5" xfId="1896"/>
    <cellStyle name="Currency 5 2" xfId="3087"/>
    <cellStyle name="Currency 5 2 2" xfId="3768"/>
    <cellStyle name="Currency 5 2 3" xfId="4037"/>
    <cellStyle name="Currency 5 3" xfId="3476"/>
    <cellStyle name="Currency 5 3 2" xfId="3904"/>
    <cellStyle name="Currency 5 4" xfId="3649"/>
    <cellStyle name="Currency 5 5" xfId="3964"/>
    <cellStyle name="Currency 6" xfId="1943"/>
    <cellStyle name="Currency 6 2" xfId="3112"/>
    <cellStyle name="Currency 6 2 2" xfId="3791"/>
    <cellStyle name="Currency 6 2 3" xfId="4048"/>
    <cellStyle name="Currency 6 3" xfId="3498"/>
    <cellStyle name="Currency 6 3 2" xfId="3913"/>
    <cellStyle name="Currency 6 4" xfId="3663"/>
    <cellStyle name="Currency 6 5" xfId="3977"/>
    <cellStyle name="Currency 7" xfId="1914"/>
    <cellStyle name="Currency 7 2" xfId="3096"/>
    <cellStyle name="Currency 7 2 2" xfId="3776"/>
    <cellStyle name="Currency 7 2 3" xfId="4040"/>
    <cellStyle name="Currency 7 3" xfId="3484"/>
    <cellStyle name="Currency 7 3 2" xfId="3907"/>
    <cellStyle name="Currency 7 4" xfId="3654"/>
    <cellStyle name="Currency 7 5" xfId="3968"/>
    <cellStyle name="Currency 8" xfId="1931"/>
    <cellStyle name="Currency 8 2" xfId="3106"/>
    <cellStyle name="Currency 8 2 2" xfId="3786"/>
    <cellStyle name="Currency 8 2 3" xfId="4046"/>
    <cellStyle name="Currency 8 3" xfId="3493"/>
    <cellStyle name="Currency 8 3 2" xfId="3912"/>
    <cellStyle name="Currency 8 4" xfId="3660"/>
    <cellStyle name="Currency 8 5" xfId="3974"/>
    <cellStyle name="Currency 9" xfId="1917"/>
    <cellStyle name="Currency 9 2" xfId="3099"/>
    <cellStyle name="Currency 9 2 2" xfId="3779"/>
    <cellStyle name="Currency 9 2 3" xfId="4042"/>
    <cellStyle name="Currency 9 3" xfId="3487"/>
    <cellStyle name="Currency 9 3 2" xfId="3909"/>
    <cellStyle name="Currency 9 4" xfId="3656"/>
    <cellStyle name="Currency 9 5" xfId="3970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5" xfId="3952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3" xfId="3954"/>
    <cellStyle name="Normal 13 3" xfId="560"/>
    <cellStyle name="Normal 13 4" xfId="3638"/>
    <cellStyle name="Normal 13 5" xfId="3953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3" xfId="3959"/>
    <cellStyle name="Normal 14 4" xfId="1305"/>
    <cellStyle name="Normal 14 5" xfId="3640"/>
    <cellStyle name="Normal 14 6" xfId="3955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3" xfId="3960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3" xfId="4022"/>
    <cellStyle name="Normal 167 3" xfId="2274"/>
    <cellStyle name="Normal 167 4" xfId="3661"/>
    <cellStyle name="Normal 167 5" xfId="3975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3" xfId="4018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3" xfId="3998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3" xfId="3948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3" xfId="4026"/>
    <cellStyle name="Normal 2 61 3" xfId="2282"/>
    <cellStyle name="Normal 2 61 4" xfId="3665"/>
    <cellStyle name="Normal 2 61 5" xfId="3979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3" xfId="4023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3" xfId="4006"/>
    <cellStyle name="Normal 2 86" xfId="2239"/>
    <cellStyle name="Normal 2 86 2" xfId="3697"/>
    <cellStyle name="Normal 2 86 3" xfId="4011"/>
    <cellStyle name="Normal 2 87" xfId="2244"/>
    <cellStyle name="Normal 2 87 2" xfId="3700"/>
    <cellStyle name="Normal 2 87 3" xfId="4014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3" xfId="3965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4" xfId="3956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3" xfId="4027"/>
    <cellStyle name="Normal 27 2 2 4" xfId="2279"/>
    <cellStyle name="Normal 27 2 2 5" xfId="3670"/>
    <cellStyle name="Normal 27 2 2 6" xfId="3984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3" xfId="3980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3" xfId="4009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3" xfId="3950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3" xfId="4029"/>
    <cellStyle name="Normal 43 3 2" xfId="2778"/>
    <cellStyle name="Normal 43 3 2 2" xfId="3719"/>
    <cellStyle name="Normal 43 3 2 3" xfId="4028"/>
    <cellStyle name="Normal 44" xfId="775"/>
    <cellStyle name="Normal 44 2" xfId="1651"/>
    <cellStyle name="Normal 44 3" xfId="1650"/>
    <cellStyle name="Normal 44 4" xfId="1949"/>
    <cellStyle name="Normal 44 4 2" xfId="3664"/>
    <cellStyle name="Normal 44 4 3" xfId="3978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3" xfId="4008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3" xfId="4010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3" xfId="3961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3" xfId="3997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3" xfId="3996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3" xfId="4016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3" xfId="4020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3" xfId="4021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3" xfId="3957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2C820AD-F396-45BC-8D58-0647DDBD7D8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16C1C94-0682-474B-8383-6364DF312B4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BBA254D-A2B9-49F9-8D06-DFDCC478486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94D2A19-0A8F-497C-A0CE-AC89C07DE120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E04E4227-B8C4-4E97-8762-60A8B0A168C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0C19FC8-E190-47CB-B8BB-CD9512827F71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69910B0-9829-4890-88B4-6A1688687F3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E480DE0-737A-478A-BD99-DAB5B8C1D02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8EC387E-67CB-4A86-8FB7-686DE90B9E5A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CDE8D3F-21AC-450D-9219-9F39F578EBE9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D9428314-7F00-43A9-A718-7A618845BE0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9685EC14-976A-4F68-A0A9-ACCBCF4D0B7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4949CC36-C88F-4842-98F4-D74B1F0E10F9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F948B3D7-6DE0-409B-8A2A-A3625E9F481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2C271DC9-CEBC-4BFC-9CD5-D4B988405DB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EE3E268-4B64-4C62-B717-A941BE53B61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D4173F59-95A5-40AE-908E-F6F8BB7D399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CC131BCD-E65E-4FB5-8C01-547C592D116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6E62B16F-A14B-4515-8347-8C8FC4F30BC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59CF96A7-D9D4-4B15-AD0E-9A41669E8AB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0DF1408-3441-4EBC-B9F6-6F22E17269C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B4265F57-AA98-46C1-B462-6B82A86CDFF8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A9D0FE10-CE47-4703-990C-77434E5ECA8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3987FBC-1BA1-480D-9ABB-2BA5D3200AB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75AB9FEA-04E8-4455-A724-535A7E3171C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AB922-689F-47A1-AA5D-8DC5168084D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BC9D915F-FEA6-4ECB-8FD8-71E387400D4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6602743B-49E7-48A6-B3A1-E18F450FDBD1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435382F2-EF5C-4FC2-8FC8-FEA5EF4DCF7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2E5EEE20-A780-4F42-AC6C-7B5DE4D1BE7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D5F74F7E-68A0-42E4-AF21-58FAEDCCBEF0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A8A8E4FF-8446-4B93-950E-A207700BD429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6F61429-A371-499D-9D57-2DF325C1B8B1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57FAA4-136D-4E14-9AE4-8079384CF81A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14EB89B-6CF7-47BF-BBEB-D27EF061055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E76F9B5D-6A49-4365-B222-47E502F2556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7DB16B6-4EB5-4423-8BD3-D81116DA987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B86D944B-E8EB-4D20-BE6C-CD6DC02A4AF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B6E6C20C-981E-479A-9C1D-C801C4414B8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BF84CAF9-4215-4183-8618-69DDBC7095D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3E224715-E2F8-423D-B91D-A84F3CAAEB1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5D83A63-1B77-4F89-B3DD-EC91E5E6326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244EAEF2-01F5-4BDE-AF47-8EE4B94DE8C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E149E8C1-82ED-4343-BD9F-D6D641A00D2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B48FC85E-D363-414A-9FA3-BD873F1E34E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9F201697-E627-4932-A0EC-796C8F15D69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CF757361-2B6C-4B43-907E-15FCB12C98D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A840D047-F145-40D4-B151-DDEDDC86A0E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43</xdr:row>
      <xdr:rowOff>0</xdr:rowOff>
    </xdr:from>
    <xdr:ext cx="0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FF1987F4-D3AF-4F23-B657-F41726055DC7}"/>
            </a:ext>
          </a:extLst>
        </xdr:cNvPr>
        <xdr:cNvSpPr txBox="1">
          <a:spLocks noChangeArrowheads="1"/>
        </xdr:cNvSpPr>
      </xdr:nvSpPr>
      <xdr:spPr bwMode="auto">
        <a:xfrm>
          <a:off x="379095" y="125653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B1242B-CD8F-4850-A8EE-44EB61BED5D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FA362BFD-347A-4418-A120-3E2AD1B2A30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6CF0A75-5A9F-4F95-8D4F-68EFE00D1E2E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4A23820E-128D-4F48-8FC0-2356F393671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97A4437-9DD3-49BA-B0CC-EF8BF4F2786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B766B244-BA1A-49A6-9905-E2C90F745ED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ABDF327-3BD1-4C45-AEB8-F556B28D91C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71B31E-2F5C-4DE9-BAE2-A4704877721C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730A135-13BC-40B7-9F0A-464AF7341D3B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58BC14B-ACBF-42A9-8DB7-E7D7C6DBE04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EACAF0E5-1AF2-428D-90DD-754EFDE1DB29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DC89502B-DFC2-49A6-BAD2-396FD80B213A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4ACB50C-09AB-4BCF-96A6-BBD9FD70D459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D8AEC8F4-316A-4E93-9BF4-E57104AA1C3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1EE70E7F-E18B-4C68-917C-79BC0C5274BE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89E14DBA-E914-4E89-8AD5-AAABA3DCAEE4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C61A5B2-7252-4760-8EBA-FE5F7BE29CC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2FFC4173-CF55-4817-ACE9-C64394DABFD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41731504-7D8C-4095-AE5D-4C3A4417FA2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4A35992-6792-4C43-9E39-77D0709C5691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B1318969-0D14-448D-AB75-9330AB18D03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164AC862-0D86-430C-8AD5-C325C657B5FB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88D5DD77-B2CF-487C-90D0-B9046FE242F4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9FB04661-2772-4348-A3FA-556CCA6366B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75AC1957-3A85-41E1-8DD0-17E1A9AD952F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4F138438-83DC-40EF-BEF0-5F2C342130CE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C02E663-F857-4D35-809C-F4EB6213B6B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DFB4B934-277A-46E8-8C6C-E968ECD50070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1693F394-1D06-4580-859D-2DFC72449FB3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15749102-BE23-4E6D-B88B-C4370315841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9097B063-2B51-413C-B2FD-4D9BDF1C62E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9644426-4E5A-429D-B50E-835F5F0783D4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6B9B9C3E-2769-48F7-84FF-331C2E2F57F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27CC286-3F29-491D-8D62-CAFDBFC8A18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3AD0943-78D3-49F5-8E95-2E5011BC3B1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56927C60-0231-46AC-A6ED-A2E77882DA3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47930300-D236-4928-9D03-968E0A26071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E143282E-A012-4E4E-B71E-8D7EC06CB1B8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FF38B668-289A-4977-A514-231202C3B01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B668424E-8B6A-4802-82AD-C6AF03B4412A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10487D9A-9C56-4088-96E0-8AC4AAB5245A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17155FBB-E0B0-47EE-9C79-85B62696319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C40A66A5-1323-4DBA-9FE8-3DA0106D23B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B852552-5939-4F39-B740-C4BCD360EC58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F371E198-B1B8-4097-9568-83A8335FCC71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64C35A58-05E4-481C-9B71-1D0B1DC965C8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13C5D9A5-87C2-47F6-9BD1-F8BBADFD442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952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3B6C3E1C-52DE-42D6-8CDA-C3DF171237C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43</xdr:row>
      <xdr:rowOff>0</xdr:rowOff>
    </xdr:from>
    <xdr:ext cx="0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57F2EDA4-0B14-4813-B4D5-4677A65C0976}"/>
            </a:ext>
          </a:extLst>
        </xdr:cNvPr>
        <xdr:cNvSpPr txBox="1">
          <a:spLocks noChangeArrowheads="1"/>
        </xdr:cNvSpPr>
      </xdr:nvSpPr>
      <xdr:spPr bwMode="auto">
        <a:xfrm>
          <a:off x="379095" y="21130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32" zoomScale="85" zoomScaleNormal="100" zoomScaleSheetLayoutView="85" workbookViewId="0">
      <selection activeCell="B44" sqref="B44"/>
    </sheetView>
  </sheetViews>
  <sheetFormatPr defaultColWidth="10.5703125" defaultRowHeight="19.5" customHeight="1"/>
  <cols>
    <col min="1" max="1" width="2.140625" style="69" customWidth="1"/>
    <col min="2" max="2" width="36" style="69" customWidth="1"/>
    <col min="3" max="3" width="11.42578125" style="17" customWidth="1"/>
    <col min="4" max="4" width="1.7109375" style="17" customWidth="1"/>
    <col min="5" max="5" width="16.28515625" style="3" customWidth="1"/>
    <col min="6" max="6" width="1.7109375" style="17" customWidth="1"/>
    <col min="7" max="7" width="16.28515625" style="3" customWidth="1"/>
    <col min="8" max="8" width="1.7109375" style="3" customWidth="1"/>
    <col min="9" max="9" width="16.28515625" style="3" customWidth="1"/>
    <col min="10" max="10" width="1.7109375" style="3" customWidth="1"/>
    <col min="11" max="11" width="16.28515625" style="3" customWidth="1"/>
    <col min="12" max="12" width="15" style="17" bestFit="1" customWidth="1"/>
    <col min="13" max="16384" width="10.5703125" style="17"/>
  </cols>
  <sheetData>
    <row r="1" spans="1:12" ht="19.5" customHeight="1">
      <c r="A1" s="1" t="s">
        <v>56</v>
      </c>
      <c r="B1" s="1"/>
    </row>
    <row r="2" spans="1:12" s="70" customFormat="1" ht="24" customHeight="1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s="70" customFormat="1" ht="24" customHeight="1">
      <c r="A3" s="1" t="s">
        <v>195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3.9" customHeight="1">
      <c r="D4" s="3"/>
      <c r="E4" s="201"/>
      <c r="F4" s="201"/>
      <c r="G4" s="201"/>
      <c r="H4" s="201"/>
      <c r="I4" s="201"/>
      <c r="J4" s="201"/>
      <c r="K4" s="201"/>
    </row>
    <row r="5" spans="1:12" ht="24" customHeight="1">
      <c r="D5" s="3"/>
      <c r="E5" s="202" t="s">
        <v>118</v>
      </c>
      <c r="F5" s="202"/>
      <c r="G5" s="202"/>
      <c r="H5" s="202"/>
      <c r="I5" s="202"/>
      <c r="J5" s="202"/>
      <c r="K5" s="202"/>
    </row>
    <row r="6" spans="1:12" ht="24" customHeight="1">
      <c r="D6" s="3"/>
      <c r="E6" s="200" t="s">
        <v>0</v>
      </c>
      <c r="F6" s="200"/>
      <c r="G6" s="200"/>
      <c r="H6" s="17"/>
      <c r="I6" s="200" t="s">
        <v>15</v>
      </c>
      <c r="J6" s="200"/>
      <c r="K6" s="200"/>
    </row>
    <row r="7" spans="1:12" ht="24" customHeight="1">
      <c r="D7" s="3"/>
      <c r="E7" s="62" t="s">
        <v>196</v>
      </c>
      <c r="F7" s="6"/>
      <c r="G7" s="62" t="s">
        <v>80</v>
      </c>
      <c r="H7" s="17"/>
      <c r="I7" s="62" t="s">
        <v>196</v>
      </c>
      <c r="J7" s="6"/>
      <c r="K7" s="62" t="s">
        <v>80</v>
      </c>
    </row>
    <row r="8" spans="1:12" ht="24" customHeight="1">
      <c r="D8" s="3"/>
      <c r="E8" s="62" t="s">
        <v>185</v>
      </c>
      <c r="F8" s="6"/>
      <c r="G8" s="62" t="s">
        <v>167</v>
      </c>
      <c r="H8" s="17"/>
      <c r="I8" s="62" t="s">
        <v>185</v>
      </c>
      <c r="J8" s="6"/>
      <c r="K8" s="62" t="s">
        <v>167</v>
      </c>
    </row>
    <row r="9" spans="1:12" ht="24" customHeight="1">
      <c r="D9" s="61"/>
      <c r="E9" s="62" t="s">
        <v>119</v>
      </c>
      <c r="F9" s="62"/>
      <c r="G9" s="62" t="s">
        <v>153</v>
      </c>
      <c r="H9" s="62"/>
      <c r="I9" s="62" t="s">
        <v>119</v>
      </c>
      <c r="J9" s="62"/>
      <c r="K9" s="62" t="s">
        <v>153</v>
      </c>
    </row>
    <row r="10" spans="1:12" ht="24" customHeight="1">
      <c r="C10" s="71" t="s">
        <v>2</v>
      </c>
      <c r="D10" s="61"/>
      <c r="E10" s="71" t="s">
        <v>120</v>
      </c>
      <c r="F10" s="62"/>
      <c r="G10" s="71"/>
      <c r="H10" s="62"/>
      <c r="I10" s="71" t="s">
        <v>120</v>
      </c>
      <c r="J10" s="62"/>
      <c r="K10" s="71"/>
    </row>
    <row r="11" spans="1:12" ht="24" customHeight="1">
      <c r="A11" s="22" t="s">
        <v>1</v>
      </c>
      <c r="B11" s="22"/>
      <c r="C11" s="62"/>
      <c r="D11" s="61"/>
      <c r="E11" s="62"/>
      <c r="F11" s="62"/>
      <c r="G11" s="62"/>
      <c r="H11" s="62"/>
      <c r="I11" s="62"/>
      <c r="J11" s="62"/>
      <c r="K11" s="62"/>
    </row>
    <row r="12" spans="1:12" ht="24" customHeight="1">
      <c r="A12" s="23" t="s">
        <v>3</v>
      </c>
      <c r="B12" s="23"/>
      <c r="C12" s="6"/>
      <c r="D12" s="144"/>
      <c r="I12" s="3" t="s">
        <v>14</v>
      </c>
      <c r="K12" s="3" t="s">
        <v>14</v>
      </c>
      <c r="L12" s="29"/>
    </row>
    <row r="13" spans="1:12" ht="23.25" customHeight="1">
      <c r="A13" s="24" t="s">
        <v>4</v>
      </c>
      <c r="B13" s="24"/>
      <c r="C13" s="145"/>
      <c r="E13" s="3">
        <v>10821</v>
      </c>
      <c r="F13" s="3"/>
      <c r="G13" s="3">
        <v>25780</v>
      </c>
      <c r="H13" s="103"/>
      <c r="I13" s="3">
        <v>5088</v>
      </c>
      <c r="J13" s="103"/>
      <c r="K13" s="3">
        <v>6192</v>
      </c>
      <c r="L13" s="29"/>
    </row>
    <row r="14" spans="1:12" ht="23.25" customHeight="1">
      <c r="A14" s="24" t="s">
        <v>79</v>
      </c>
      <c r="B14" s="24"/>
      <c r="C14" s="145">
        <v>3</v>
      </c>
      <c r="E14" s="3">
        <v>46610</v>
      </c>
      <c r="F14" s="3"/>
      <c r="G14" s="3">
        <v>45630</v>
      </c>
      <c r="I14" s="3">
        <v>40228</v>
      </c>
      <c r="K14" s="3">
        <v>31731</v>
      </c>
      <c r="L14" s="29"/>
    </row>
    <row r="15" spans="1:12" ht="23.25" customHeight="1">
      <c r="A15" s="24" t="s">
        <v>111</v>
      </c>
      <c r="B15" s="24"/>
      <c r="C15" s="145">
        <v>2</v>
      </c>
      <c r="E15" s="29">
        <v>0</v>
      </c>
      <c r="F15" s="3"/>
      <c r="G15" s="29">
        <v>0</v>
      </c>
      <c r="I15" s="3">
        <v>24500</v>
      </c>
      <c r="K15" s="3">
        <v>30300</v>
      </c>
      <c r="L15" s="29"/>
    </row>
    <row r="16" spans="1:12" ht="23.25" customHeight="1">
      <c r="A16" s="24" t="s">
        <v>5</v>
      </c>
      <c r="B16" s="24"/>
      <c r="C16" s="145">
        <v>4</v>
      </c>
      <c r="E16" s="3">
        <v>79000</v>
      </c>
      <c r="F16" s="3"/>
      <c r="G16" s="3">
        <v>83180</v>
      </c>
      <c r="H16" s="103"/>
      <c r="I16" s="103">
        <v>59316</v>
      </c>
      <c r="J16" s="103"/>
      <c r="K16" s="103">
        <v>50586</v>
      </c>
      <c r="L16" s="29"/>
    </row>
    <row r="17" spans="1:12" ht="23.25" customHeight="1">
      <c r="A17" s="24" t="s">
        <v>70</v>
      </c>
      <c r="B17" s="24"/>
      <c r="C17" s="145"/>
      <c r="E17" s="3">
        <v>8</v>
      </c>
      <c r="F17" s="3"/>
      <c r="G17" s="3">
        <v>34</v>
      </c>
      <c r="H17" s="103"/>
      <c r="I17" s="103">
        <v>8</v>
      </c>
      <c r="J17" s="103"/>
      <c r="K17" s="103">
        <v>34</v>
      </c>
      <c r="L17" s="29"/>
    </row>
    <row r="18" spans="1:12" ht="23.25" customHeight="1">
      <c r="A18" s="24" t="s">
        <v>112</v>
      </c>
      <c r="B18" s="24"/>
      <c r="C18" s="145"/>
      <c r="E18" s="3">
        <v>241</v>
      </c>
      <c r="F18" s="3"/>
      <c r="G18" s="3">
        <v>1052</v>
      </c>
      <c r="H18" s="103"/>
      <c r="I18" s="103">
        <v>109</v>
      </c>
      <c r="J18" s="103"/>
      <c r="K18" s="103">
        <v>310</v>
      </c>
      <c r="L18" s="29"/>
    </row>
    <row r="19" spans="1:12" ht="23.25" customHeight="1">
      <c r="A19" s="24" t="s">
        <v>105</v>
      </c>
      <c r="B19" s="24"/>
      <c r="C19" s="145">
        <v>5</v>
      </c>
      <c r="E19" s="29">
        <v>0</v>
      </c>
      <c r="F19" s="3"/>
      <c r="G19" s="29">
        <v>0</v>
      </c>
      <c r="H19" s="103"/>
      <c r="I19" s="29">
        <v>0</v>
      </c>
      <c r="J19" s="103"/>
      <c r="K19" s="29">
        <v>0</v>
      </c>
      <c r="L19" s="29"/>
    </row>
    <row r="20" spans="1:12" ht="23.25" customHeight="1">
      <c r="A20" s="24" t="s">
        <v>6</v>
      </c>
      <c r="B20" s="24"/>
      <c r="C20" s="146"/>
      <c r="E20" s="3">
        <v>14945</v>
      </c>
      <c r="F20" s="3"/>
      <c r="G20" s="3">
        <v>32594</v>
      </c>
      <c r="H20" s="103"/>
      <c r="I20" s="103">
        <v>12094</v>
      </c>
      <c r="J20" s="103"/>
      <c r="K20" s="103">
        <v>30634</v>
      </c>
      <c r="L20" s="29"/>
    </row>
    <row r="21" spans="1:12" s="1" customFormat="1" ht="24" customHeight="1">
      <c r="A21" s="24"/>
      <c r="B21" s="25" t="s">
        <v>7</v>
      </c>
      <c r="C21" s="23"/>
      <c r="E21" s="104">
        <f>SUM(E13:E20)</f>
        <v>151625</v>
      </c>
      <c r="F21" s="22"/>
      <c r="G21" s="104">
        <f>SUM(G13:G20)</f>
        <v>188270</v>
      </c>
      <c r="H21" s="105"/>
      <c r="I21" s="104">
        <f>SUM(I13:I20)</f>
        <v>141343</v>
      </c>
      <c r="J21" s="105"/>
      <c r="K21" s="104">
        <f>SUM(K13:K20)</f>
        <v>149787</v>
      </c>
      <c r="L21" s="68"/>
    </row>
    <row r="22" spans="1:12" ht="14.25" customHeight="1">
      <c r="A22" s="25"/>
      <c r="B22" s="25"/>
      <c r="C22" s="146"/>
      <c r="E22" s="106"/>
      <c r="F22" s="95"/>
      <c r="G22" s="106"/>
      <c r="H22" s="106"/>
      <c r="I22" s="103"/>
      <c r="J22" s="103"/>
      <c r="K22" s="103"/>
    </row>
    <row r="23" spans="1:12" ht="24" customHeight="1">
      <c r="A23" s="26" t="s">
        <v>8</v>
      </c>
      <c r="B23" s="26"/>
      <c r="C23" s="6"/>
      <c r="D23" s="144"/>
      <c r="E23" s="13"/>
      <c r="F23" s="13"/>
      <c r="G23" s="13"/>
      <c r="H23" s="13"/>
      <c r="I23" s="27"/>
      <c r="J23" s="27"/>
      <c r="K23" s="27"/>
    </row>
    <row r="24" spans="1:12" ht="24" customHeight="1">
      <c r="A24" s="24" t="s">
        <v>106</v>
      </c>
      <c r="B24" s="24"/>
      <c r="C24" s="145">
        <v>5</v>
      </c>
      <c r="D24" s="144"/>
      <c r="E24" s="30">
        <v>13454</v>
      </c>
      <c r="F24" s="32"/>
      <c r="G24" s="30">
        <v>13454</v>
      </c>
      <c r="H24" s="31"/>
      <c r="I24" s="103">
        <v>12800</v>
      </c>
      <c r="J24" s="30"/>
      <c r="K24" s="103">
        <v>12800</v>
      </c>
    </row>
    <row r="25" spans="1:12" ht="24" customHeight="1">
      <c r="A25" s="24" t="s">
        <v>9</v>
      </c>
      <c r="B25" s="24"/>
      <c r="C25" s="6">
        <v>6</v>
      </c>
      <c r="D25" s="144"/>
      <c r="E25" s="28">
        <v>0</v>
      </c>
      <c r="F25" s="28"/>
      <c r="G25" s="28">
        <v>0</v>
      </c>
      <c r="H25" s="13"/>
      <c r="I25" s="32">
        <v>43578</v>
      </c>
      <c r="J25" s="32"/>
      <c r="K25" s="32">
        <v>43578</v>
      </c>
    </row>
    <row r="26" spans="1:12" ht="24" customHeight="1">
      <c r="A26" s="24" t="s">
        <v>10</v>
      </c>
      <c r="B26" s="24"/>
      <c r="C26" s="6">
        <v>7</v>
      </c>
      <c r="D26" s="144"/>
      <c r="E26" s="103">
        <v>478277</v>
      </c>
      <c r="F26" s="32"/>
      <c r="G26" s="103">
        <v>498932</v>
      </c>
      <c r="H26" s="103"/>
      <c r="I26" s="32">
        <v>473914</v>
      </c>
      <c r="J26" s="30"/>
      <c r="K26" s="32">
        <v>493485</v>
      </c>
    </row>
    <row r="27" spans="1:12" ht="24" customHeight="1">
      <c r="A27" s="24" t="s">
        <v>87</v>
      </c>
      <c r="B27" s="24"/>
      <c r="C27" s="6">
        <v>8</v>
      </c>
      <c r="D27" s="144"/>
      <c r="E27" s="103">
        <v>44998</v>
      </c>
      <c r="F27" s="28"/>
      <c r="G27" s="103">
        <v>44264</v>
      </c>
      <c r="H27" s="29"/>
      <c r="I27" s="28">
        <v>0</v>
      </c>
      <c r="J27" s="29"/>
      <c r="K27" s="28">
        <v>0</v>
      </c>
    </row>
    <row r="28" spans="1:12" ht="24" customHeight="1">
      <c r="A28" s="24" t="s">
        <v>113</v>
      </c>
      <c r="B28" s="24"/>
      <c r="C28" s="6">
        <v>9</v>
      </c>
      <c r="D28" s="144"/>
      <c r="E28" s="30">
        <v>2325</v>
      </c>
      <c r="F28" s="32"/>
      <c r="G28" s="30">
        <v>2695</v>
      </c>
      <c r="H28" s="31"/>
      <c r="I28" s="32">
        <v>79</v>
      </c>
      <c r="J28" s="30"/>
      <c r="K28" s="32">
        <v>116</v>
      </c>
    </row>
    <row r="29" spans="1:12" ht="24" customHeight="1">
      <c r="A29" s="24" t="s">
        <v>138</v>
      </c>
      <c r="B29" s="24"/>
      <c r="C29" s="6">
        <v>10</v>
      </c>
      <c r="D29" s="144"/>
      <c r="E29" s="30">
        <v>14849</v>
      </c>
      <c r="F29" s="32"/>
      <c r="G29" s="30">
        <v>22883</v>
      </c>
      <c r="H29" s="31"/>
      <c r="I29" s="32">
        <v>14849</v>
      </c>
      <c r="J29" s="30"/>
      <c r="K29" s="32">
        <v>22883</v>
      </c>
    </row>
    <row r="30" spans="1:12" ht="24" customHeight="1">
      <c r="A30" s="24" t="s">
        <v>44</v>
      </c>
      <c r="B30" s="24"/>
      <c r="C30" s="6"/>
      <c r="D30" s="144"/>
      <c r="E30" s="30">
        <v>3547</v>
      </c>
      <c r="F30" s="32"/>
      <c r="G30" s="30">
        <v>3008</v>
      </c>
      <c r="H30" s="31"/>
      <c r="I30" s="8">
        <v>0</v>
      </c>
      <c r="J30" s="30"/>
      <c r="K30" s="8">
        <v>0</v>
      </c>
    </row>
    <row r="31" spans="1:12" ht="24" customHeight="1">
      <c r="A31" s="24" t="s">
        <v>11</v>
      </c>
      <c r="B31" s="24"/>
      <c r="C31" s="6"/>
      <c r="D31" s="144"/>
      <c r="E31" s="103">
        <v>5080</v>
      </c>
      <c r="F31" s="32"/>
      <c r="G31" s="103">
        <v>5326</v>
      </c>
      <c r="H31" s="103"/>
      <c r="I31" s="32">
        <v>1012</v>
      </c>
      <c r="J31" s="30"/>
      <c r="K31" s="32">
        <v>1185</v>
      </c>
    </row>
    <row r="32" spans="1:12" s="1" customFormat="1" ht="24" customHeight="1">
      <c r="A32" s="26"/>
      <c r="B32" s="26" t="s">
        <v>12</v>
      </c>
      <c r="C32" s="91"/>
      <c r="D32" s="14"/>
      <c r="E32" s="33">
        <f>SUM(E24:E31)</f>
        <v>562530</v>
      </c>
      <c r="F32" s="22"/>
      <c r="G32" s="33">
        <f>SUM(G24:G31)</f>
        <v>590562</v>
      </c>
      <c r="H32" s="105"/>
      <c r="I32" s="33">
        <f>SUM(I24:I31)</f>
        <v>546232</v>
      </c>
      <c r="J32" s="34"/>
      <c r="K32" s="33">
        <f>SUM(K24:K31)</f>
        <v>574047</v>
      </c>
    </row>
    <row r="33" spans="1:11" s="1" customFormat="1" ht="24" customHeight="1" thickBot="1">
      <c r="A33" s="26" t="s">
        <v>13</v>
      </c>
      <c r="B33" s="26"/>
      <c r="C33" s="91"/>
      <c r="D33" s="14"/>
      <c r="E33" s="107">
        <f>E21+E32</f>
        <v>714155</v>
      </c>
      <c r="F33" s="22"/>
      <c r="G33" s="107">
        <f>G21+G32</f>
        <v>778832</v>
      </c>
      <c r="H33" s="105"/>
      <c r="I33" s="107">
        <f>SUM(I21+I32)</f>
        <v>687575</v>
      </c>
      <c r="J33" s="105"/>
      <c r="K33" s="107">
        <f>SUM(K21+K32)</f>
        <v>723834</v>
      </c>
    </row>
    <row r="34" spans="1:11" ht="24" customHeight="1" thickTop="1">
      <c r="A34" s="1" t="s">
        <v>56</v>
      </c>
      <c r="B34" s="1"/>
      <c r="D34" s="144"/>
      <c r="E34" s="29"/>
      <c r="F34" s="35"/>
      <c r="G34" s="29"/>
      <c r="H34" s="35"/>
      <c r="I34" s="29"/>
      <c r="J34" s="29"/>
      <c r="K34" s="29"/>
    </row>
    <row r="35" spans="1:11" s="70" customFormat="1" ht="24" customHeight="1">
      <c r="A35" s="1" t="s">
        <v>169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70" customFormat="1" ht="24" customHeight="1">
      <c r="A36" s="1" t="str">
        <f>A3</f>
        <v>ณ วันที่ 30 มิถุนายน 2568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70" customFormat="1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24" customHeight="1">
      <c r="D38" s="3"/>
      <c r="E38" s="202" t="str">
        <f>E5</f>
        <v>(หน่วย : พันบาท)</v>
      </c>
      <c r="F38" s="202"/>
      <c r="G38" s="202"/>
      <c r="H38" s="202"/>
      <c r="I38" s="202"/>
      <c r="J38" s="202"/>
      <c r="K38" s="202"/>
    </row>
    <row r="39" spans="1:11" ht="24" customHeight="1">
      <c r="D39" s="3"/>
      <c r="E39" s="200" t="s">
        <v>0</v>
      </c>
      <c r="F39" s="200"/>
      <c r="G39" s="200"/>
      <c r="H39" s="17"/>
      <c r="I39" s="200" t="s">
        <v>15</v>
      </c>
      <c r="J39" s="200"/>
      <c r="K39" s="200"/>
    </row>
    <row r="40" spans="1:11" ht="24" customHeight="1">
      <c r="D40" s="3"/>
      <c r="E40" s="62" t="str">
        <f>+$E$7</f>
        <v>ณ วันที่ 30 มิถุนายน</v>
      </c>
      <c r="F40" s="6"/>
      <c r="G40" s="62" t="str">
        <f>+$G$7</f>
        <v>ณ วันที่ 31 ธันวาคม</v>
      </c>
      <c r="H40" s="17"/>
      <c r="I40" s="62" t="str">
        <f>+$I$7</f>
        <v>ณ วันที่ 30 มิถุนายน</v>
      </c>
      <c r="J40" s="6"/>
      <c r="K40" s="62" t="str">
        <f>+$K$7</f>
        <v>ณ วันที่ 31 ธันวาคม</v>
      </c>
    </row>
    <row r="41" spans="1:11" ht="24" customHeight="1">
      <c r="D41" s="3"/>
      <c r="E41" s="62" t="str">
        <f>+$E$8</f>
        <v>2568</v>
      </c>
      <c r="F41" s="6"/>
      <c r="G41" s="62" t="str">
        <f>+$G$8</f>
        <v>2567</v>
      </c>
      <c r="H41" s="17"/>
      <c r="I41" s="62" t="str">
        <f>+$I$8</f>
        <v>2568</v>
      </c>
      <c r="J41" s="6"/>
      <c r="K41" s="62" t="str">
        <f>+$K$8</f>
        <v>2567</v>
      </c>
    </row>
    <row r="42" spans="1:11" ht="24" customHeight="1">
      <c r="D42" s="61"/>
      <c r="E42" s="62" t="s">
        <v>119</v>
      </c>
      <c r="F42" s="62"/>
      <c r="G42" s="62" t="s">
        <v>153</v>
      </c>
      <c r="H42" s="62"/>
      <c r="I42" s="62" t="s">
        <v>119</v>
      </c>
      <c r="J42" s="62"/>
      <c r="K42" s="62" t="s">
        <v>153</v>
      </c>
    </row>
    <row r="43" spans="1:11" ht="24" customHeight="1">
      <c r="C43" s="71" t="s">
        <v>2</v>
      </c>
      <c r="D43" s="61"/>
      <c r="E43" s="71" t="s">
        <v>120</v>
      </c>
      <c r="F43" s="62"/>
      <c r="G43" s="71"/>
      <c r="H43" s="62"/>
      <c r="I43" s="71" t="s">
        <v>120</v>
      </c>
      <c r="J43" s="62"/>
      <c r="K43" s="71"/>
    </row>
    <row r="44" spans="1:11" ht="24" customHeight="1">
      <c r="A44" s="22" t="s">
        <v>16</v>
      </c>
      <c r="B44" s="22"/>
      <c r="C44" s="62"/>
      <c r="D44" s="61"/>
      <c r="E44" s="62"/>
      <c r="F44" s="62"/>
      <c r="G44" s="62"/>
      <c r="H44" s="62"/>
      <c r="I44" s="62"/>
      <c r="J44" s="62"/>
      <c r="K44" s="62"/>
    </row>
    <row r="45" spans="1:11" ht="24" customHeight="1">
      <c r="A45" s="23" t="s">
        <v>17</v>
      </c>
      <c r="D45" s="61"/>
      <c r="E45" s="27"/>
      <c r="F45" s="19"/>
      <c r="G45" s="27"/>
      <c r="H45" s="27"/>
      <c r="I45" s="27"/>
      <c r="J45" s="27"/>
      <c r="K45" s="27"/>
    </row>
    <row r="46" spans="1:11" ht="24" customHeight="1">
      <c r="A46" s="24" t="s">
        <v>88</v>
      </c>
      <c r="B46" s="24"/>
      <c r="C46" s="6"/>
      <c r="D46" s="144"/>
      <c r="E46" s="103">
        <v>21895</v>
      </c>
      <c r="F46" s="32"/>
      <c r="G46" s="103">
        <v>26628</v>
      </c>
      <c r="I46" s="32">
        <v>17732</v>
      </c>
      <c r="J46" s="32"/>
      <c r="K46" s="32">
        <v>19955</v>
      </c>
    </row>
    <row r="47" spans="1:11" ht="24" customHeight="1">
      <c r="A47" s="24" t="s">
        <v>179</v>
      </c>
      <c r="B47" s="24"/>
      <c r="C47" s="6"/>
      <c r="D47" s="144"/>
      <c r="E47" s="103">
        <v>230</v>
      </c>
      <c r="F47" s="32"/>
      <c r="G47" s="103">
        <v>167</v>
      </c>
      <c r="H47" s="30"/>
      <c r="I47" s="28">
        <v>0</v>
      </c>
      <c r="J47" s="30"/>
      <c r="K47" s="28">
        <v>0</v>
      </c>
    </row>
    <row r="48" spans="1:11" ht="24" customHeight="1">
      <c r="A48" s="24" t="s">
        <v>104</v>
      </c>
      <c r="B48" s="24"/>
      <c r="C48" s="6"/>
      <c r="D48" s="144"/>
      <c r="E48" s="103"/>
      <c r="F48" s="32"/>
      <c r="G48" s="103"/>
      <c r="I48" s="32"/>
      <c r="J48" s="32"/>
      <c r="K48" s="32"/>
    </row>
    <row r="49" spans="1:12" ht="24" customHeight="1">
      <c r="A49" s="36"/>
      <c r="B49" s="24" t="s">
        <v>57</v>
      </c>
      <c r="C49" s="6">
        <v>11</v>
      </c>
      <c r="D49" s="144"/>
      <c r="E49" s="103">
        <v>11254</v>
      </c>
      <c r="F49" s="32"/>
      <c r="G49" s="103">
        <v>11988</v>
      </c>
      <c r="H49" s="28"/>
      <c r="I49" s="28">
        <v>0</v>
      </c>
      <c r="J49" s="28"/>
      <c r="K49" s="28">
        <v>0</v>
      </c>
    </row>
    <row r="50" spans="1:12" ht="24" customHeight="1">
      <c r="A50" s="24" t="s">
        <v>194</v>
      </c>
      <c r="B50" s="24"/>
      <c r="C50" s="6">
        <v>2</v>
      </c>
      <c r="D50" s="144"/>
      <c r="E50" s="8">
        <v>0</v>
      </c>
      <c r="F50" s="32"/>
      <c r="G50" s="28">
        <v>0</v>
      </c>
      <c r="H50" s="28"/>
      <c r="I50" s="32">
        <v>17000</v>
      </c>
      <c r="J50" s="28"/>
      <c r="K50" s="32">
        <v>5000</v>
      </c>
    </row>
    <row r="51" spans="1:12" ht="24" customHeight="1">
      <c r="A51" s="24" t="s">
        <v>158</v>
      </c>
      <c r="B51" s="24"/>
      <c r="C51" s="6"/>
      <c r="D51" s="144"/>
      <c r="E51" s="8">
        <v>1</v>
      </c>
      <c r="F51" s="32"/>
      <c r="G51" s="8">
        <v>0</v>
      </c>
      <c r="H51" s="30"/>
      <c r="I51" s="28">
        <v>0</v>
      </c>
      <c r="J51" s="30"/>
      <c r="K51" s="28">
        <v>0</v>
      </c>
    </row>
    <row r="52" spans="1:12" ht="24" customHeight="1">
      <c r="A52" s="24" t="s">
        <v>149</v>
      </c>
      <c r="B52" s="24"/>
      <c r="C52" s="6"/>
      <c r="D52" s="144"/>
      <c r="E52" s="8"/>
      <c r="F52" s="32"/>
      <c r="G52" s="103"/>
      <c r="H52" s="30"/>
      <c r="I52" s="28"/>
      <c r="J52" s="30"/>
      <c r="K52" s="28"/>
    </row>
    <row r="53" spans="1:12" ht="24" customHeight="1">
      <c r="A53" s="24"/>
      <c r="B53" s="24" t="s">
        <v>42</v>
      </c>
      <c r="C53" s="6"/>
      <c r="D53" s="144"/>
      <c r="E53" s="28">
        <v>0</v>
      </c>
      <c r="F53" s="30"/>
      <c r="G53" s="28">
        <v>0</v>
      </c>
      <c r="H53" s="30"/>
      <c r="I53" s="28">
        <v>0</v>
      </c>
      <c r="J53" s="30"/>
      <c r="K53" s="28">
        <v>0</v>
      </c>
    </row>
    <row r="54" spans="1:12" ht="24" customHeight="1">
      <c r="A54" s="24" t="s">
        <v>110</v>
      </c>
      <c r="B54" s="24"/>
      <c r="C54" s="6"/>
      <c r="D54" s="144"/>
      <c r="E54" s="103">
        <v>1466</v>
      </c>
      <c r="F54" s="32"/>
      <c r="G54" s="103">
        <v>1144</v>
      </c>
      <c r="H54" s="30"/>
      <c r="I54" s="32">
        <v>1110</v>
      </c>
      <c r="J54" s="30"/>
      <c r="K54" s="32">
        <v>778</v>
      </c>
    </row>
    <row r="55" spans="1:12" ht="24" customHeight="1">
      <c r="A55" s="24" t="s">
        <v>18</v>
      </c>
      <c r="B55" s="24"/>
      <c r="C55" s="6"/>
      <c r="D55" s="144"/>
      <c r="E55" s="103">
        <v>223</v>
      </c>
      <c r="F55" s="32"/>
      <c r="G55" s="103">
        <v>236</v>
      </c>
      <c r="H55" s="38"/>
      <c r="I55" s="37">
        <v>92</v>
      </c>
      <c r="J55" s="37"/>
      <c r="K55" s="37">
        <v>91</v>
      </c>
    </row>
    <row r="56" spans="1:12" s="1" customFormat="1" ht="24" customHeight="1">
      <c r="B56" s="23" t="s">
        <v>19</v>
      </c>
      <c r="C56" s="91"/>
      <c r="D56" s="147"/>
      <c r="E56" s="104">
        <f>SUM(E46:E55)</f>
        <v>35069</v>
      </c>
      <c r="F56" s="22"/>
      <c r="G56" s="104">
        <f>SUM(G46:G55)</f>
        <v>40163</v>
      </c>
      <c r="H56" s="105"/>
      <c r="I56" s="104">
        <f>SUM(I46:I55)</f>
        <v>35934</v>
      </c>
      <c r="J56" s="105"/>
      <c r="K56" s="104">
        <f>SUM(K46:K55)</f>
        <v>25824</v>
      </c>
    </row>
    <row r="57" spans="1:12" ht="14.25" customHeight="1">
      <c r="A57" s="25"/>
      <c r="B57" s="25"/>
      <c r="C57" s="6"/>
      <c r="D57" s="144"/>
      <c r="E57" s="148"/>
      <c r="F57" s="3"/>
      <c r="G57" s="103"/>
      <c r="H57" s="103"/>
      <c r="I57" s="103"/>
      <c r="J57" s="103"/>
      <c r="K57" s="103"/>
    </row>
    <row r="58" spans="1:12" ht="24" customHeight="1">
      <c r="A58" s="22" t="s">
        <v>20</v>
      </c>
      <c r="B58" s="25"/>
      <c r="C58" s="6"/>
      <c r="E58" s="148"/>
      <c r="F58" s="3"/>
      <c r="G58" s="103"/>
      <c r="H58" s="103"/>
      <c r="I58" s="103"/>
      <c r="J58" s="103"/>
      <c r="K58" s="103"/>
      <c r="L58" s="66"/>
    </row>
    <row r="59" spans="1:12" ht="24" customHeight="1">
      <c r="A59" s="24" t="s">
        <v>193</v>
      </c>
      <c r="B59" s="25"/>
      <c r="C59" s="6">
        <v>11</v>
      </c>
      <c r="E59" s="39">
        <v>34769</v>
      </c>
      <c r="F59" s="103"/>
      <c r="G59" s="39">
        <v>33231</v>
      </c>
      <c r="H59" s="103"/>
      <c r="I59" s="28">
        <v>0</v>
      </c>
      <c r="J59" s="103"/>
      <c r="K59" s="28">
        <v>0</v>
      </c>
      <c r="L59" s="66"/>
    </row>
    <row r="60" spans="1:12" ht="24" customHeight="1">
      <c r="A60" s="24" t="s">
        <v>71</v>
      </c>
      <c r="B60" s="24"/>
      <c r="C60" s="6"/>
      <c r="D60" s="144"/>
      <c r="E60" s="39">
        <v>40623</v>
      </c>
      <c r="F60" s="32"/>
      <c r="G60" s="39">
        <v>40623</v>
      </c>
      <c r="H60" s="41"/>
      <c r="I60" s="39">
        <v>39598</v>
      </c>
      <c r="J60" s="42"/>
      <c r="K60" s="39">
        <v>39598</v>
      </c>
      <c r="L60" s="65"/>
    </row>
    <row r="61" spans="1:12" ht="24" customHeight="1">
      <c r="A61" s="24" t="s">
        <v>58</v>
      </c>
      <c r="B61" s="24"/>
      <c r="C61" s="6"/>
      <c r="E61" s="39"/>
      <c r="F61" s="103"/>
      <c r="G61" s="39"/>
      <c r="H61" s="103"/>
      <c r="I61" s="103"/>
      <c r="J61" s="103"/>
      <c r="K61" s="103"/>
      <c r="L61" s="67"/>
    </row>
    <row r="62" spans="1:12" ht="24" customHeight="1">
      <c r="A62" s="36"/>
      <c r="B62" s="24" t="s">
        <v>42</v>
      </c>
      <c r="C62" s="6"/>
      <c r="D62" s="144"/>
      <c r="E62" s="39">
        <v>4527</v>
      </c>
      <c r="F62" s="32"/>
      <c r="G62" s="39">
        <v>4231</v>
      </c>
      <c r="H62" s="40"/>
      <c r="I62" s="39">
        <v>4015</v>
      </c>
      <c r="J62" s="39"/>
      <c r="K62" s="39">
        <v>3768</v>
      </c>
      <c r="L62" s="64"/>
    </row>
    <row r="63" spans="1:12" ht="24" customHeight="1">
      <c r="A63" s="24" t="s">
        <v>137</v>
      </c>
      <c r="B63" s="24"/>
      <c r="C63" s="6"/>
      <c r="D63" s="144"/>
      <c r="E63" s="39">
        <v>505</v>
      </c>
      <c r="F63" s="32"/>
      <c r="G63" s="39">
        <v>505</v>
      </c>
      <c r="H63" s="41"/>
      <c r="I63" s="39">
        <v>505</v>
      </c>
      <c r="J63" s="42"/>
      <c r="K63" s="39">
        <v>505</v>
      </c>
      <c r="L63" s="65"/>
    </row>
    <row r="64" spans="1:12" s="1" customFormat="1" ht="24" customHeight="1">
      <c r="B64" s="22" t="s">
        <v>21</v>
      </c>
      <c r="C64" s="91"/>
      <c r="E64" s="104">
        <f>SUM(E59:E63)</f>
        <v>80424</v>
      </c>
      <c r="F64" s="22"/>
      <c r="G64" s="104">
        <f>SUM(G59:G63)</f>
        <v>78590</v>
      </c>
      <c r="H64" s="105"/>
      <c r="I64" s="104">
        <f>SUM(I59:I63)</f>
        <v>44118</v>
      </c>
      <c r="J64" s="105"/>
      <c r="K64" s="104">
        <f>SUM(K59:K63)</f>
        <v>43871</v>
      </c>
    </row>
    <row r="65" spans="1:11" s="1" customFormat="1" ht="24" customHeight="1">
      <c r="A65" s="22" t="s">
        <v>22</v>
      </c>
      <c r="B65" s="43"/>
      <c r="C65" s="149"/>
      <c r="D65" s="150"/>
      <c r="E65" s="104">
        <f>E56+E64</f>
        <v>115493</v>
      </c>
      <c r="F65" s="22"/>
      <c r="G65" s="104">
        <f>G56+G64</f>
        <v>118753</v>
      </c>
      <c r="H65" s="105"/>
      <c r="I65" s="104">
        <f>SUM(I56+I64)</f>
        <v>80052</v>
      </c>
      <c r="J65" s="105"/>
      <c r="K65" s="104">
        <f>SUM(K56+K64)</f>
        <v>69695</v>
      </c>
    </row>
    <row r="66" spans="1:11" ht="24" customHeight="1">
      <c r="A66" s="1" t="s">
        <v>56</v>
      </c>
      <c r="B66" s="1"/>
      <c r="C66" s="6"/>
      <c r="E66" s="103"/>
      <c r="F66" s="3"/>
      <c r="G66" s="103"/>
      <c r="H66" s="103"/>
      <c r="I66" s="103"/>
      <c r="J66" s="103"/>
      <c r="K66" s="103"/>
    </row>
    <row r="67" spans="1:11" s="70" customFormat="1" ht="24" customHeight="1">
      <c r="A67" s="1" t="s">
        <v>169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s="70" customFormat="1" ht="24" customHeight="1">
      <c r="A68" s="1" t="str">
        <f>A36</f>
        <v>ณ วันที่ 30 มิถุนายน 2568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70" customFormat="1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4" customHeight="1">
      <c r="D70" s="3"/>
      <c r="E70" s="202" t="str">
        <f>E38</f>
        <v>(หน่วย : พันบาท)</v>
      </c>
      <c r="F70" s="202"/>
      <c r="G70" s="202"/>
      <c r="H70" s="202"/>
      <c r="I70" s="202"/>
      <c r="J70" s="202"/>
      <c r="K70" s="202"/>
    </row>
    <row r="71" spans="1:11" ht="24" customHeight="1">
      <c r="D71" s="3"/>
      <c r="E71" s="200" t="s">
        <v>0</v>
      </c>
      <c r="F71" s="200"/>
      <c r="G71" s="200"/>
      <c r="H71" s="17"/>
      <c r="I71" s="200" t="s">
        <v>15</v>
      </c>
      <c r="J71" s="200"/>
      <c r="K71" s="200"/>
    </row>
    <row r="72" spans="1:11" ht="24" customHeight="1">
      <c r="D72" s="61"/>
      <c r="E72" s="62" t="str">
        <f>+$E$7</f>
        <v>ณ วันที่ 30 มิถุนายน</v>
      </c>
      <c r="F72" s="62"/>
      <c r="G72" s="62" t="str">
        <f>+$G$7</f>
        <v>ณ วันที่ 31 ธันวาคม</v>
      </c>
      <c r="H72" s="62"/>
      <c r="I72" s="62" t="str">
        <f>+$I$7</f>
        <v>ณ วันที่ 30 มิถุนายน</v>
      </c>
      <c r="J72" s="62"/>
      <c r="K72" s="62" t="str">
        <f>+$K$7</f>
        <v>ณ วันที่ 31 ธันวาคม</v>
      </c>
    </row>
    <row r="73" spans="1:11" ht="24" customHeight="1">
      <c r="D73" s="61"/>
      <c r="E73" s="62" t="str">
        <f>+$E$8</f>
        <v>2568</v>
      </c>
      <c r="F73" s="62"/>
      <c r="G73" s="62" t="str">
        <f>+$G$8</f>
        <v>2567</v>
      </c>
      <c r="H73" s="62"/>
      <c r="I73" s="62" t="str">
        <f>+$I$8</f>
        <v>2568</v>
      </c>
      <c r="J73" s="62"/>
      <c r="K73" s="62" t="str">
        <f>+$K$8</f>
        <v>2567</v>
      </c>
    </row>
    <row r="74" spans="1:11" ht="24" customHeight="1">
      <c r="D74" s="61"/>
      <c r="E74" s="62" t="s">
        <v>119</v>
      </c>
      <c r="F74" s="62"/>
      <c r="G74" s="62" t="s">
        <v>153</v>
      </c>
      <c r="H74" s="62"/>
      <c r="I74" s="62" t="s">
        <v>119</v>
      </c>
      <c r="J74" s="62"/>
      <c r="K74" s="62" t="s">
        <v>153</v>
      </c>
    </row>
    <row r="75" spans="1:11" ht="24" customHeight="1">
      <c r="C75" s="71" t="s">
        <v>2</v>
      </c>
      <c r="D75" s="61"/>
      <c r="E75" s="71" t="s">
        <v>120</v>
      </c>
      <c r="F75" s="62"/>
      <c r="G75" s="71"/>
      <c r="H75" s="62"/>
      <c r="I75" s="71" t="s">
        <v>120</v>
      </c>
      <c r="J75" s="62"/>
      <c r="K75" s="71"/>
    </row>
    <row r="76" spans="1:11" ht="24" customHeight="1">
      <c r="A76" s="22" t="s">
        <v>125</v>
      </c>
      <c r="B76" s="22"/>
      <c r="C76" s="151"/>
      <c r="D76" s="61"/>
      <c r="E76" s="62"/>
      <c r="F76" s="62"/>
      <c r="G76" s="62"/>
      <c r="H76" s="62"/>
      <c r="I76" s="62"/>
      <c r="J76" s="62"/>
      <c r="K76" s="62"/>
    </row>
    <row r="77" spans="1:11" ht="24" customHeight="1">
      <c r="A77" s="22" t="s">
        <v>23</v>
      </c>
      <c r="B77" s="25"/>
      <c r="C77" s="6"/>
      <c r="D77" s="144"/>
      <c r="E77" s="27"/>
      <c r="F77" s="6"/>
      <c r="G77" s="27"/>
      <c r="H77" s="27"/>
      <c r="I77" s="27"/>
      <c r="J77" s="27"/>
      <c r="K77" s="27"/>
    </row>
    <row r="78" spans="1:11" ht="24" customHeight="1">
      <c r="A78" s="3" t="s">
        <v>24</v>
      </c>
      <c r="B78" s="44"/>
      <c r="C78" s="144"/>
      <c r="D78" s="144"/>
      <c r="E78" s="45"/>
      <c r="F78" s="32"/>
      <c r="G78" s="45"/>
      <c r="H78" s="45"/>
      <c r="I78" s="45"/>
      <c r="J78" s="45"/>
      <c r="K78" s="45"/>
    </row>
    <row r="79" spans="1:11" ht="24" customHeight="1">
      <c r="A79" s="3"/>
      <c r="B79" s="44" t="s">
        <v>90</v>
      </c>
      <c r="C79" s="144"/>
      <c r="D79" s="144"/>
      <c r="E79" s="45"/>
      <c r="F79" s="32"/>
      <c r="G79" s="45"/>
      <c r="H79" s="45"/>
      <c r="I79" s="45"/>
      <c r="J79" s="45"/>
      <c r="K79" s="45"/>
    </row>
    <row r="80" spans="1:11" ht="24" customHeight="1">
      <c r="A80" s="3"/>
      <c r="B80" s="44" t="s">
        <v>207</v>
      </c>
      <c r="C80" s="144"/>
      <c r="D80" s="144"/>
      <c r="E80" s="45"/>
      <c r="F80" s="32"/>
      <c r="G80" s="45"/>
      <c r="H80" s="45"/>
      <c r="I80" s="45"/>
      <c r="J80" s="45"/>
      <c r="K80" s="45"/>
    </row>
    <row r="81" spans="1:11" ht="24" customHeight="1">
      <c r="A81" s="3"/>
      <c r="B81" s="24" t="s">
        <v>117</v>
      </c>
      <c r="C81" s="144"/>
      <c r="D81" s="144"/>
      <c r="E81" s="45"/>
      <c r="F81" s="32"/>
      <c r="G81" s="45"/>
      <c r="H81" s="45"/>
      <c r="I81" s="45"/>
      <c r="J81" s="45"/>
      <c r="K81" s="45"/>
    </row>
    <row r="82" spans="1:11" ht="24" customHeight="1">
      <c r="A82" s="3"/>
      <c r="B82" s="44" t="s">
        <v>205</v>
      </c>
      <c r="C82" s="144"/>
      <c r="D82" s="144"/>
      <c r="E82" s="45"/>
      <c r="F82" s="32"/>
      <c r="G82" s="45"/>
      <c r="H82" s="45"/>
      <c r="I82" s="45"/>
      <c r="J82" s="45"/>
      <c r="K82" s="45"/>
    </row>
    <row r="83" spans="1:11" ht="24" customHeight="1" thickBot="1">
      <c r="A83" s="24"/>
      <c r="B83" s="24" t="s">
        <v>206</v>
      </c>
      <c r="C83" s="6"/>
      <c r="D83" s="144"/>
      <c r="E83" s="46">
        <v>748349</v>
      </c>
      <c r="F83" s="32"/>
      <c r="G83" s="46">
        <f>692407</f>
        <v>692407</v>
      </c>
      <c r="H83" s="45"/>
      <c r="I83" s="46">
        <v>748349</v>
      </c>
      <c r="J83" s="32"/>
      <c r="K83" s="46">
        <f>692407</f>
        <v>692407</v>
      </c>
    </row>
    <row r="84" spans="1:11" ht="24" customHeight="1" thickTop="1">
      <c r="A84" s="24"/>
      <c r="B84" s="24" t="s">
        <v>92</v>
      </c>
      <c r="C84" s="6"/>
      <c r="D84" s="144"/>
      <c r="E84" s="45"/>
      <c r="F84" s="32"/>
      <c r="G84" s="45"/>
      <c r="H84" s="45"/>
      <c r="I84" s="45"/>
      <c r="J84" s="32"/>
      <c r="K84" s="45"/>
    </row>
    <row r="85" spans="1:11" ht="24" customHeight="1">
      <c r="A85" s="24"/>
      <c r="B85" s="24" t="s">
        <v>212</v>
      </c>
      <c r="C85" s="6"/>
      <c r="D85" s="144"/>
      <c r="E85" s="45"/>
      <c r="F85" s="32"/>
      <c r="G85" s="45"/>
      <c r="H85" s="45"/>
      <c r="I85" s="45"/>
      <c r="J85" s="32"/>
      <c r="K85" s="45"/>
    </row>
    <row r="86" spans="1:11" ht="24" customHeight="1">
      <c r="A86" s="24"/>
      <c r="B86" s="24" t="s">
        <v>91</v>
      </c>
      <c r="C86" s="6"/>
      <c r="D86" s="144"/>
      <c r="E86" s="47">
        <f>+'SH6 Conso'!F16</f>
        <v>536454</v>
      </c>
      <c r="F86" s="32"/>
      <c r="G86" s="3">
        <f>'SH6 Conso'!F14</f>
        <v>536454</v>
      </c>
      <c r="H86" s="45"/>
      <c r="I86" s="45">
        <f>+'SH7 Sepa'!F14</f>
        <v>536454</v>
      </c>
      <c r="J86" s="32"/>
      <c r="K86" s="3">
        <f>'SH7 Sepa'!F12</f>
        <v>536454</v>
      </c>
    </row>
    <row r="87" spans="1:11" ht="24" customHeight="1">
      <c r="A87" s="24" t="s">
        <v>46</v>
      </c>
      <c r="B87" s="24"/>
      <c r="C87" s="152"/>
      <c r="D87" s="144"/>
      <c r="E87" s="47">
        <f>+'SH6 Conso'!H16</f>
        <v>935867</v>
      </c>
      <c r="F87" s="32"/>
      <c r="G87" s="47">
        <f>+'SH6 Conso'!H14</f>
        <v>935867</v>
      </c>
      <c r="H87" s="49"/>
      <c r="I87" s="47">
        <f>+'SH7 Sepa'!H14</f>
        <v>935867</v>
      </c>
      <c r="J87" s="50"/>
      <c r="K87" s="51">
        <f>+'SH7 Sepa'!H12</f>
        <v>935867</v>
      </c>
    </row>
    <row r="88" spans="1:11" ht="24" customHeight="1">
      <c r="A88" s="24" t="s">
        <v>181</v>
      </c>
      <c r="B88" s="24"/>
      <c r="C88" s="152"/>
      <c r="D88" s="144"/>
      <c r="E88" s="47"/>
      <c r="F88" s="32"/>
      <c r="G88" s="47"/>
      <c r="H88" s="49"/>
      <c r="I88" s="47"/>
      <c r="J88" s="50"/>
      <c r="K88" s="51"/>
    </row>
    <row r="89" spans="1:11" ht="24" customHeight="1">
      <c r="A89" s="24"/>
      <c r="B89" s="24" t="s">
        <v>180</v>
      </c>
      <c r="C89" s="152"/>
      <c r="D89" s="144"/>
      <c r="E89" s="47">
        <f>+'SH6 Conso'!R16</f>
        <v>27321</v>
      </c>
      <c r="F89" s="32"/>
      <c r="G89" s="47">
        <f>+'SH6 Conso'!R14</f>
        <v>27321</v>
      </c>
      <c r="H89" s="49"/>
      <c r="I89" s="28">
        <v>0</v>
      </c>
      <c r="J89" s="95"/>
      <c r="K89" s="28">
        <v>0</v>
      </c>
    </row>
    <row r="90" spans="1:11" ht="24" customHeight="1">
      <c r="A90" s="24" t="s">
        <v>183</v>
      </c>
      <c r="B90" s="24"/>
      <c r="C90" s="152"/>
      <c r="D90" s="144"/>
      <c r="E90" s="47"/>
      <c r="F90" s="32"/>
      <c r="G90" s="47"/>
      <c r="H90" s="49"/>
      <c r="I90" s="28"/>
      <c r="J90" s="95"/>
      <c r="K90" s="28"/>
    </row>
    <row r="91" spans="1:11" ht="24" customHeight="1">
      <c r="A91" s="24"/>
      <c r="B91" s="24" t="s">
        <v>182</v>
      </c>
      <c r="C91" s="152"/>
      <c r="D91" s="144"/>
      <c r="E91" s="95">
        <f>+'SH6 Conso'!T16</f>
        <v>-105</v>
      </c>
      <c r="F91" s="32"/>
      <c r="G91" s="95">
        <f>+'SH6 Conso'!T14</f>
        <v>-105</v>
      </c>
      <c r="H91" s="49"/>
      <c r="I91" s="28">
        <v>0</v>
      </c>
      <c r="J91" s="95"/>
      <c r="K91" s="28">
        <v>0</v>
      </c>
    </row>
    <row r="92" spans="1:11" ht="24" customHeight="1">
      <c r="A92" s="24" t="s">
        <v>76</v>
      </c>
      <c r="B92" s="24"/>
      <c r="C92" s="144"/>
      <c r="D92" s="144"/>
      <c r="E92" s="47"/>
      <c r="F92" s="32"/>
      <c r="G92" s="47"/>
      <c r="H92" s="48"/>
      <c r="I92" s="47"/>
      <c r="J92" s="47"/>
      <c r="K92" s="47"/>
    </row>
    <row r="93" spans="1:11" ht="24" customHeight="1">
      <c r="A93" s="24"/>
      <c r="B93" s="24" t="s">
        <v>93</v>
      </c>
      <c r="C93" s="152"/>
      <c r="D93" s="144"/>
      <c r="E93" s="47">
        <f>+'SH6 Conso'!J16</f>
        <v>20900</v>
      </c>
      <c r="F93" s="32"/>
      <c r="G93" s="47">
        <f>+'SH6 Conso'!J14</f>
        <v>20900</v>
      </c>
      <c r="H93" s="49"/>
      <c r="I93" s="47">
        <f>+'SH7 Sepa'!J14</f>
        <v>20900</v>
      </c>
      <c r="J93" s="50"/>
      <c r="K93" s="51">
        <v>20900</v>
      </c>
    </row>
    <row r="94" spans="1:11" ht="24" customHeight="1">
      <c r="A94" s="24"/>
      <c r="B94" s="24" t="s">
        <v>86</v>
      </c>
      <c r="C94" s="6"/>
      <c r="E94" s="95">
        <f>+'SH6 Conso'!L16</f>
        <v>-1081578</v>
      </c>
      <c r="F94" s="3"/>
      <c r="G94" s="95">
        <f>+'SH6 Conso'!L14</f>
        <v>-1020817</v>
      </c>
      <c r="H94" s="95"/>
      <c r="I94" s="95">
        <f>+'SH7 Sepa'!L14</f>
        <v>-1048191</v>
      </c>
      <c r="J94" s="95"/>
      <c r="K94" s="95">
        <f>+'SH7 Sepa'!L12</f>
        <v>-1001575</v>
      </c>
    </row>
    <row r="95" spans="1:11" ht="24" customHeight="1">
      <c r="A95" s="24" t="s">
        <v>47</v>
      </c>
      <c r="B95" s="24"/>
      <c r="C95" s="144"/>
      <c r="D95" s="144"/>
      <c r="E95" s="74">
        <f>+'SH6 Conso'!X16</f>
        <v>162493</v>
      </c>
      <c r="F95" s="3"/>
      <c r="G95" s="74">
        <f>+'SH6 Conso'!X14</f>
        <v>162493</v>
      </c>
      <c r="H95" s="103"/>
      <c r="I95" s="108">
        <f>+'SH7 Sepa'!T14</f>
        <v>162493</v>
      </c>
      <c r="J95" s="31"/>
      <c r="K95" s="103">
        <f>+'SH7 Sepa'!T12</f>
        <v>162493</v>
      </c>
    </row>
    <row r="96" spans="1:11" ht="24" customHeight="1">
      <c r="A96" s="22" t="s">
        <v>59</v>
      </c>
      <c r="B96" s="25"/>
      <c r="C96" s="6"/>
      <c r="D96" s="144"/>
      <c r="E96" s="109">
        <f>SUM(E85:E95)</f>
        <v>601352</v>
      </c>
      <c r="F96" s="22"/>
      <c r="G96" s="109">
        <f>SUM(G85:G95)</f>
        <v>662113</v>
      </c>
      <c r="H96" s="105"/>
      <c r="I96" s="109">
        <f>SUM(I86:I95)</f>
        <v>607523</v>
      </c>
      <c r="J96" s="105"/>
      <c r="K96" s="109">
        <f>SUM(K85:K95)</f>
        <v>654139</v>
      </c>
    </row>
    <row r="97" spans="1:11" ht="27.75" customHeight="1">
      <c r="A97" s="3" t="s">
        <v>49</v>
      </c>
      <c r="B97" s="44"/>
      <c r="C97" s="144"/>
      <c r="D97" s="153"/>
      <c r="E97" s="95">
        <f>+'SH6 Conso'!AB16</f>
        <v>-2690</v>
      </c>
      <c r="F97" s="22"/>
      <c r="G97" s="95">
        <f>+'SH6 Conso'!AB14</f>
        <v>-2034</v>
      </c>
      <c r="H97" s="10"/>
      <c r="I97" s="86">
        <v>0</v>
      </c>
      <c r="J97" s="10"/>
      <c r="K97" s="10">
        <v>0</v>
      </c>
    </row>
    <row r="98" spans="1:11" ht="24" customHeight="1">
      <c r="A98" s="22" t="s">
        <v>25</v>
      </c>
      <c r="B98" s="25"/>
      <c r="C98" s="6"/>
      <c r="D98" s="6"/>
      <c r="E98" s="104">
        <f>E96+E97</f>
        <v>598662</v>
      </c>
      <c r="F98" s="22"/>
      <c r="G98" s="104">
        <f>G96+G97</f>
        <v>660079</v>
      </c>
      <c r="H98" s="105"/>
      <c r="I98" s="104">
        <f>I96+I97</f>
        <v>607523</v>
      </c>
      <c r="J98" s="105"/>
      <c r="K98" s="104">
        <f>K96+K97</f>
        <v>654139</v>
      </c>
    </row>
    <row r="99" spans="1:11" ht="24" customHeight="1" thickBot="1">
      <c r="A99" s="22" t="s">
        <v>50</v>
      </c>
      <c r="B99" s="43"/>
      <c r="C99" s="6"/>
      <c r="D99" s="144"/>
      <c r="E99" s="107">
        <f>E98+E65</f>
        <v>714155</v>
      </c>
      <c r="F99" s="22"/>
      <c r="G99" s="107">
        <f>G98+G65</f>
        <v>778832</v>
      </c>
      <c r="H99" s="105"/>
      <c r="I99" s="107">
        <f>I65+I96</f>
        <v>687575</v>
      </c>
      <c r="J99" s="105"/>
      <c r="K99" s="107">
        <f>K65+K96</f>
        <v>723834</v>
      </c>
    </row>
    <row r="100" spans="1:11" ht="24" customHeight="1" thickTop="1">
      <c r="A100" s="43"/>
      <c r="B100" s="43"/>
      <c r="C100" s="6"/>
      <c r="D100" s="144"/>
      <c r="E100" s="105"/>
      <c r="F100" s="22"/>
      <c r="G100" s="105"/>
      <c r="H100" s="105"/>
      <c r="I100" s="105"/>
      <c r="J100" s="105"/>
      <c r="K100" s="105"/>
    </row>
  </sheetData>
  <mergeCells count="10">
    <mergeCell ref="E71:G71"/>
    <mergeCell ref="E4:K4"/>
    <mergeCell ref="I6:K6"/>
    <mergeCell ref="I39:K39"/>
    <mergeCell ref="I71:K71"/>
    <mergeCell ref="E5:K5"/>
    <mergeCell ref="E6:G6"/>
    <mergeCell ref="E38:K38"/>
    <mergeCell ref="E39:G39"/>
    <mergeCell ref="E70:K70"/>
  </mergeCells>
  <pageMargins left="0.78740157480314965" right="0.51181102362204722" top="0.47244094488188981" bottom="0.51181102362204722" header="0.51181102362204722" footer="0.51181102362204722"/>
  <pageSetup paperSize="9" scale="77" fitToHeight="3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2" manualBreakCount="2">
    <brk id="33" max="16383" man="1"/>
    <brk id="65" max="16383" man="1"/>
  </rowBreaks>
  <ignoredErrors>
    <ignoredError sqref="F96 J9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="80" zoomScaleNormal="90" zoomScaleSheetLayoutView="80" workbookViewId="0">
      <selection activeCell="A46" sqref="A46:XFD55"/>
    </sheetView>
  </sheetViews>
  <sheetFormatPr defaultColWidth="30.42578125" defaultRowHeight="24" customHeight="1"/>
  <cols>
    <col min="1" max="2" width="3.140625" style="69" customWidth="1"/>
    <col min="3" max="3" width="48.42578125" style="69" customWidth="1"/>
    <col min="4" max="4" width="8.42578125" style="17" customWidth="1"/>
    <col min="5" max="5" width="0.85546875" style="17" customWidth="1"/>
    <col min="6" max="6" width="14.7109375" style="17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88" width="10.5703125" style="17" customWidth="1"/>
    <col min="189" max="16384" width="30.42578125" style="17"/>
  </cols>
  <sheetData>
    <row r="1" spans="1:13" ht="24" customHeight="1">
      <c r="L1" s="32" t="s">
        <v>119</v>
      </c>
    </row>
    <row r="2" spans="1:13" ht="24" customHeight="1">
      <c r="L2" s="32" t="s">
        <v>120</v>
      </c>
    </row>
    <row r="3" spans="1:13" ht="24" customHeight="1">
      <c r="A3" s="1" t="s">
        <v>56</v>
      </c>
      <c r="B3" s="1"/>
      <c r="C3" s="1"/>
    </row>
    <row r="4" spans="1:13" s="70" customFormat="1" ht="24" customHeight="1">
      <c r="A4" s="2" t="s">
        <v>26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3" s="70" customFormat="1" ht="24" customHeight="1">
      <c r="A5" s="2" t="s">
        <v>197</v>
      </c>
      <c r="B5" s="2"/>
      <c r="C5" s="2"/>
      <c r="D5" s="32"/>
      <c r="E5" s="32"/>
      <c r="F5" s="32"/>
      <c r="G5" s="32"/>
      <c r="H5" s="32"/>
      <c r="I5" s="32"/>
      <c r="J5" s="32"/>
      <c r="K5" s="32"/>
      <c r="L5" s="32"/>
    </row>
    <row r="6" spans="1:13" s="70" customFormat="1" ht="7.9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3" s="70" customFormat="1" ht="24" customHeight="1">
      <c r="A7" s="32"/>
      <c r="B7" s="32"/>
      <c r="C7" s="32"/>
      <c r="D7" s="32"/>
      <c r="E7" s="32"/>
      <c r="F7" s="202" t="s">
        <v>118</v>
      </c>
      <c r="G7" s="202"/>
      <c r="H7" s="202"/>
      <c r="I7" s="202"/>
      <c r="J7" s="202"/>
      <c r="K7" s="202"/>
      <c r="L7" s="202"/>
    </row>
    <row r="8" spans="1:13" ht="24" customHeight="1">
      <c r="E8" s="3"/>
      <c r="F8" s="200" t="s">
        <v>0</v>
      </c>
      <c r="G8" s="200"/>
      <c r="H8" s="200"/>
      <c r="J8" s="200" t="s">
        <v>15</v>
      </c>
      <c r="K8" s="200"/>
      <c r="L8" s="200"/>
    </row>
    <row r="9" spans="1:13" ht="24" customHeight="1">
      <c r="D9" s="71" t="s">
        <v>2</v>
      </c>
      <c r="E9" s="61"/>
      <c r="F9" s="4" t="s">
        <v>185</v>
      </c>
      <c r="G9" s="62"/>
      <c r="H9" s="4" t="s">
        <v>167</v>
      </c>
      <c r="I9" s="62"/>
      <c r="J9" s="4" t="s">
        <v>185</v>
      </c>
      <c r="K9" s="62"/>
      <c r="L9" s="4" t="s">
        <v>167</v>
      </c>
    </row>
    <row r="10" spans="1:13" ht="24" customHeight="1">
      <c r="A10" s="14" t="s">
        <v>27</v>
      </c>
      <c r="B10" s="5"/>
      <c r="C10" s="5"/>
      <c r="D10" s="6"/>
      <c r="F10" s="3"/>
      <c r="G10" s="3"/>
      <c r="H10" s="3"/>
    </row>
    <row r="11" spans="1:13" ht="24" customHeight="1">
      <c r="A11" s="61" t="s">
        <v>54</v>
      </c>
      <c r="B11" s="61"/>
      <c r="C11" s="61"/>
      <c r="E11" s="6"/>
      <c r="F11" s="7">
        <v>35879</v>
      </c>
      <c r="G11" s="7"/>
      <c r="H11" s="7">
        <v>51968</v>
      </c>
      <c r="I11" s="95"/>
      <c r="J11" s="7">
        <v>16147</v>
      </c>
      <c r="K11" s="95"/>
      <c r="L11" s="7">
        <v>16983</v>
      </c>
    </row>
    <row r="12" spans="1:13" ht="24" customHeight="1">
      <c r="A12" s="61" t="s">
        <v>53</v>
      </c>
      <c r="B12" s="61"/>
      <c r="C12" s="61"/>
      <c r="E12" s="6"/>
      <c r="F12" s="7">
        <v>1720</v>
      </c>
      <c r="G12" s="7"/>
      <c r="H12" s="7">
        <v>2571</v>
      </c>
      <c r="I12" s="95"/>
      <c r="J12" s="81">
        <v>0</v>
      </c>
      <c r="K12" s="95"/>
      <c r="L12" s="8">
        <v>33</v>
      </c>
    </row>
    <row r="13" spans="1:13" ht="24" customHeight="1">
      <c r="A13" s="61" t="s">
        <v>184</v>
      </c>
      <c r="B13" s="61"/>
      <c r="C13" s="61"/>
      <c r="E13" s="6"/>
      <c r="F13" s="7">
        <v>832</v>
      </c>
      <c r="G13" s="7"/>
      <c r="H13" s="7">
        <v>10108</v>
      </c>
      <c r="I13" s="95"/>
      <c r="J13" s="7">
        <v>832</v>
      </c>
      <c r="K13" s="95"/>
      <c r="L13" s="8">
        <v>10108</v>
      </c>
    </row>
    <row r="14" spans="1:13" ht="24" customHeight="1">
      <c r="A14" s="61" t="s">
        <v>28</v>
      </c>
      <c r="B14" s="61"/>
      <c r="C14" s="61"/>
      <c r="D14" s="6">
        <v>13</v>
      </c>
      <c r="F14" s="60">
        <v>4744</v>
      </c>
      <c r="G14" s="9"/>
      <c r="H14" s="7">
        <v>5829</v>
      </c>
      <c r="I14" s="95"/>
      <c r="J14" s="60">
        <v>5761</v>
      </c>
      <c r="K14" s="95"/>
      <c r="L14" s="7">
        <v>6564</v>
      </c>
    </row>
    <row r="15" spans="1:13" s="1" customFormat="1" ht="24" customHeight="1">
      <c r="A15" s="14" t="s">
        <v>29</v>
      </c>
      <c r="B15" s="5"/>
      <c r="C15" s="5"/>
      <c r="D15" s="6"/>
      <c r="F15" s="90">
        <f>SUM(F11:F14)</f>
        <v>43175</v>
      </c>
      <c r="G15" s="96"/>
      <c r="H15" s="97">
        <f>SUM(H11:H14)</f>
        <v>70476</v>
      </c>
      <c r="I15" s="96"/>
      <c r="J15" s="90">
        <f>SUM(J11:J14)</f>
        <v>22740</v>
      </c>
      <c r="K15" s="96"/>
      <c r="L15" s="97">
        <f>SUM(L11:L14)</f>
        <v>33688</v>
      </c>
      <c r="M15" s="17"/>
    </row>
    <row r="16" spans="1:13" s="1" customFormat="1" ht="13.15" customHeight="1">
      <c r="A16" s="2"/>
      <c r="B16" s="2"/>
      <c r="C16" s="2"/>
      <c r="F16" s="11"/>
      <c r="G16" s="11"/>
      <c r="H16" s="11"/>
      <c r="I16" s="96"/>
      <c r="J16" s="12"/>
      <c r="K16" s="96"/>
      <c r="L16" s="12"/>
      <c r="M16" s="17"/>
    </row>
    <row r="17" spans="1:13" ht="24" customHeight="1">
      <c r="A17" s="14" t="s">
        <v>30</v>
      </c>
      <c r="B17" s="5"/>
      <c r="C17" s="5"/>
      <c r="D17" s="6"/>
      <c r="F17" s="9"/>
      <c r="G17" s="9"/>
      <c r="H17" s="9"/>
      <c r="I17" s="95"/>
      <c r="J17" s="7"/>
      <c r="K17" s="95"/>
      <c r="L17" s="7"/>
    </row>
    <row r="18" spans="1:13" ht="24" customHeight="1">
      <c r="A18" s="61" t="s">
        <v>55</v>
      </c>
      <c r="B18" s="61"/>
      <c r="C18" s="61"/>
      <c r="D18" s="6"/>
      <c r="F18" s="7">
        <v>24152</v>
      </c>
      <c r="G18" s="9"/>
      <c r="H18" s="7">
        <v>32375</v>
      </c>
      <c r="I18" s="7"/>
      <c r="J18" s="7">
        <v>10794</v>
      </c>
      <c r="K18" s="7"/>
      <c r="L18" s="7">
        <v>12506</v>
      </c>
    </row>
    <row r="19" spans="1:13" ht="24" customHeight="1">
      <c r="A19" s="61" t="s">
        <v>60</v>
      </c>
      <c r="B19" s="61"/>
      <c r="C19" s="61"/>
      <c r="D19" s="6"/>
      <c r="F19" s="7">
        <v>1321</v>
      </c>
      <c r="G19" s="9"/>
      <c r="H19" s="7">
        <v>3326</v>
      </c>
      <c r="I19" s="7"/>
      <c r="J19" s="81">
        <v>0</v>
      </c>
      <c r="K19" s="95"/>
      <c r="L19" s="81">
        <v>0</v>
      </c>
    </row>
    <row r="20" spans="1:13" ht="24" customHeight="1">
      <c r="A20" s="61" t="s">
        <v>61</v>
      </c>
      <c r="B20" s="61"/>
      <c r="C20" s="61"/>
      <c r="D20" s="6"/>
      <c r="E20" s="61"/>
      <c r="F20" s="7">
        <v>13448</v>
      </c>
      <c r="G20" s="9"/>
      <c r="H20" s="7">
        <v>23287</v>
      </c>
      <c r="I20" s="7"/>
      <c r="J20" s="7">
        <v>4439</v>
      </c>
      <c r="K20" s="7"/>
      <c r="L20" s="7">
        <v>8561</v>
      </c>
    </row>
    <row r="21" spans="1:13" ht="24" customHeight="1">
      <c r="A21" s="61" t="s">
        <v>31</v>
      </c>
      <c r="B21" s="61"/>
      <c r="C21" s="61"/>
      <c r="D21" s="6"/>
      <c r="E21" s="61"/>
      <c r="F21" s="7">
        <v>26150</v>
      </c>
      <c r="G21" s="9"/>
      <c r="H21" s="7">
        <v>47090</v>
      </c>
      <c r="I21" s="7"/>
      <c r="J21" s="7">
        <v>21837</v>
      </c>
      <c r="K21" s="13"/>
      <c r="L21" s="7">
        <v>38942</v>
      </c>
    </row>
    <row r="22" spans="1:13" ht="24" customHeight="1">
      <c r="A22" s="61" t="s">
        <v>32</v>
      </c>
      <c r="B22" s="61"/>
      <c r="C22" s="61"/>
      <c r="D22" s="6"/>
      <c r="E22" s="61"/>
      <c r="F22" s="60">
        <v>969</v>
      </c>
      <c r="G22" s="9"/>
      <c r="H22" s="7">
        <v>1175</v>
      </c>
      <c r="I22" s="13"/>
      <c r="J22" s="60">
        <v>296</v>
      </c>
      <c r="K22" s="13"/>
      <c r="L22" s="7">
        <v>40</v>
      </c>
    </row>
    <row r="23" spans="1:13" s="1" customFormat="1" ht="24" customHeight="1">
      <c r="A23" s="14" t="s">
        <v>33</v>
      </c>
      <c r="B23" s="5"/>
      <c r="C23" s="5"/>
      <c r="E23" s="61"/>
      <c r="F23" s="76">
        <f>SUM(F18:F22)</f>
        <v>66040</v>
      </c>
      <c r="G23" s="96"/>
      <c r="H23" s="98">
        <f>SUM(H18:H22)</f>
        <v>107253</v>
      </c>
      <c r="I23" s="96"/>
      <c r="J23" s="76">
        <f>SUM(J18:J22)</f>
        <v>37366</v>
      </c>
      <c r="K23" s="96"/>
      <c r="L23" s="98">
        <f>SUM(L18:L22)</f>
        <v>60049</v>
      </c>
      <c r="M23" s="17"/>
    </row>
    <row r="24" spans="1:13" s="1" customFormat="1" ht="24" customHeight="1">
      <c r="A24" s="61" t="s">
        <v>172</v>
      </c>
      <c r="B24" s="61"/>
      <c r="C24" s="61"/>
      <c r="D24" s="6"/>
      <c r="E24" s="61"/>
      <c r="F24" s="7"/>
      <c r="G24" s="9"/>
      <c r="H24" s="7"/>
      <c r="I24" s="13"/>
      <c r="J24" s="7"/>
      <c r="K24" s="13"/>
      <c r="L24" s="7"/>
      <c r="M24" s="85"/>
    </row>
    <row r="25" spans="1:13" s="1" customFormat="1" ht="24" customHeight="1">
      <c r="A25" s="61"/>
      <c r="B25" s="61" t="s">
        <v>173</v>
      </c>
      <c r="C25" s="61"/>
      <c r="D25" s="6"/>
      <c r="E25" s="61"/>
      <c r="F25" s="60">
        <v>-1719</v>
      </c>
      <c r="H25" s="60">
        <v>-755</v>
      </c>
      <c r="J25" s="60">
        <v>-1719</v>
      </c>
      <c r="L25" s="60">
        <v>-564</v>
      </c>
      <c r="M25" s="85"/>
    </row>
    <row r="26" spans="1:13" s="1" customFormat="1" ht="24" customHeight="1">
      <c r="A26" s="14" t="s">
        <v>78</v>
      </c>
      <c r="B26" s="14"/>
      <c r="C26" s="14"/>
      <c r="E26" s="61"/>
      <c r="F26" s="76">
        <f>+F15-F23+F25</f>
        <v>-24584</v>
      </c>
      <c r="G26" s="15"/>
      <c r="H26" s="76">
        <f>+H15-H23+H25</f>
        <v>-37532</v>
      </c>
      <c r="I26" s="15"/>
      <c r="J26" s="76">
        <f>+J15-J23+J25</f>
        <v>-16345</v>
      </c>
      <c r="K26" s="15"/>
      <c r="L26" s="76">
        <f>+L15-L23+L25</f>
        <v>-26925</v>
      </c>
      <c r="M26" s="17"/>
    </row>
    <row r="27" spans="1:13" s="1" customFormat="1" ht="24" customHeight="1">
      <c r="A27" s="16" t="s">
        <v>178</v>
      </c>
      <c r="B27" s="16"/>
      <c r="C27" s="16"/>
      <c r="F27" s="60">
        <v>266</v>
      </c>
      <c r="G27" s="15"/>
      <c r="H27" s="60">
        <v>408</v>
      </c>
      <c r="I27" s="15"/>
      <c r="J27" s="82">
        <v>0</v>
      </c>
      <c r="K27" s="95"/>
      <c r="L27" s="82">
        <v>0</v>
      </c>
      <c r="M27" s="17"/>
    </row>
    <row r="28" spans="1:13" ht="24" customHeight="1" thickBot="1">
      <c r="A28" s="14" t="s">
        <v>121</v>
      </c>
      <c r="B28" s="59"/>
      <c r="C28" s="59"/>
      <c r="D28" s="92"/>
      <c r="E28" s="61"/>
      <c r="F28" s="57">
        <f>+F26+F27</f>
        <v>-24318</v>
      </c>
      <c r="G28" s="84"/>
      <c r="H28" s="99">
        <f>+H26+H27</f>
        <v>-37124</v>
      </c>
      <c r="I28" s="84"/>
      <c r="J28" s="57">
        <f>+J26+J27</f>
        <v>-16345</v>
      </c>
      <c r="K28" s="84"/>
      <c r="L28" s="99">
        <f>+L26+L27</f>
        <v>-26925</v>
      </c>
    </row>
    <row r="29" spans="1:13" ht="11.45" customHeight="1" thickTop="1">
      <c r="A29" s="73"/>
      <c r="B29" s="73"/>
      <c r="C29" s="73"/>
      <c r="D29" s="6"/>
      <c r="J29" s="61"/>
      <c r="L29" s="61"/>
    </row>
    <row r="30" spans="1:13" ht="24" customHeight="1">
      <c r="A30" s="20" t="s">
        <v>65</v>
      </c>
      <c r="B30" s="20"/>
      <c r="C30" s="20"/>
      <c r="D30" s="6"/>
      <c r="F30" s="83"/>
      <c r="G30" s="83"/>
      <c r="H30" s="83"/>
      <c r="I30" s="83"/>
      <c r="J30" s="83"/>
      <c r="K30" s="83"/>
      <c r="L30" s="83"/>
    </row>
    <row r="31" spans="1:13" ht="24" customHeight="1">
      <c r="A31" s="16"/>
      <c r="B31" s="16" t="s">
        <v>122</v>
      </c>
      <c r="C31" s="16"/>
      <c r="D31" s="6"/>
      <c r="F31" s="94">
        <f>+F28-F32</f>
        <v>-23857</v>
      </c>
      <c r="H31" s="80">
        <v>-35616</v>
      </c>
      <c r="I31" s="80"/>
      <c r="J31" s="94">
        <f>+J28-J32</f>
        <v>-16345</v>
      </c>
      <c r="K31" s="80"/>
      <c r="L31" s="80">
        <f>+L28-L32</f>
        <v>-26925</v>
      </c>
    </row>
    <row r="32" spans="1:13" ht="24" customHeight="1">
      <c r="A32" s="16"/>
      <c r="B32" s="16" t="s">
        <v>123</v>
      </c>
      <c r="C32" s="16"/>
      <c r="D32" s="6"/>
      <c r="F32" s="83">
        <v>-461</v>
      </c>
      <c r="G32" s="83"/>
      <c r="H32" s="95">
        <v>-1508</v>
      </c>
      <c r="I32" s="83"/>
      <c r="J32" s="94">
        <v>0</v>
      </c>
      <c r="K32" s="94"/>
      <c r="L32" s="94">
        <v>0</v>
      </c>
    </row>
    <row r="33" spans="1:13" s="1" customFormat="1" ht="24" customHeight="1" thickBot="1">
      <c r="A33" s="20" t="s">
        <v>124</v>
      </c>
      <c r="B33" s="20"/>
      <c r="C33" s="20"/>
      <c r="D33" s="91"/>
      <c r="F33" s="57">
        <f>SUM(F31,F32)</f>
        <v>-24318</v>
      </c>
      <c r="G33" s="18"/>
      <c r="H33" s="57">
        <f>SUM(H31,H32)</f>
        <v>-37124</v>
      </c>
      <c r="I33" s="18"/>
      <c r="J33" s="57">
        <f>SUM(J31,J32)</f>
        <v>-16345</v>
      </c>
      <c r="K33" s="84"/>
      <c r="L33" s="57">
        <f>SUM(L31,L32)</f>
        <v>-26925</v>
      </c>
      <c r="M33" s="17"/>
    </row>
    <row r="34" spans="1:13" s="1" customFormat="1" ht="24" customHeight="1" thickTop="1">
      <c r="A34" s="20"/>
      <c r="B34" s="20"/>
      <c r="C34" s="20"/>
      <c r="D34" s="91"/>
      <c r="F34" s="84"/>
      <c r="G34" s="84"/>
      <c r="H34" s="84"/>
      <c r="I34" s="84"/>
      <c r="J34" s="84"/>
      <c r="K34" s="84"/>
      <c r="L34" s="84"/>
      <c r="M34" s="17"/>
    </row>
    <row r="35" spans="1:13" s="1" customFormat="1" ht="24" customHeight="1">
      <c r="A35" s="20" t="s">
        <v>129</v>
      </c>
      <c r="B35" s="20"/>
      <c r="C35" s="20"/>
      <c r="D35" s="91"/>
      <c r="F35" s="84"/>
      <c r="G35" s="84"/>
      <c r="H35" s="84"/>
      <c r="I35" s="84"/>
      <c r="J35" s="84"/>
      <c r="K35" s="84"/>
      <c r="L35" s="84"/>
      <c r="M35" s="17"/>
    </row>
    <row r="36" spans="1:13" s="1" customFormat="1" ht="24" customHeight="1">
      <c r="A36" s="16"/>
      <c r="B36" s="16" t="s">
        <v>122</v>
      </c>
      <c r="C36" s="16"/>
      <c r="D36" s="91"/>
      <c r="F36" s="94">
        <f>+F28-F37</f>
        <v>-23857</v>
      </c>
      <c r="H36" s="80">
        <f>+H38-H37</f>
        <v>-35616</v>
      </c>
      <c r="J36" s="94">
        <f>+J28-J37</f>
        <v>-16345</v>
      </c>
      <c r="L36" s="80">
        <f>+L38-L37</f>
        <v>-26925</v>
      </c>
      <c r="M36" s="17"/>
    </row>
    <row r="37" spans="1:13" s="1" customFormat="1" ht="24" customHeight="1">
      <c r="A37" s="16"/>
      <c r="B37" s="16" t="s">
        <v>123</v>
      </c>
      <c r="C37" s="16"/>
      <c r="D37" s="91"/>
      <c r="F37" s="94">
        <f>+F32</f>
        <v>-461</v>
      </c>
      <c r="G37" s="17"/>
      <c r="H37" s="95">
        <f>+H32</f>
        <v>-1508</v>
      </c>
      <c r="I37" s="17"/>
      <c r="J37" s="35">
        <f>+J32</f>
        <v>0</v>
      </c>
      <c r="K37" s="35"/>
      <c r="L37" s="94">
        <f>+L32</f>
        <v>0</v>
      </c>
      <c r="M37" s="17"/>
    </row>
    <row r="38" spans="1:13" ht="24" customHeight="1" thickBot="1">
      <c r="A38" s="2" t="s">
        <v>121</v>
      </c>
      <c r="B38" s="2"/>
      <c r="C38" s="2"/>
      <c r="D38" s="6"/>
      <c r="F38" s="57">
        <f>+F28</f>
        <v>-24318</v>
      </c>
      <c r="G38" s="18"/>
      <c r="H38" s="57">
        <f>+H28</f>
        <v>-37124</v>
      </c>
      <c r="I38" s="18"/>
      <c r="J38" s="57">
        <f>+J28</f>
        <v>-16345</v>
      </c>
      <c r="K38" s="1"/>
      <c r="L38" s="57">
        <f>+L28</f>
        <v>-26925</v>
      </c>
    </row>
    <row r="39" spans="1:13" ht="24" customHeight="1" thickTop="1">
      <c r="A39" s="21"/>
      <c r="B39" s="21"/>
      <c r="C39" s="21"/>
      <c r="D39" s="6"/>
      <c r="J39" s="61"/>
      <c r="L39" s="61"/>
    </row>
    <row r="40" spans="1:13" ht="24" customHeight="1">
      <c r="A40" s="89" t="s">
        <v>190</v>
      </c>
      <c r="B40" s="21"/>
      <c r="C40" s="21"/>
      <c r="D40" s="6"/>
      <c r="J40" s="61"/>
      <c r="L40" s="61"/>
    </row>
    <row r="41" spans="1:13" ht="24" customHeight="1" thickBot="1">
      <c r="A41" s="17"/>
      <c r="B41" s="58" t="s">
        <v>191</v>
      </c>
      <c r="C41" s="141"/>
      <c r="D41" s="6">
        <v>14</v>
      </c>
      <c r="F41" s="93">
        <f>+F31/F42</f>
        <v>-4.0000000000000001E-3</v>
      </c>
      <c r="H41" s="93">
        <f>+H31/H42</f>
        <v>-7.0000000000000001E-3</v>
      </c>
      <c r="J41" s="93">
        <f>+J31/J42</f>
        <v>-3.0000000000000001E-3</v>
      </c>
      <c r="L41" s="93">
        <f>+L31/L42</f>
        <v>-5.0000000000000001E-3</v>
      </c>
    </row>
    <row r="42" spans="1:13" ht="24" customHeight="1" thickTop="1" thickBot="1">
      <c r="A42" s="17"/>
      <c r="B42" s="58" t="s">
        <v>189</v>
      </c>
      <c r="C42" s="58"/>
      <c r="D42" s="6">
        <v>14</v>
      </c>
      <c r="F42" s="143">
        <v>5364539</v>
      </c>
      <c r="G42" s="100"/>
      <c r="H42" s="143">
        <v>5362024</v>
      </c>
      <c r="I42" s="101"/>
      <c r="J42" s="143">
        <v>5364539</v>
      </c>
      <c r="K42" s="101"/>
      <c r="L42" s="143">
        <v>5362024</v>
      </c>
    </row>
    <row r="43" spans="1:13" ht="24" customHeight="1" thickTop="1" thickBot="1">
      <c r="A43" s="17"/>
      <c r="B43" s="58" t="s">
        <v>208</v>
      </c>
      <c r="C43" s="58"/>
      <c r="D43" s="6">
        <v>14</v>
      </c>
      <c r="F43" s="156">
        <f>+F31/F44</f>
        <v>-4.0000000000000001E-3</v>
      </c>
      <c r="G43" s="100"/>
      <c r="H43" s="156">
        <f>+H31/H44</f>
        <v>-6.0000000000000001E-3</v>
      </c>
      <c r="I43" s="101"/>
      <c r="J43" s="156">
        <f>+J31/J44</f>
        <v>-3.0000000000000001E-3</v>
      </c>
      <c r="K43" s="101"/>
      <c r="L43" s="156">
        <f>+L31/L44</f>
        <v>-5.0000000000000001E-3</v>
      </c>
    </row>
    <row r="44" spans="1:13" ht="24" customHeight="1" thickTop="1" thickBot="1">
      <c r="A44" s="17"/>
      <c r="B44" s="58" t="s">
        <v>209</v>
      </c>
      <c r="C44" s="58"/>
      <c r="D44" s="6">
        <v>14</v>
      </c>
      <c r="F44" s="143">
        <v>5364539</v>
      </c>
      <c r="G44" s="100"/>
      <c r="H44" s="143">
        <v>5566569</v>
      </c>
      <c r="I44" s="101"/>
      <c r="J44" s="143">
        <v>5364539</v>
      </c>
      <c r="K44" s="101"/>
      <c r="L44" s="143">
        <v>5566569</v>
      </c>
    </row>
    <row r="45" spans="1:13" ht="24" customHeight="1" thickTop="1">
      <c r="H45" s="102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5" firstPageNumber="4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ignoredErrors>
    <ignoredError sqref="G9 I9 K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A40" zoomScale="80" zoomScaleNormal="90" zoomScaleSheetLayoutView="80" workbookViewId="0">
      <selection activeCell="A46" sqref="A46:XFD54"/>
    </sheetView>
  </sheetViews>
  <sheetFormatPr defaultColWidth="30.42578125" defaultRowHeight="24" customHeight="1"/>
  <cols>
    <col min="1" max="2" width="3.140625" style="69" customWidth="1"/>
    <col min="3" max="3" width="48.42578125" style="69" customWidth="1"/>
    <col min="4" max="4" width="8.42578125" style="17" customWidth="1"/>
    <col min="5" max="5" width="0.85546875" style="17" customWidth="1"/>
    <col min="6" max="6" width="14.7109375" style="17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88" width="10.5703125" style="17" customWidth="1"/>
    <col min="189" max="16384" width="30.42578125" style="17"/>
  </cols>
  <sheetData>
    <row r="1" spans="1:13" ht="24" customHeight="1">
      <c r="L1" s="32" t="s">
        <v>119</v>
      </c>
    </row>
    <row r="2" spans="1:13" ht="24" customHeight="1">
      <c r="L2" s="32" t="s">
        <v>120</v>
      </c>
    </row>
    <row r="3" spans="1:13" ht="24" customHeight="1">
      <c r="A3" s="1" t="s">
        <v>56</v>
      </c>
      <c r="B3" s="1"/>
      <c r="C3" s="1"/>
    </row>
    <row r="4" spans="1:13" s="70" customFormat="1" ht="24" customHeight="1">
      <c r="A4" s="2" t="s">
        <v>26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3" s="70" customFormat="1" ht="24" customHeight="1">
      <c r="A5" s="2" t="s">
        <v>198</v>
      </c>
      <c r="B5" s="2"/>
      <c r="C5" s="2"/>
      <c r="D5" s="32"/>
      <c r="E5" s="32"/>
      <c r="F5" s="32"/>
      <c r="G5" s="32"/>
      <c r="H5" s="32"/>
      <c r="I5" s="32"/>
      <c r="J5" s="32"/>
      <c r="K5" s="32"/>
      <c r="L5" s="32"/>
    </row>
    <row r="6" spans="1:13" s="70" customFormat="1" ht="7.9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3" s="70" customFormat="1" ht="24" customHeight="1">
      <c r="A7" s="32"/>
      <c r="B7" s="32"/>
      <c r="C7" s="32"/>
      <c r="D7" s="32"/>
      <c r="E7" s="32"/>
      <c r="F7" s="202" t="s">
        <v>118</v>
      </c>
      <c r="G7" s="202"/>
      <c r="H7" s="202"/>
      <c r="I7" s="202"/>
      <c r="J7" s="202"/>
      <c r="K7" s="202"/>
      <c r="L7" s="202"/>
    </row>
    <row r="8" spans="1:13" ht="24" customHeight="1">
      <c r="E8" s="3"/>
      <c r="F8" s="200" t="s">
        <v>0</v>
      </c>
      <c r="G8" s="200"/>
      <c r="H8" s="200"/>
      <c r="J8" s="200" t="s">
        <v>15</v>
      </c>
      <c r="K8" s="200"/>
      <c r="L8" s="200"/>
    </row>
    <row r="9" spans="1:13" ht="24" customHeight="1">
      <c r="D9" s="71" t="s">
        <v>2</v>
      </c>
      <c r="E9" s="61"/>
      <c r="F9" s="4" t="s">
        <v>185</v>
      </c>
      <c r="G9" s="62"/>
      <c r="H9" s="4" t="s">
        <v>167</v>
      </c>
      <c r="I9" s="62"/>
      <c r="J9" s="4" t="s">
        <v>185</v>
      </c>
      <c r="K9" s="62"/>
      <c r="L9" s="4" t="s">
        <v>167</v>
      </c>
    </row>
    <row r="10" spans="1:13" ht="24" customHeight="1">
      <c r="A10" s="14" t="s">
        <v>27</v>
      </c>
      <c r="B10" s="5"/>
      <c r="C10" s="5"/>
      <c r="D10" s="6"/>
      <c r="F10" s="3"/>
      <c r="G10" s="3"/>
      <c r="H10" s="3"/>
    </row>
    <row r="11" spans="1:13" ht="24" customHeight="1">
      <c r="A11" s="61" t="s">
        <v>54</v>
      </c>
      <c r="B11" s="61"/>
      <c r="C11" s="61"/>
      <c r="E11" s="6"/>
      <c r="F11" s="7">
        <v>78737</v>
      </c>
      <c r="G11" s="7"/>
      <c r="H11" s="7">
        <v>129815</v>
      </c>
      <c r="I11" s="95"/>
      <c r="J11" s="7">
        <v>28639</v>
      </c>
      <c r="K11" s="95"/>
      <c r="L11" s="7">
        <v>52371</v>
      </c>
    </row>
    <row r="12" spans="1:13" ht="24" customHeight="1">
      <c r="A12" s="61" t="s">
        <v>53</v>
      </c>
      <c r="B12" s="61"/>
      <c r="C12" s="61"/>
      <c r="E12" s="6"/>
      <c r="F12" s="7">
        <v>2087</v>
      </c>
      <c r="G12" s="7"/>
      <c r="H12" s="7">
        <v>6546</v>
      </c>
      <c r="I12" s="95"/>
      <c r="J12" s="81">
        <v>0</v>
      </c>
      <c r="K12" s="95"/>
      <c r="L12" s="8">
        <v>59</v>
      </c>
    </row>
    <row r="13" spans="1:13" ht="24" customHeight="1">
      <c r="A13" s="61" t="s">
        <v>184</v>
      </c>
      <c r="B13" s="61"/>
      <c r="C13" s="61"/>
      <c r="E13" s="6"/>
      <c r="F13" s="7">
        <v>1860</v>
      </c>
      <c r="G13" s="7"/>
      <c r="H13" s="7">
        <v>19850</v>
      </c>
      <c r="I13" s="95"/>
      <c r="J13" s="7">
        <v>1860</v>
      </c>
      <c r="K13" s="95"/>
      <c r="L13" s="8">
        <v>19850</v>
      </c>
    </row>
    <row r="14" spans="1:13" ht="24" customHeight="1">
      <c r="A14" s="61" t="s">
        <v>28</v>
      </c>
      <c r="B14" s="61"/>
      <c r="C14" s="61"/>
      <c r="D14" s="6">
        <v>13</v>
      </c>
      <c r="F14" s="60">
        <v>5414</v>
      </c>
      <c r="G14" s="9"/>
      <c r="H14" s="7">
        <v>43494</v>
      </c>
      <c r="I14" s="95"/>
      <c r="J14" s="60">
        <v>7873</v>
      </c>
      <c r="K14" s="95"/>
      <c r="L14" s="7">
        <v>40019</v>
      </c>
    </row>
    <row r="15" spans="1:13" s="1" customFormat="1" ht="24" customHeight="1">
      <c r="A15" s="14" t="s">
        <v>29</v>
      </c>
      <c r="B15" s="5"/>
      <c r="C15" s="5"/>
      <c r="D15" s="6"/>
      <c r="F15" s="90">
        <f>SUM(F11:F14)</f>
        <v>88098</v>
      </c>
      <c r="G15" s="96"/>
      <c r="H15" s="97">
        <f>SUM(H11:H14)</f>
        <v>199705</v>
      </c>
      <c r="I15" s="96"/>
      <c r="J15" s="90">
        <f>SUM(J11:J14)</f>
        <v>38372</v>
      </c>
      <c r="K15" s="96"/>
      <c r="L15" s="97">
        <f>SUM(L11:L14)</f>
        <v>112299</v>
      </c>
      <c r="M15" s="17"/>
    </row>
    <row r="16" spans="1:13" s="1" customFormat="1" ht="13.15" customHeight="1">
      <c r="A16" s="2"/>
      <c r="B16" s="2"/>
      <c r="C16" s="2"/>
      <c r="F16" s="11"/>
      <c r="G16" s="11"/>
      <c r="H16" s="11"/>
      <c r="I16" s="96"/>
      <c r="J16" s="12"/>
      <c r="K16" s="96"/>
      <c r="L16" s="12"/>
      <c r="M16" s="17"/>
    </row>
    <row r="17" spans="1:13" ht="24" customHeight="1">
      <c r="A17" s="14" t="s">
        <v>30</v>
      </c>
      <c r="B17" s="5"/>
      <c r="C17" s="5"/>
      <c r="D17" s="6"/>
      <c r="F17" s="9"/>
      <c r="G17" s="9"/>
      <c r="H17" s="9"/>
      <c r="I17" s="95"/>
      <c r="J17" s="7"/>
      <c r="K17" s="95"/>
      <c r="L17" s="7"/>
    </row>
    <row r="18" spans="1:13" ht="24" customHeight="1">
      <c r="A18" s="61" t="s">
        <v>55</v>
      </c>
      <c r="B18" s="61"/>
      <c r="C18" s="61"/>
      <c r="D18" s="6"/>
      <c r="F18" s="7">
        <v>53894</v>
      </c>
      <c r="G18" s="9"/>
      <c r="H18" s="7">
        <v>78818</v>
      </c>
      <c r="I18" s="7"/>
      <c r="J18" s="7">
        <v>23118</v>
      </c>
      <c r="K18" s="7"/>
      <c r="L18" s="7">
        <v>37582</v>
      </c>
    </row>
    <row r="19" spans="1:13" ht="24" customHeight="1">
      <c r="A19" s="61" t="s">
        <v>60</v>
      </c>
      <c r="B19" s="61"/>
      <c r="C19" s="61"/>
      <c r="D19" s="6"/>
      <c r="F19" s="7">
        <v>3179</v>
      </c>
      <c r="G19" s="9"/>
      <c r="H19" s="7">
        <v>6394</v>
      </c>
      <c r="I19" s="7"/>
      <c r="J19" s="81">
        <v>0</v>
      </c>
      <c r="K19" s="95"/>
      <c r="L19" s="81">
        <v>0</v>
      </c>
    </row>
    <row r="20" spans="1:13" ht="24" customHeight="1">
      <c r="A20" s="61" t="s">
        <v>61</v>
      </c>
      <c r="B20" s="61"/>
      <c r="C20" s="61"/>
      <c r="D20" s="6"/>
      <c r="E20" s="61"/>
      <c r="F20" s="7">
        <v>28737</v>
      </c>
      <c r="G20" s="9"/>
      <c r="H20" s="7">
        <v>47739</v>
      </c>
      <c r="I20" s="7"/>
      <c r="J20" s="7">
        <v>9621</v>
      </c>
      <c r="K20" s="7"/>
      <c r="L20" s="7">
        <v>17118</v>
      </c>
    </row>
    <row r="21" spans="1:13" ht="24" customHeight="1">
      <c r="A21" s="61" t="s">
        <v>31</v>
      </c>
      <c r="B21" s="61"/>
      <c r="C21" s="61"/>
      <c r="D21" s="6"/>
      <c r="E21" s="61"/>
      <c r="F21" s="7">
        <v>60612</v>
      </c>
      <c r="G21" s="9"/>
      <c r="H21" s="7">
        <v>85698</v>
      </c>
      <c r="I21" s="7"/>
      <c r="J21" s="7">
        <v>50247</v>
      </c>
      <c r="K21" s="13"/>
      <c r="L21" s="7">
        <v>69803</v>
      </c>
    </row>
    <row r="22" spans="1:13" ht="24" customHeight="1">
      <c r="A22" s="61" t="s">
        <v>32</v>
      </c>
      <c r="B22" s="61"/>
      <c r="C22" s="61"/>
      <c r="D22" s="6"/>
      <c r="E22" s="61"/>
      <c r="F22" s="60">
        <v>2113</v>
      </c>
      <c r="G22" s="9"/>
      <c r="H22" s="7">
        <v>2508</v>
      </c>
      <c r="I22" s="13"/>
      <c r="J22" s="60">
        <v>486</v>
      </c>
      <c r="K22" s="13"/>
      <c r="L22" s="7">
        <v>50</v>
      </c>
    </row>
    <row r="23" spans="1:13" s="1" customFormat="1" ht="24" customHeight="1">
      <c r="A23" s="14" t="s">
        <v>33</v>
      </c>
      <c r="B23" s="5"/>
      <c r="C23" s="5"/>
      <c r="E23" s="61"/>
      <c r="F23" s="76">
        <f>SUM(F18:F22)</f>
        <v>148535</v>
      </c>
      <c r="G23" s="96"/>
      <c r="H23" s="98">
        <f>SUM(H18:H22)</f>
        <v>221157</v>
      </c>
      <c r="I23" s="96"/>
      <c r="J23" s="76">
        <f>SUM(J18:J22)</f>
        <v>83472</v>
      </c>
      <c r="K23" s="96"/>
      <c r="L23" s="98">
        <f>SUM(L18:L22)</f>
        <v>124553</v>
      </c>
      <c r="M23" s="17"/>
    </row>
    <row r="24" spans="1:13" s="1" customFormat="1" ht="24" customHeight="1">
      <c r="A24" s="61" t="s">
        <v>172</v>
      </c>
      <c r="B24" s="61"/>
      <c r="C24" s="61"/>
      <c r="D24" s="6"/>
      <c r="E24" s="61"/>
      <c r="F24" s="7"/>
      <c r="G24" s="9"/>
      <c r="H24" s="7"/>
      <c r="I24" s="13"/>
      <c r="J24" s="7"/>
      <c r="K24" s="13"/>
      <c r="L24" s="7"/>
      <c r="M24" s="85"/>
    </row>
    <row r="25" spans="1:13" s="1" customFormat="1" ht="24" customHeight="1">
      <c r="A25" s="61"/>
      <c r="B25" s="61" t="s">
        <v>173</v>
      </c>
      <c r="C25" s="61"/>
      <c r="D25" s="6"/>
      <c r="E25" s="61"/>
      <c r="F25" s="60">
        <v>-1516</v>
      </c>
      <c r="H25" s="60">
        <v>1723</v>
      </c>
      <c r="J25" s="60">
        <v>-1516</v>
      </c>
      <c r="L25" s="60">
        <v>1914</v>
      </c>
      <c r="M25" s="85"/>
    </row>
    <row r="26" spans="1:13" s="1" customFormat="1" ht="24" customHeight="1">
      <c r="A26" s="14" t="s">
        <v>78</v>
      </c>
      <c r="B26" s="14"/>
      <c r="C26" s="14"/>
      <c r="E26" s="61"/>
      <c r="F26" s="76">
        <f>+F15-F23+F25</f>
        <v>-61953</v>
      </c>
      <c r="G26" s="15"/>
      <c r="H26" s="76">
        <f>+H15-H23+H25</f>
        <v>-19729</v>
      </c>
      <c r="I26" s="15"/>
      <c r="J26" s="76">
        <f>+J15-J23+J25</f>
        <v>-46616</v>
      </c>
      <c r="K26" s="15"/>
      <c r="L26" s="76">
        <f>+L15-L23+L25</f>
        <v>-10340</v>
      </c>
      <c r="M26" s="17"/>
    </row>
    <row r="27" spans="1:13" s="1" customFormat="1" ht="24" customHeight="1">
      <c r="A27" s="16" t="s">
        <v>178</v>
      </c>
      <c r="B27" s="16"/>
      <c r="C27" s="16"/>
      <c r="F27" s="60">
        <v>536</v>
      </c>
      <c r="G27" s="15"/>
      <c r="H27" s="60">
        <v>-222</v>
      </c>
      <c r="I27" s="15"/>
      <c r="J27" s="82">
        <v>0</v>
      </c>
      <c r="K27" s="95"/>
      <c r="L27" s="82">
        <v>0</v>
      </c>
      <c r="M27" s="17"/>
    </row>
    <row r="28" spans="1:13" ht="24" customHeight="1" thickBot="1">
      <c r="A28" s="14" t="s">
        <v>121</v>
      </c>
      <c r="B28" s="59"/>
      <c r="C28" s="59"/>
      <c r="D28" s="92"/>
      <c r="E28" s="61"/>
      <c r="F28" s="57">
        <f>+F26+F27</f>
        <v>-61417</v>
      </c>
      <c r="G28" s="84"/>
      <c r="H28" s="99">
        <f>+H26+H27</f>
        <v>-19951</v>
      </c>
      <c r="I28" s="84"/>
      <c r="J28" s="57">
        <f>+J26+J27</f>
        <v>-46616</v>
      </c>
      <c r="K28" s="84"/>
      <c r="L28" s="99">
        <f>+L26+L27</f>
        <v>-10340</v>
      </c>
    </row>
    <row r="29" spans="1:13" ht="11.45" customHeight="1" thickTop="1">
      <c r="A29" s="73"/>
      <c r="B29" s="73"/>
      <c r="C29" s="73"/>
      <c r="D29" s="6"/>
      <c r="J29" s="61"/>
      <c r="L29" s="61"/>
    </row>
    <row r="30" spans="1:13" ht="24" customHeight="1">
      <c r="A30" s="20" t="s">
        <v>65</v>
      </c>
      <c r="B30" s="20"/>
      <c r="C30" s="20"/>
      <c r="D30" s="6"/>
      <c r="F30" s="83"/>
      <c r="G30" s="83"/>
      <c r="H30" s="83"/>
      <c r="I30" s="83"/>
      <c r="J30" s="83"/>
      <c r="K30" s="83"/>
      <c r="L30" s="83"/>
    </row>
    <row r="31" spans="1:13" ht="24" customHeight="1">
      <c r="A31" s="16" t="s">
        <v>122</v>
      </c>
      <c r="C31" s="16"/>
      <c r="D31" s="6"/>
      <c r="F31" s="94">
        <f>+F28-F32</f>
        <v>-60761</v>
      </c>
      <c r="H31" s="80">
        <f>+H28-H32</f>
        <v>-16700</v>
      </c>
      <c r="I31" s="80"/>
      <c r="J31" s="94">
        <f>+J28-J317</f>
        <v>-46616</v>
      </c>
      <c r="K31" s="80"/>
      <c r="L31" s="80">
        <f>+L28-L32</f>
        <v>-10340</v>
      </c>
    </row>
    <row r="32" spans="1:13" ht="24" customHeight="1">
      <c r="A32" s="16" t="s">
        <v>123</v>
      </c>
      <c r="C32" s="16"/>
      <c r="D32" s="6"/>
      <c r="F32" s="83">
        <v>-656</v>
      </c>
      <c r="G32" s="83"/>
      <c r="H32" s="95">
        <v>-3251</v>
      </c>
      <c r="I32" s="83"/>
      <c r="J32" s="94">
        <v>0</v>
      </c>
      <c r="K32" s="94"/>
      <c r="L32" s="94">
        <v>0</v>
      </c>
    </row>
    <row r="33" spans="1:13" s="1" customFormat="1" ht="24" customHeight="1" thickBot="1">
      <c r="A33" s="20" t="s">
        <v>124</v>
      </c>
      <c r="B33" s="20"/>
      <c r="C33" s="20"/>
      <c r="D33" s="91"/>
      <c r="F33" s="57">
        <f>SUM(F31,F32)</f>
        <v>-61417</v>
      </c>
      <c r="G33" s="18"/>
      <c r="H33" s="57">
        <f>SUM(H31,H32)</f>
        <v>-19951</v>
      </c>
      <c r="I33" s="18"/>
      <c r="J33" s="57">
        <f>SUM(J31,J32)</f>
        <v>-46616</v>
      </c>
      <c r="K33" s="84"/>
      <c r="L33" s="57">
        <f>SUM(L31,L32)</f>
        <v>-10340</v>
      </c>
      <c r="M33" s="17"/>
    </row>
    <row r="34" spans="1:13" s="1" customFormat="1" ht="24" customHeight="1" thickTop="1">
      <c r="A34" s="20"/>
      <c r="B34" s="20"/>
      <c r="C34" s="20"/>
      <c r="D34" s="91"/>
      <c r="F34" s="84"/>
      <c r="G34" s="84"/>
      <c r="H34" s="84"/>
      <c r="I34" s="84"/>
      <c r="J34" s="84"/>
      <c r="K34" s="84"/>
      <c r="L34" s="84"/>
      <c r="M34" s="17"/>
    </row>
    <row r="35" spans="1:13" s="1" customFormat="1" ht="24" customHeight="1">
      <c r="A35" s="20" t="s">
        <v>129</v>
      </c>
      <c r="B35" s="20"/>
      <c r="C35" s="20"/>
      <c r="D35" s="91"/>
      <c r="F35" s="84"/>
      <c r="G35" s="84"/>
      <c r="H35" s="84"/>
      <c r="I35" s="84"/>
      <c r="J35" s="84"/>
      <c r="K35" s="84"/>
      <c r="L35" s="84"/>
      <c r="M35" s="17"/>
    </row>
    <row r="36" spans="1:13" s="1" customFormat="1" ht="24" customHeight="1">
      <c r="A36" s="16"/>
      <c r="B36" s="16" t="s">
        <v>122</v>
      </c>
      <c r="C36" s="16"/>
      <c r="D36" s="91"/>
      <c r="F36" s="94">
        <f>+F28-F37</f>
        <v>-60761</v>
      </c>
      <c r="H36" s="80">
        <f>+H38-H37</f>
        <v>-16700</v>
      </c>
      <c r="J36" s="94">
        <f>+J28-J37</f>
        <v>-46616</v>
      </c>
      <c r="L36" s="80">
        <f>+L38-L37</f>
        <v>-10340</v>
      </c>
      <c r="M36" s="17"/>
    </row>
    <row r="37" spans="1:13" s="1" customFormat="1" ht="24" customHeight="1">
      <c r="A37" s="16"/>
      <c r="B37" s="16" t="s">
        <v>123</v>
      </c>
      <c r="C37" s="16"/>
      <c r="D37" s="91"/>
      <c r="F37" s="94">
        <f>+F32</f>
        <v>-656</v>
      </c>
      <c r="G37" s="17"/>
      <c r="H37" s="95">
        <f>+H32</f>
        <v>-3251</v>
      </c>
      <c r="I37" s="17"/>
      <c r="J37" s="35">
        <f>+J32</f>
        <v>0</v>
      </c>
      <c r="K37" s="35"/>
      <c r="L37" s="94">
        <f>+L32</f>
        <v>0</v>
      </c>
      <c r="M37" s="17"/>
    </row>
    <row r="38" spans="1:13" ht="24" customHeight="1" thickBot="1">
      <c r="A38" s="2" t="s">
        <v>121</v>
      </c>
      <c r="B38" s="2"/>
      <c r="C38" s="2"/>
      <c r="D38" s="6"/>
      <c r="F38" s="57">
        <f>+F28</f>
        <v>-61417</v>
      </c>
      <c r="G38" s="18"/>
      <c r="H38" s="57">
        <f>+H28</f>
        <v>-19951</v>
      </c>
      <c r="I38" s="18"/>
      <c r="J38" s="57">
        <f>+J28</f>
        <v>-46616</v>
      </c>
      <c r="K38" s="1"/>
      <c r="L38" s="57">
        <f>+L28</f>
        <v>-10340</v>
      </c>
    </row>
    <row r="39" spans="1:13" ht="24" customHeight="1" thickTop="1">
      <c r="A39" s="21"/>
      <c r="B39" s="21"/>
      <c r="C39" s="21"/>
      <c r="D39" s="6"/>
      <c r="J39" s="61"/>
      <c r="L39" s="61"/>
    </row>
    <row r="40" spans="1:13" ht="21" customHeight="1">
      <c r="A40" s="89" t="s">
        <v>190</v>
      </c>
      <c r="B40" s="21"/>
      <c r="C40" s="21"/>
      <c r="D40" s="6"/>
      <c r="J40" s="61"/>
      <c r="L40" s="61"/>
    </row>
    <row r="41" spans="1:13" ht="24" customHeight="1" thickBot="1">
      <c r="A41" s="17"/>
      <c r="B41" s="58" t="s">
        <v>191</v>
      </c>
      <c r="C41" s="141"/>
      <c r="D41" s="6">
        <v>14</v>
      </c>
      <c r="F41" s="93">
        <f>+F31/F42</f>
        <v>-1.0999999999999999E-2</v>
      </c>
      <c r="H41" s="93">
        <f>+H31/H42</f>
        <v>-3.0000000000000001E-3</v>
      </c>
      <c r="J41" s="93">
        <f>+J31/J42</f>
        <v>-8.9999999999999993E-3</v>
      </c>
      <c r="L41" s="93">
        <f>+L31/L42</f>
        <v>-2E-3</v>
      </c>
    </row>
    <row r="42" spans="1:13" ht="24" customHeight="1" thickTop="1" thickBot="1">
      <c r="A42" s="17"/>
      <c r="B42" s="58" t="s">
        <v>189</v>
      </c>
      <c r="C42" s="58"/>
      <c r="D42" s="6">
        <v>14</v>
      </c>
      <c r="F42" s="143">
        <v>5364539</v>
      </c>
      <c r="G42" s="100"/>
      <c r="H42" s="143">
        <v>5358704</v>
      </c>
      <c r="I42" s="101"/>
      <c r="J42" s="143">
        <v>5364539</v>
      </c>
      <c r="K42" s="101"/>
      <c r="L42" s="143">
        <v>5358704</v>
      </c>
    </row>
    <row r="43" spans="1:13" ht="24" customHeight="1" thickTop="1" thickBot="1">
      <c r="A43" s="17"/>
      <c r="B43" s="58" t="s">
        <v>208</v>
      </c>
      <c r="C43" s="58"/>
      <c r="D43" s="6">
        <v>14</v>
      </c>
      <c r="F43" s="156">
        <f>+F31/F44</f>
        <v>-1.0999999999999999E-2</v>
      </c>
      <c r="G43" s="100"/>
      <c r="H43" s="156">
        <f>+H31/H44</f>
        <v>-3.0000000000000001E-3</v>
      </c>
      <c r="I43" s="101"/>
      <c r="J43" s="156">
        <f>+J31/J44</f>
        <v>-8.9999999999999993E-3</v>
      </c>
      <c r="K43" s="101"/>
      <c r="L43" s="156">
        <f>+L31/L44</f>
        <v>-2E-3</v>
      </c>
    </row>
    <row r="44" spans="1:13" ht="24" customHeight="1" thickTop="1" thickBot="1">
      <c r="A44" s="17"/>
      <c r="B44" s="58" t="s">
        <v>209</v>
      </c>
      <c r="C44" s="58"/>
      <c r="D44" s="6">
        <v>14</v>
      </c>
      <c r="F44" s="143">
        <v>5364539</v>
      </c>
      <c r="G44" s="100"/>
      <c r="H44" s="143">
        <v>5563249</v>
      </c>
      <c r="I44" s="101"/>
      <c r="J44" s="143">
        <v>5364539</v>
      </c>
      <c r="K44" s="101"/>
      <c r="L44" s="143">
        <v>5563249</v>
      </c>
    </row>
    <row r="45" spans="1:13" ht="24" customHeight="1" thickTop="1">
      <c r="A45" s="17"/>
      <c r="B45" s="58"/>
      <c r="C45" s="58"/>
      <c r="D45" s="6"/>
      <c r="F45" s="154"/>
      <c r="G45" s="100"/>
      <c r="H45" s="155"/>
      <c r="I45" s="101"/>
      <c r="J45" s="154"/>
      <c r="K45" s="101"/>
      <c r="L45" s="155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5" firstPageNumber="5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view="pageBreakPreview" topLeftCell="S22" zoomScale="90" zoomScaleNormal="81" zoomScaleSheetLayoutView="90" workbookViewId="0">
      <selection activeCell="AE1" sqref="AE1:AI1048576"/>
    </sheetView>
  </sheetViews>
  <sheetFormatPr defaultColWidth="10.7109375" defaultRowHeight="22.5" customHeight="1"/>
  <cols>
    <col min="1" max="1" width="2.85546875" style="111" customWidth="1"/>
    <col min="2" max="2" width="32.7109375" style="111" customWidth="1"/>
    <col min="3" max="3" width="1.5703125" style="111" customWidth="1"/>
    <col min="4" max="4" width="11.5703125" style="111" customWidth="1"/>
    <col min="5" max="5" width="1" style="52" customWidth="1"/>
    <col min="6" max="6" width="12.85546875" style="110" customWidth="1"/>
    <col min="7" max="7" width="1" style="111" customWidth="1"/>
    <col min="8" max="8" width="12.85546875" style="110" customWidth="1"/>
    <col min="9" max="9" width="1" style="111" customWidth="1"/>
    <col min="10" max="10" width="12.42578125" style="111" customWidth="1"/>
    <col min="11" max="11" width="1.28515625" style="111" customWidth="1"/>
    <col min="12" max="12" width="14.42578125" style="110" bestFit="1" customWidth="1"/>
    <col min="13" max="13" width="1" style="110" customWidth="1"/>
    <col min="14" max="14" width="11.42578125" style="110" customWidth="1"/>
    <col min="15" max="15" width="1" style="110" customWidth="1"/>
    <col min="16" max="16" width="13" style="110" customWidth="1"/>
    <col min="17" max="17" width="0.85546875" style="110" customWidth="1"/>
    <col min="18" max="18" width="15" style="110" bestFit="1" customWidth="1"/>
    <col min="19" max="19" width="1" style="111" customWidth="1"/>
    <col min="20" max="20" width="16.42578125" style="111" customWidth="1"/>
    <col min="21" max="21" width="1" style="111" customWidth="1"/>
    <col min="22" max="22" width="13" style="110" customWidth="1"/>
    <col min="23" max="23" width="1" style="110" customWidth="1"/>
    <col min="24" max="24" width="15.85546875" style="110" customWidth="1"/>
    <col min="25" max="25" width="1" style="111" customWidth="1"/>
    <col min="26" max="26" width="13.85546875" style="110" customWidth="1"/>
    <col min="27" max="27" width="1" style="111" customWidth="1"/>
    <col min="28" max="28" width="14.5703125" style="110" customWidth="1"/>
    <col min="29" max="29" width="1" style="111" customWidth="1"/>
    <col min="30" max="30" width="14.140625" style="110" customWidth="1"/>
    <col min="31" max="16384" width="10.7109375" style="52"/>
  </cols>
  <sheetData>
    <row r="1" spans="1:30" ht="22.5" customHeight="1">
      <c r="AD1" s="32" t="s">
        <v>119</v>
      </c>
    </row>
    <row r="2" spans="1:30" ht="22.5" customHeight="1">
      <c r="AD2" s="32" t="s">
        <v>120</v>
      </c>
    </row>
    <row r="3" spans="1:30" ht="21" customHeight="1">
      <c r="A3" s="1" t="s">
        <v>56</v>
      </c>
      <c r="B3" s="1"/>
      <c r="AD3" s="32"/>
    </row>
    <row r="4" spans="1:30" ht="21" customHeight="1">
      <c r="A4" s="53" t="s">
        <v>170</v>
      </c>
      <c r="B4" s="53"/>
      <c r="C4" s="132"/>
      <c r="D4" s="132"/>
      <c r="E4" s="54"/>
      <c r="F4" s="112"/>
      <c r="G4" s="113"/>
      <c r="H4" s="112"/>
      <c r="I4" s="113"/>
      <c r="J4" s="113"/>
      <c r="K4" s="113"/>
      <c r="L4" s="112"/>
      <c r="M4" s="112"/>
      <c r="N4" s="112"/>
      <c r="O4" s="112"/>
      <c r="P4" s="112"/>
      <c r="Q4" s="112"/>
      <c r="R4" s="112"/>
      <c r="S4" s="113"/>
      <c r="T4" s="113"/>
      <c r="U4" s="113"/>
      <c r="V4" s="112"/>
      <c r="W4" s="112"/>
      <c r="X4" s="112"/>
      <c r="Y4" s="113"/>
      <c r="Z4" s="112"/>
      <c r="AA4" s="113"/>
      <c r="AB4" s="112"/>
      <c r="AC4" s="113"/>
      <c r="AD4" s="32"/>
    </row>
    <row r="5" spans="1:30" ht="21" customHeight="1">
      <c r="A5" s="53" t="s">
        <v>198</v>
      </c>
      <c r="B5" s="53"/>
      <c r="C5" s="132"/>
      <c r="D5" s="132"/>
      <c r="E5" s="54"/>
      <c r="F5" s="112"/>
      <c r="G5" s="113"/>
      <c r="H5" s="112"/>
      <c r="I5" s="113"/>
      <c r="J5" s="113"/>
      <c r="K5" s="113"/>
      <c r="L5" s="112"/>
      <c r="M5" s="112"/>
      <c r="N5" s="112"/>
      <c r="O5" s="112"/>
      <c r="P5" s="112"/>
      <c r="Q5" s="112"/>
      <c r="R5" s="112"/>
      <c r="S5" s="113"/>
      <c r="T5" s="113"/>
      <c r="U5" s="113"/>
      <c r="V5" s="112"/>
      <c r="W5" s="112"/>
      <c r="X5" s="112"/>
      <c r="Y5" s="113"/>
      <c r="Z5" s="112"/>
      <c r="AA5" s="113"/>
      <c r="AB5" s="112"/>
      <c r="AC5" s="113"/>
      <c r="AD5" s="112"/>
    </row>
    <row r="6" spans="1:30" ht="21" customHeight="1">
      <c r="A6" s="53"/>
      <c r="B6" s="53"/>
      <c r="C6" s="132"/>
      <c r="D6" s="132"/>
      <c r="E6" s="54"/>
      <c r="F6" s="112"/>
      <c r="G6" s="113"/>
      <c r="H6" s="112"/>
      <c r="I6" s="113"/>
      <c r="J6" s="113"/>
      <c r="K6" s="113"/>
      <c r="L6" s="112"/>
      <c r="M6" s="112"/>
      <c r="N6" s="112"/>
      <c r="O6" s="112"/>
      <c r="P6" s="112"/>
      <c r="Q6" s="112"/>
      <c r="R6" s="112"/>
      <c r="S6" s="113"/>
      <c r="T6" s="113"/>
      <c r="U6" s="113"/>
      <c r="V6" s="112"/>
      <c r="W6" s="112"/>
      <c r="X6" s="112"/>
      <c r="Y6" s="113"/>
      <c r="Z6" s="112"/>
      <c r="AA6" s="113"/>
      <c r="AB6" s="112"/>
      <c r="AC6" s="113"/>
      <c r="AD6" s="112"/>
    </row>
    <row r="7" spans="1:30" ht="21" customHeight="1">
      <c r="A7" s="53"/>
      <c r="B7" s="53"/>
      <c r="C7" s="132"/>
      <c r="D7" s="132"/>
      <c r="E7" s="54"/>
      <c r="F7" s="205" t="s">
        <v>118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</row>
    <row r="8" spans="1:30" ht="21" customHeight="1">
      <c r="C8" s="133"/>
      <c r="D8" s="133"/>
      <c r="E8" s="72"/>
      <c r="F8" s="203" t="s">
        <v>0</v>
      </c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</row>
    <row r="9" spans="1:30" ht="21" customHeight="1">
      <c r="C9" s="133"/>
      <c r="D9" s="133"/>
      <c r="E9" s="72"/>
      <c r="F9" s="114"/>
      <c r="G9" s="114"/>
      <c r="H9" s="114"/>
      <c r="I9" s="114"/>
      <c r="J9" s="204" t="s">
        <v>34</v>
      </c>
      <c r="K9" s="204"/>
      <c r="L9" s="204"/>
      <c r="M9" s="116"/>
      <c r="N9" s="116"/>
      <c r="O9" s="116"/>
      <c r="P9" s="116"/>
      <c r="Q9" s="116"/>
      <c r="R9" s="116"/>
      <c r="S9" s="116"/>
      <c r="T9" s="116"/>
      <c r="U9" s="116"/>
      <c r="V9" s="206" t="s">
        <v>47</v>
      </c>
      <c r="W9" s="206"/>
      <c r="X9" s="206"/>
      <c r="Y9" s="114"/>
      <c r="Z9" s="116"/>
      <c r="AA9" s="114"/>
      <c r="AB9" s="111"/>
      <c r="AC9" s="114"/>
      <c r="AD9" s="114"/>
    </row>
    <row r="10" spans="1:30" ht="21" customHeight="1">
      <c r="C10" s="133"/>
      <c r="D10" s="133"/>
      <c r="E10" s="72"/>
      <c r="F10" s="114"/>
      <c r="G10" s="114"/>
      <c r="H10" s="114"/>
      <c r="I10" s="114"/>
      <c r="J10" s="117"/>
      <c r="K10" s="117"/>
      <c r="L10" s="117"/>
      <c r="M10" s="116"/>
      <c r="N10" s="116"/>
      <c r="O10" s="116"/>
      <c r="P10" s="116"/>
      <c r="Q10" s="116"/>
      <c r="R10" s="118" t="s">
        <v>72</v>
      </c>
      <c r="S10" s="118"/>
      <c r="T10" s="118" t="s">
        <v>142</v>
      </c>
      <c r="U10" s="118"/>
      <c r="V10" s="118"/>
      <c r="W10" s="118"/>
      <c r="X10" s="118"/>
      <c r="Y10" s="114"/>
      <c r="Z10" s="116"/>
      <c r="AA10" s="114"/>
      <c r="AB10" s="111"/>
      <c r="AC10" s="114"/>
      <c r="AD10" s="114"/>
    </row>
    <row r="11" spans="1:30" ht="21" customHeight="1">
      <c r="A11" s="120"/>
      <c r="B11" s="120"/>
      <c r="C11" s="119"/>
      <c r="D11" s="119"/>
      <c r="E11" s="75"/>
      <c r="F11" s="117" t="s">
        <v>24</v>
      </c>
      <c r="G11" s="119"/>
      <c r="H11" s="119"/>
      <c r="I11" s="119"/>
      <c r="J11" s="119" t="s">
        <v>115</v>
      </c>
      <c r="K11" s="119"/>
      <c r="L11" s="120"/>
      <c r="M11" s="119"/>
      <c r="N11" s="119" t="s">
        <v>152</v>
      </c>
      <c r="O11" s="119"/>
      <c r="P11" s="119"/>
      <c r="Q11" s="119"/>
      <c r="R11" s="119" t="s">
        <v>139</v>
      </c>
      <c r="S11" s="119"/>
      <c r="T11" s="119" t="s">
        <v>143</v>
      </c>
      <c r="U11" s="119"/>
      <c r="V11" s="119" t="s">
        <v>72</v>
      </c>
      <c r="W11" s="119"/>
      <c r="X11" s="119" t="s">
        <v>68</v>
      </c>
      <c r="Y11" s="119"/>
      <c r="Z11" s="119"/>
      <c r="AA11" s="119"/>
      <c r="AB11" s="119" t="s">
        <v>51</v>
      </c>
      <c r="AC11" s="119"/>
      <c r="AD11" s="119"/>
    </row>
    <row r="12" spans="1:30" ht="21" customHeight="1">
      <c r="A12" s="119"/>
      <c r="B12" s="119"/>
      <c r="C12" s="119"/>
      <c r="D12" s="119"/>
      <c r="E12" s="75"/>
      <c r="F12" s="117" t="s">
        <v>63</v>
      </c>
      <c r="G12" s="119"/>
      <c r="H12" s="117" t="s">
        <v>48</v>
      </c>
      <c r="I12" s="119"/>
      <c r="J12" s="119" t="s">
        <v>116</v>
      </c>
      <c r="K12" s="119"/>
      <c r="L12" s="119"/>
      <c r="M12" s="118"/>
      <c r="N12" s="119" t="s">
        <v>151</v>
      </c>
      <c r="O12" s="119"/>
      <c r="P12" s="119" t="s">
        <v>135</v>
      </c>
      <c r="Q12" s="119"/>
      <c r="R12" s="119" t="s">
        <v>141</v>
      </c>
      <c r="S12" s="119"/>
      <c r="T12" s="119" t="s">
        <v>145</v>
      </c>
      <c r="U12" s="119"/>
      <c r="V12" s="119" t="s">
        <v>73</v>
      </c>
      <c r="W12" s="118"/>
      <c r="X12" s="119" t="s">
        <v>89</v>
      </c>
      <c r="Y12" s="119"/>
      <c r="Z12" s="119" t="s">
        <v>35</v>
      </c>
      <c r="AA12" s="119"/>
      <c r="AB12" s="117" t="s">
        <v>64</v>
      </c>
      <c r="AC12" s="119"/>
      <c r="AD12" s="117" t="s">
        <v>35</v>
      </c>
    </row>
    <row r="13" spans="1:30" ht="21" customHeight="1">
      <c r="A13" s="134"/>
      <c r="B13" s="134"/>
      <c r="C13" s="117"/>
      <c r="D13" s="62"/>
      <c r="E13" s="87"/>
      <c r="F13" s="115" t="s">
        <v>62</v>
      </c>
      <c r="G13" s="121"/>
      <c r="H13" s="115" t="s">
        <v>114</v>
      </c>
      <c r="I13" s="121"/>
      <c r="J13" s="122" t="s">
        <v>36</v>
      </c>
      <c r="K13" s="121"/>
      <c r="L13" s="123" t="s">
        <v>86</v>
      </c>
      <c r="M13" s="118"/>
      <c r="N13" s="115" t="s">
        <v>134</v>
      </c>
      <c r="O13" s="117"/>
      <c r="P13" s="115" t="s">
        <v>136</v>
      </c>
      <c r="Q13" s="117"/>
      <c r="R13" s="122" t="s">
        <v>140</v>
      </c>
      <c r="S13" s="121"/>
      <c r="T13" s="122" t="s">
        <v>144</v>
      </c>
      <c r="U13" s="121"/>
      <c r="V13" s="122" t="s">
        <v>74</v>
      </c>
      <c r="W13" s="118"/>
      <c r="X13" s="122" t="s">
        <v>37</v>
      </c>
      <c r="Y13" s="121"/>
      <c r="Z13" s="115" t="s">
        <v>67</v>
      </c>
      <c r="AA13" s="121"/>
      <c r="AB13" s="115" t="s">
        <v>77</v>
      </c>
      <c r="AC13" s="121"/>
      <c r="AD13" s="115" t="s">
        <v>37</v>
      </c>
    </row>
    <row r="14" spans="1:30" ht="21" customHeight="1">
      <c r="A14" s="135" t="s">
        <v>186</v>
      </c>
      <c r="B14" s="119"/>
      <c r="C14" s="119"/>
      <c r="D14" s="119"/>
      <c r="E14" s="88"/>
      <c r="F14" s="10">
        <v>536454</v>
      </c>
      <c r="G14" s="124"/>
      <c r="H14" s="10">
        <v>935867</v>
      </c>
      <c r="I14" s="124"/>
      <c r="J14" s="10">
        <v>20900</v>
      </c>
      <c r="K14" s="124"/>
      <c r="L14" s="9">
        <v>-1020817</v>
      </c>
      <c r="M14" s="125"/>
      <c r="N14" s="10">
        <v>0</v>
      </c>
      <c r="O14" s="126"/>
      <c r="P14" s="10">
        <v>0</v>
      </c>
      <c r="Q14" s="124"/>
      <c r="R14" s="10">
        <v>27321</v>
      </c>
      <c r="S14" s="124"/>
      <c r="T14" s="9">
        <v>-105</v>
      </c>
      <c r="U14" s="124"/>
      <c r="V14" s="10">
        <v>162493</v>
      </c>
      <c r="W14" s="125"/>
      <c r="X14" s="10">
        <f>SUM(V14)</f>
        <v>162493</v>
      </c>
      <c r="Y14" s="124"/>
      <c r="Z14" s="10">
        <f>F14+H14+J14+L14+X14+N14+P14+R14+T14</f>
        <v>662113</v>
      </c>
      <c r="AA14" s="124"/>
      <c r="AB14" s="9">
        <v>-2034</v>
      </c>
      <c r="AC14" s="124"/>
      <c r="AD14" s="127">
        <f>SUM(Z14,AB14)</f>
        <v>660079</v>
      </c>
    </row>
    <row r="15" spans="1:30" ht="21" customHeight="1">
      <c r="A15" s="135" t="s">
        <v>154</v>
      </c>
      <c r="B15" s="119"/>
      <c r="C15" s="119"/>
      <c r="D15" s="119"/>
      <c r="E15" s="88"/>
      <c r="F15" s="10">
        <v>0</v>
      </c>
      <c r="G15" s="124"/>
      <c r="H15" s="10">
        <v>0</v>
      </c>
      <c r="I15" s="110"/>
      <c r="J15" s="10">
        <v>0</v>
      </c>
      <c r="K15" s="124"/>
      <c r="L15" s="9">
        <f>+'PL 6 M '!F36</f>
        <v>-60761</v>
      </c>
      <c r="M15" s="125"/>
      <c r="N15" s="10">
        <v>0</v>
      </c>
      <c r="O15" s="126"/>
      <c r="P15" s="10">
        <v>0</v>
      </c>
      <c r="Q15" s="10"/>
      <c r="R15" s="10">
        <v>0</v>
      </c>
      <c r="S15" s="124"/>
      <c r="T15" s="10">
        <v>0</v>
      </c>
      <c r="U15" s="124"/>
      <c r="V15" s="10">
        <v>0</v>
      </c>
      <c r="W15" s="125"/>
      <c r="X15" s="10">
        <f t="shared" ref="X15" si="0">SUM(V15)</f>
        <v>0</v>
      </c>
      <c r="Y15" s="124"/>
      <c r="Z15" s="9">
        <f>F15+H15+J15+L15+X15+N15+P15+R15+T15</f>
        <v>-60761</v>
      </c>
      <c r="AA15" s="127"/>
      <c r="AB15" s="127">
        <v>-656</v>
      </c>
      <c r="AC15" s="127"/>
      <c r="AD15" s="9">
        <f t="shared" ref="AD15" si="1">SUM(Z15,AB15)</f>
        <v>-61417</v>
      </c>
    </row>
    <row r="16" spans="1:30" ht="21" customHeight="1" thickBot="1">
      <c r="A16" s="134" t="s">
        <v>199</v>
      </c>
      <c r="F16" s="128">
        <f>SUM(F14:F15)</f>
        <v>536454</v>
      </c>
      <c r="G16" s="129"/>
      <c r="H16" s="128">
        <f>SUM(H14:H15)</f>
        <v>935867</v>
      </c>
      <c r="I16" s="129"/>
      <c r="J16" s="128">
        <f>SUM(J14:J15)</f>
        <v>20900</v>
      </c>
      <c r="K16" s="129"/>
      <c r="L16" s="130">
        <f>SUM(L14:L15)</f>
        <v>-1081578</v>
      </c>
      <c r="M16" s="129"/>
      <c r="N16" s="128">
        <f>SUM(N14:N15)</f>
        <v>0</v>
      </c>
      <c r="O16" s="35"/>
      <c r="P16" s="128">
        <f>SUM(P14:P15)</f>
        <v>0</v>
      </c>
      <c r="Q16" s="129"/>
      <c r="R16" s="128">
        <f>SUM(R14:R15)</f>
        <v>27321</v>
      </c>
      <c r="S16" s="129"/>
      <c r="T16" s="130">
        <f>SUM(T14:T15)</f>
        <v>-105</v>
      </c>
      <c r="U16" s="129"/>
      <c r="V16" s="128">
        <f>SUM(V14:V15)</f>
        <v>162493</v>
      </c>
      <c r="W16" s="129"/>
      <c r="X16" s="128">
        <f>SUM(X14:X15)</f>
        <v>162493</v>
      </c>
      <c r="Y16" s="129"/>
      <c r="Z16" s="128">
        <f>F16+H16+J16+L16+X16+N16+P16+R16+T16</f>
        <v>601352</v>
      </c>
      <c r="AA16" s="129"/>
      <c r="AB16" s="130">
        <f>SUM(AB14:AB15)</f>
        <v>-2690</v>
      </c>
      <c r="AC16" s="129"/>
      <c r="AD16" s="130">
        <f>SUM(AD14:AD15)</f>
        <v>598662</v>
      </c>
    </row>
    <row r="17" spans="1:30" ht="21" customHeight="1" thickTop="1">
      <c r="A17" s="134"/>
      <c r="F17" s="129"/>
      <c r="G17" s="129"/>
      <c r="H17" s="129"/>
      <c r="I17" s="129"/>
      <c r="J17" s="129"/>
      <c r="K17" s="129"/>
      <c r="L17" s="131"/>
      <c r="M17" s="129"/>
      <c r="N17" s="129"/>
      <c r="O17" s="35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31"/>
      <c r="AC17" s="129"/>
      <c r="AD17" s="131"/>
    </row>
    <row r="18" spans="1:30" ht="21" customHeight="1">
      <c r="A18" s="135" t="s">
        <v>166</v>
      </c>
      <c r="B18" s="119"/>
      <c r="C18" s="119"/>
      <c r="D18" s="119"/>
      <c r="E18" s="88"/>
      <c r="F18" s="10">
        <v>535538</v>
      </c>
      <c r="G18" s="124"/>
      <c r="H18" s="10">
        <v>935080</v>
      </c>
      <c r="I18" s="124"/>
      <c r="J18" s="10">
        <v>20900</v>
      </c>
      <c r="K18" s="124"/>
      <c r="L18" s="9">
        <v>-925355</v>
      </c>
      <c r="M18" s="125"/>
      <c r="N18" s="10">
        <v>0</v>
      </c>
      <c r="O18" s="126"/>
      <c r="P18" s="10">
        <v>0</v>
      </c>
      <c r="Q18" s="124"/>
      <c r="R18" s="10">
        <v>27321</v>
      </c>
      <c r="S18" s="124"/>
      <c r="T18" s="9">
        <v>23</v>
      </c>
      <c r="U18" s="124"/>
      <c r="V18" s="10">
        <v>162493</v>
      </c>
      <c r="W18" s="125"/>
      <c r="X18" s="10">
        <f>SUM(V18)</f>
        <v>162493</v>
      </c>
      <c r="Y18" s="124"/>
      <c r="Z18" s="10">
        <f>F18+H18+J18+L18+X18+N18+P18+R18+T18</f>
        <v>756000</v>
      </c>
      <c r="AA18" s="124"/>
      <c r="AB18" s="9">
        <v>747</v>
      </c>
      <c r="AC18" s="124"/>
      <c r="AD18" s="10">
        <f>SUM(Z18,AB18)</f>
        <v>756747</v>
      </c>
    </row>
    <row r="19" spans="1:30" ht="21" customHeight="1">
      <c r="A19" s="135" t="s">
        <v>201</v>
      </c>
      <c r="B19" s="119"/>
      <c r="C19" s="119"/>
      <c r="D19" s="119"/>
      <c r="E19" s="88"/>
      <c r="F19" s="10">
        <v>0</v>
      </c>
      <c r="G19" s="124"/>
      <c r="H19" s="10">
        <v>0</v>
      </c>
      <c r="I19" s="110"/>
      <c r="J19" s="10">
        <v>0</v>
      </c>
      <c r="K19" s="103"/>
      <c r="L19" s="126">
        <v>0</v>
      </c>
      <c r="M19" s="55"/>
      <c r="N19" s="10">
        <v>0</v>
      </c>
      <c r="O19" s="126"/>
      <c r="P19" s="10">
        <v>0</v>
      </c>
      <c r="Q19" s="10"/>
      <c r="R19" s="10">
        <v>0</v>
      </c>
      <c r="S19" s="124"/>
      <c r="T19" s="10">
        <v>0</v>
      </c>
      <c r="U19" s="124"/>
      <c r="V19" s="10">
        <v>0</v>
      </c>
      <c r="W19" s="125"/>
      <c r="X19" s="10">
        <f t="shared" ref="X19:X22" si="2">SUM(V19)</f>
        <v>0</v>
      </c>
      <c r="Y19" s="124"/>
      <c r="Z19" s="10">
        <f t="shared" ref="Z19:Z22" si="3">F19+H19+J19+L19+X19+N19+P19+R19+T19</f>
        <v>0</v>
      </c>
      <c r="AA19" s="124"/>
      <c r="AB19" s="10">
        <v>2263</v>
      </c>
      <c r="AC19" s="124"/>
      <c r="AD19" s="127">
        <f>SUM(Z19,AB19)</f>
        <v>2263</v>
      </c>
    </row>
    <row r="20" spans="1:30" ht="21" customHeight="1">
      <c r="A20" s="135" t="s">
        <v>202</v>
      </c>
      <c r="B20" s="119"/>
      <c r="C20" s="119"/>
      <c r="D20" s="119"/>
      <c r="E20" s="88"/>
      <c r="F20" s="10">
        <v>0</v>
      </c>
      <c r="G20" s="124"/>
      <c r="H20" s="10">
        <v>0</v>
      </c>
      <c r="I20" s="110"/>
      <c r="J20" s="10">
        <v>0</v>
      </c>
      <c r="K20" s="103"/>
      <c r="L20" s="10">
        <v>0</v>
      </c>
      <c r="M20" s="55"/>
      <c r="N20" s="10">
        <v>0</v>
      </c>
      <c r="O20" s="126"/>
      <c r="P20" s="10">
        <v>1371</v>
      </c>
      <c r="Q20" s="10"/>
      <c r="R20" s="10">
        <v>0</v>
      </c>
      <c r="S20" s="124"/>
      <c r="T20" s="10">
        <v>0</v>
      </c>
      <c r="U20" s="124"/>
      <c r="V20" s="10">
        <v>0</v>
      </c>
      <c r="W20" s="125"/>
      <c r="X20" s="10">
        <f t="shared" si="2"/>
        <v>0</v>
      </c>
      <c r="Y20" s="124"/>
      <c r="Z20" s="10">
        <f t="shared" si="3"/>
        <v>1371</v>
      </c>
      <c r="AA20" s="124"/>
      <c r="AB20" s="10">
        <v>0</v>
      </c>
      <c r="AC20" s="124"/>
      <c r="AD20" s="127">
        <f>SUM(Z20,AB20)</f>
        <v>1371</v>
      </c>
    </row>
    <row r="21" spans="1:30" ht="21" customHeight="1">
      <c r="A21" s="111" t="s">
        <v>203</v>
      </c>
      <c r="B21" s="135"/>
      <c r="C21" s="119"/>
      <c r="D21" s="119"/>
      <c r="E21" s="88"/>
      <c r="F21" s="10">
        <v>737</v>
      </c>
      <c r="G21" s="124"/>
      <c r="H21" s="10">
        <v>634</v>
      </c>
      <c r="I21" s="110"/>
      <c r="J21" s="10">
        <v>0</v>
      </c>
      <c r="K21" s="103"/>
      <c r="L21" s="10">
        <v>0</v>
      </c>
      <c r="M21" s="55"/>
      <c r="N21" s="10">
        <v>0</v>
      </c>
      <c r="O21" s="126"/>
      <c r="P21" s="9">
        <v>-1371</v>
      </c>
      <c r="Q21" s="10"/>
      <c r="R21" s="10">
        <v>0</v>
      </c>
      <c r="S21" s="124"/>
      <c r="T21" s="10">
        <v>0</v>
      </c>
      <c r="U21" s="124"/>
      <c r="V21" s="10">
        <v>0</v>
      </c>
      <c r="W21" s="125"/>
      <c r="X21" s="10">
        <f t="shared" si="2"/>
        <v>0</v>
      </c>
      <c r="Y21" s="124"/>
      <c r="Z21" s="10">
        <f t="shared" si="3"/>
        <v>0</v>
      </c>
      <c r="AA21" s="127"/>
      <c r="AB21" s="10">
        <v>0</v>
      </c>
      <c r="AC21" s="124"/>
      <c r="AD21" s="10">
        <f>SUM(Z21,AB21)</f>
        <v>0</v>
      </c>
    </row>
    <row r="22" spans="1:30" ht="21" customHeight="1">
      <c r="A22" s="135" t="s">
        <v>154</v>
      </c>
      <c r="B22" s="119"/>
      <c r="C22" s="119"/>
      <c r="D22" s="119"/>
      <c r="E22" s="88"/>
      <c r="F22" s="10">
        <v>0</v>
      </c>
      <c r="G22" s="124"/>
      <c r="H22" s="10">
        <v>0</v>
      </c>
      <c r="I22" s="124"/>
      <c r="J22" s="10">
        <v>0</v>
      </c>
      <c r="K22" s="124"/>
      <c r="L22" s="9">
        <f>+'PL 6 M '!H31</f>
        <v>-16700</v>
      </c>
      <c r="M22" s="125"/>
      <c r="N22" s="10">
        <v>0</v>
      </c>
      <c r="O22" s="10"/>
      <c r="P22" s="10">
        <v>0</v>
      </c>
      <c r="Q22" s="10"/>
      <c r="R22" s="10">
        <v>0</v>
      </c>
      <c r="S22" s="124"/>
      <c r="T22" s="10">
        <v>0</v>
      </c>
      <c r="U22" s="124"/>
      <c r="V22" s="10">
        <v>0</v>
      </c>
      <c r="W22" s="125"/>
      <c r="X22" s="10">
        <f t="shared" si="2"/>
        <v>0</v>
      </c>
      <c r="Y22" s="124"/>
      <c r="Z22" s="9">
        <f t="shared" si="3"/>
        <v>-16700</v>
      </c>
      <c r="AA22" s="124"/>
      <c r="AB22" s="9">
        <f>+'PL 6 M '!H37</f>
        <v>-3251</v>
      </c>
      <c r="AC22" s="9"/>
      <c r="AD22" s="127">
        <f>SUM(Z22,AB22)</f>
        <v>-19951</v>
      </c>
    </row>
    <row r="23" spans="1:30" ht="21" customHeight="1" thickBot="1">
      <c r="A23" s="134" t="s">
        <v>200</v>
      </c>
      <c r="F23" s="128">
        <f>SUM(F18:F22)</f>
        <v>536275</v>
      </c>
      <c r="G23" s="129"/>
      <c r="H23" s="128">
        <f>SUM(H18:H22)</f>
        <v>935714</v>
      </c>
      <c r="I23" s="129"/>
      <c r="J23" s="128">
        <f>SUM(J18:J22)</f>
        <v>20900</v>
      </c>
      <c r="K23" s="129"/>
      <c r="L23" s="130">
        <f>SUM(L18:L22)</f>
        <v>-942055</v>
      </c>
      <c r="M23" s="129"/>
      <c r="N23" s="128">
        <f>SUM(N18:N22)</f>
        <v>0</v>
      </c>
      <c r="O23" s="35"/>
      <c r="P23" s="128">
        <f>SUM(P18:P22)</f>
        <v>0</v>
      </c>
      <c r="Q23" s="129"/>
      <c r="R23" s="128">
        <f>SUM(R18:R22)</f>
        <v>27321</v>
      </c>
      <c r="S23" s="129"/>
      <c r="T23" s="128">
        <f>SUM(T18:T22)</f>
        <v>23</v>
      </c>
      <c r="U23" s="129"/>
      <c r="V23" s="128">
        <f>SUM(V18:V22)</f>
        <v>162493</v>
      </c>
      <c r="W23" s="129"/>
      <c r="X23" s="128">
        <f>SUM(X18:X22)</f>
        <v>162493</v>
      </c>
      <c r="Y23" s="129"/>
      <c r="Z23" s="128">
        <f>F23+H23+J23+L23+X23+N23+P23+R23+T23</f>
        <v>740671</v>
      </c>
      <c r="AA23" s="129"/>
      <c r="AB23" s="130">
        <f>SUM(AB18:AB22)</f>
        <v>-241</v>
      </c>
      <c r="AC23" s="129"/>
      <c r="AD23" s="130">
        <f>SUM(AD18:AD22)</f>
        <v>740430</v>
      </c>
    </row>
    <row r="24" spans="1:30" ht="22.5" customHeight="1" thickTop="1"/>
  </sheetData>
  <mergeCells count="4">
    <mergeCell ref="F8:AD8"/>
    <mergeCell ref="J9:L9"/>
    <mergeCell ref="F7:AD7"/>
    <mergeCell ref="V9:X9"/>
  </mergeCells>
  <pageMargins left="0.47244094488188981" right="0.70866141732283472" top="0.47244094488188981" bottom="0.51181102362204722" header="0.51181102362204722" footer="0.51181102362204722"/>
  <pageSetup paperSize="9" scale="60" firstPageNumber="6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view="pageBreakPreview" topLeftCell="O22" zoomScale="85" zoomScaleNormal="85" zoomScaleSheetLayoutView="85" workbookViewId="0">
      <selection activeCell="AD19" sqref="AD19"/>
    </sheetView>
  </sheetViews>
  <sheetFormatPr defaultColWidth="10.7109375" defaultRowHeight="21" customHeight="1"/>
  <cols>
    <col min="1" max="1" width="3" style="111" customWidth="1"/>
    <col min="2" max="2" width="33.140625" style="111" customWidth="1"/>
    <col min="3" max="3" width="1.140625" style="111" customWidth="1"/>
    <col min="4" max="4" width="9.7109375" style="111" customWidth="1"/>
    <col min="5" max="5" width="2.5703125" style="111" customWidth="1"/>
    <col min="6" max="6" width="18.140625" style="110" customWidth="1"/>
    <col min="7" max="7" width="2.5703125" style="111" customWidth="1"/>
    <col min="8" max="8" width="18.140625" style="110" customWidth="1"/>
    <col min="9" max="9" width="2.5703125" style="110" customWidth="1"/>
    <col min="10" max="10" width="18.140625" style="110" customWidth="1"/>
    <col min="11" max="11" width="2.5703125" style="111" customWidth="1"/>
    <col min="12" max="12" width="18.140625" style="110" customWidth="1"/>
    <col min="13" max="13" width="2.5703125" style="110" customWidth="1"/>
    <col min="14" max="14" width="18.140625" style="110" customWidth="1"/>
    <col min="15" max="15" width="2.5703125" style="110" customWidth="1"/>
    <col min="16" max="16" width="18.140625" style="110" customWidth="1"/>
    <col min="17" max="17" width="2.5703125" style="110" customWidth="1"/>
    <col min="18" max="18" width="18" style="110" customWidth="1"/>
    <col min="19" max="19" width="2.7109375" style="110" customWidth="1"/>
    <col min="20" max="20" width="18" style="110" customWidth="1"/>
    <col min="21" max="21" width="2.5703125" style="111" customWidth="1"/>
    <col min="22" max="22" width="18" style="110" customWidth="1"/>
    <col min="23" max="16384" width="10.7109375" style="111"/>
  </cols>
  <sheetData>
    <row r="1" spans="1:22" ht="21" customHeight="1">
      <c r="V1" s="32" t="s">
        <v>119</v>
      </c>
    </row>
    <row r="2" spans="1:22" ht="21" customHeight="1">
      <c r="V2" s="32" t="s">
        <v>120</v>
      </c>
    </row>
    <row r="3" spans="1:22" ht="23.25" customHeight="1">
      <c r="A3" s="1" t="s">
        <v>56</v>
      </c>
      <c r="B3" s="1"/>
      <c r="V3" s="32"/>
    </row>
    <row r="4" spans="1:22" ht="24" customHeight="1">
      <c r="A4" s="53" t="s">
        <v>170</v>
      </c>
      <c r="B4" s="53"/>
      <c r="C4" s="113"/>
      <c r="D4" s="113"/>
      <c r="E4" s="113"/>
      <c r="F4" s="117"/>
      <c r="G4" s="132"/>
      <c r="H4" s="117"/>
      <c r="I4" s="117"/>
      <c r="J4" s="117"/>
      <c r="K4" s="132"/>
      <c r="L4" s="117"/>
      <c r="M4" s="117"/>
      <c r="N4" s="117"/>
      <c r="O4" s="117"/>
      <c r="P4" s="117"/>
      <c r="Q4" s="117"/>
      <c r="R4" s="117"/>
      <c r="S4" s="117"/>
      <c r="T4" s="3"/>
      <c r="U4" s="132"/>
      <c r="V4" s="32"/>
    </row>
    <row r="5" spans="1:22" ht="24" customHeight="1">
      <c r="A5" s="56" t="str">
        <f>+'SH6 Conso'!A5</f>
        <v>สำหรับงวดหกเดือนสิ้นสุดวันที่ 30 มิถุนายน 2568</v>
      </c>
      <c r="B5" s="53"/>
      <c r="C5" s="113"/>
      <c r="D5" s="113"/>
      <c r="E5" s="113"/>
      <c r="F5" s="117"/>
      <c r="G5" s="132"/>
      <c r="H5" s="117"/>
      <c r="I5" s="117"/>
      <c r="J5" s="117"/>
      <c r="K5" s="132"/>
      <c r="L5" s="117"/>
      <c r="M5" s="117"/>
      <c r="N5" s="117"/>
      <c r="O5" s="117"/>
      <c r="P5" s="117"/>
      <c r="Q5" s="117"/>
      <c r="R5" s="117"/>
      <c r="S5" s="117"/>
      <c r="T5" s="117"/>
      <c r="U5" s="132"/>
      <c r="V5" s="117"/>
    </row>
    <row r="6" spans="1:22" ht="21" customHeight="1">
      <c r="A6" s="53"/>
      <c r="B6" s="53"/>
      <c r="C6" s="113"/>
      <c r="D6" s="113"/>
      <c r="E6" s="113"/>
      <c r="F6" s="205" t="s">
        <v>118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</row>
    <row r="7" spans="1:22" ht="21" customHeight="1">
      <c r="F7" s="203" t="s">
        <v>15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</row>
    <row r="8" spans="1:22" s="110" customFormat="1" ht="21" customHeight="1">
      <c r="A8" s="111"/>
      <c r="B8" s="111"/>
      <c r="C8" s="133"/>
      <c r="D8" s="133"/>
      <c r="E8" s="133"/>
      <c r="F8" s="114"/>
      <c r="G8" s="114"/>
      <c r="H8" s="114"/>
      <c r="I8" s="114"/>
      <c r="J8" s="203" t="s">
        <v>34</v>
      </c>
      <c r="K8" s="203"/>
      <c r="L8" s="203"/>
      <c r="M8" s="117"/>
      <c r="N8" s="114"/>
      <c r="O8" s="114"/>
      <c r="P8" s="114"/>
      <c r="Q8" s="114"/>
      <c r="R8" s="203" t="s">
        <v>47</v>
      </c>
      <c r="S8" s="203"/>
      <c r="T8" s="203"/>
      <c r="V8" s="116"/>
    </row>
    <row r="9" spans="1:22" s="110" customFormat="1" ht="21" customHeight="1">
      <c r="A9" s="111"/>
      <c r="B9" s="111"/>
      <c r="C9" s="133"/>
      <c r="D9" s="133"/>
      <c r="E9" s="133"/>
      <c r="F9" s="114"/>
      <c r="G9" s="114"/>
      <c r="H9" s="114"/>
      <c r="I9" s="114"/>
      <c r="J9" s="117"/>
      <c r="K9" s="117"/>
      <c r="L9" s="117"/>
      <c r="M9" s="117"/>
      <c r="N9" s="114"/>
      <c r="O9" s="114"/>
      <c r="P9" s="114"/>
      <c r="Q9" s="114"/>
      <c r="R9" s="117"/>
      <c r="S9" s="117"/>
      <c r="T9" s="117"/>
      <c r="V9" s="116"/>
    </row>
    <row r="10" spans="1:22" s="110" customFormat="1" ht="21" customHeight="1">
      <c r="A10" s="111"/>
      <c r="B10" s="111"/>
      <c r="C10" s="111"/>
      <c r="D10" s="111"/>
      <c r="E10" s="111"/>
      <c r="F10" s="117" t="s">
        <v>130</v>
      </c>
      <c r="G10" s="133"/>
      <c r="H10" s="117" t="s">
        <v>48</v>
      </c>
      <c r="I10" s="117"/>
      <c r="J10" s="119" t="s">
        <v>133</v>
      </c>
      <c r="K10" s="133"/>
      <c r="L10" s="119"/>
      <c r="M10" s="119"/>
      <c r="N10" s="117" t="s">
        <v>155</v>
      </c>
      <c r="O10" s="117"/>
      <c r="P10" s="117" t="s">
        <v>135</v>
      </c>
      <c r="Q10" s="117"/>
      <c r="R10" s="119" t="s">
        <v>45</v>
      </c>
      <c r="S10" s="119"/>
      <c r="T10" s="119" t="s">
        <v>146</v>
      </c>
      <c r="U10" s="133"/>
      <c r="V10" s="117" t="s">
        <v>35</v>
      </c>
    </row>
    <row r="11" spans="1:22" s="110" customFormat="1" ht="21" customHeight="1">
      <c r="A11" s="111"/>
      <c r="B11" s="111"/>
      <c r="C11" s="111"/>
      <c r="D11" s="62"/>
      <c r="E11" s="111"/>
      <c r="F11" s="115" t="s">
        <v>131</v>
      </c>
      <c r="G11" s="133"/>
      <c r="H11" s="115" t="s">
        <v>114</v>
      </c>
      <c r="I11" s="117"/>
      <c r="J11" s="122" t="s">
        <v>132</v>
      </c>
      <c r="K11" s="133"/>
      <c r="L11" s="123" t="s">
        <v>86</v>
      </c>
      <c r="M11" s="118"/>
      <c r="N11" s="115" t="s">
        <v>134</v>
      </c>
      <c r="O11" s="117"/>
      <c r="P11" s="115" t="s">
        <v>136</v>
      </c>
      <c r="Q11" s="117"/>
      <c r="R11" s="122" t="s">
        <v>69</v>
      </c>
      <c r="S11" s="119"/>
      <c r="T11" s="122" t="s">
        <v>147</v>
      </c>
      <c r="U11" s="133"/>
      <c r="V11" s="115" t="s">
        <v>37</v>
      </c>
    </row>
    <row r="12" spans="1:22" s="110" customFormat="1" ht="21" customHeight="1">
      <c r="A12" s="135" t="s">
        <v>186</v>
      </c>
      <c r="B12" s="111"/>
      <c r="C12" s="111"/>
      <c r="D12" s="111"/>
      <c r="E12" s="111"/>
      <c r="F12" s="136">
        <v>536454</v>
      </c>
      <c r="G12" s="136"/>
      <c r="H12" s="136">
        <v>935867</v>
      </c>
      <c r="I12" s="136"/>
      <c r="J12" s="136">
        <v>20900</v>
      </c>
      <c r="K12" s="136"/>
      <c r="L12" s="136">
        <v>-1001575</v>
      </c>
      <c r="M12" s="136"/>
      <c r="N12" s="136">
        <v>0</v>
      </c>
      <c r="O12" s="136"/>
      <c r="P12" s="136">
        <v>0</v>
      </c>
      <c r="Q12" s="136"/>
      <c r="R12" s="136">
        <v>162493</v>
      </c>
      <c r="T12" s="136">
        <f>SUM(R12:R12)</f>
        <v>162493</v>
      </c>
      <c r="U12" s="103"/>
      <c r="V12" s="136">
        <f>SUM(F12+H12+J12+L12+T12+N12+P12)</f>
        <v>654139</v>
      </c>
    </row>
    <row r="13" spans="1:22" s="110" customFormat="1" ht="21" customHeight="1">
      <c r="A13" s="135" t="s">
        <v>154</v>
      </c>
      <c r="B13" s="111"/>
      <c r="C13" s="111"/>
      <c r="D13" s="111"/>
      <c r="E13" s="111"/>
      <c r="F13" s="10">
        <v>0</v>
      </c>
      <c r="H13" s="10">
        <v>0</v>
      </c>
      <c r="J13" s="10">
        <v>0</v>
      </c>
      <c r="K13" s="103"/>
      <c r="L13" s="79">
        <f>+'PL 6 M '!J33</f>
        <v>-46616</v>
      </c>
      <c r="M13" s="55"/>
      <c r="N13" s="10">
        <v>0</v>
      </c>
      <c r="O13" s="136"/>
      <c r="P13" s="10">
        <v>0</v>
      </c>
      <c r="Q13" s="126"/>
      <c r="R13" s="10">
        <v>0</v>
      </c>
      <c r="T13" s="126">
        <f t="shared" ref="T13" si="0">SUM(R13:R13)</f>
        <v>0</v>
      </c>
      <c r="U13" s="103"/>
      <c r="V13" s="79">
        <f>SUM(F13+H13+J13+L13+T13+N13+P13)</f>
        <v>-46616</v>
      </c>
    </row>
    <row r="14" spans="1:22" ht="21" customHeight="1" thickBot="1">
      <c r="A14" s="134" t="s">
        <v>199</v>
      </c>
      <c r="F14" s="128">
        <f>SUM(F12:F13)</f>
        <v>536454</v>
      </c>
      <c r="G14" s="137"/>
      <c r="H14" s="128">
        <f>SUM(H12:H13)</f>
        <v>935867</v>
      </c>
      <c r="I14" s="129"/>
      <c r="J14" s="128">
        <f>SUM(J12:J13)</f>
        <v>20900</v>
      </c>
      <c r="K14" s="137"/>
      <c r="L14" s="57">
        <f>SUM(L12:L13)</f>
        <v>-1048191</v>
      </c>
      <c r="M14" s="76"/>
      <c r="N14" s="128">
        <f>SUM(N12:N13)</f>
        <v>0</v>
      </c>
      <c r="O14" s="129"/>
      <c r="P14" s="57">
        <f>SUM(P12:P13)</f>
        <v>0</v>
      </c>
      <c r="Q14" s="129"/>
      <c r="R14" s="128">
        <f>SUM(R12:R13)</f>
        <v>162493</v>
      </c>
      <c r="S14" s="129"/>
      <c r="T14" s="128">
        <f>SUM(T12:T13)</f>
        <v>162493</v>
      </c>
      <c r="U14" s="137"/>
      <c r="V14" s="128">
        <f>SUM(V12:V13)</f>
        <v>607523</v>
      </c>
    </row>
    <row r="15" spans="1:22" ht="21" customHeight="1" thickTop="1">
      <c r="A15" s="134"/>
      <c r="F15" s="129"/>
      <c r="G15" s="137"/>
      <c r="H15" s="129"/>
      <c r="I15" s="129"/>
      <c r="J15" s="129"/>
      <c r="K15" s="137"/>
      <c r="L15" s="76"/>
      <c r="M15" s="76"/>
      <c r="N15" s="129"/>
      <c r="O15" s="129"/>
      <c r="P15" s="129"/>
      <c r="Q15" s="129"/>
      <c r="R15" s="129"/>
      <c r="S15" s="129"/>
      <c r="T15" s="129"/>
      <c r="U15" s="137"/>
      <c r="V15" s="129"/>
    </row>
    <row r="16" spans="1:22" ht="21.75" customHeight="1">
      <c r="A16" s="135" t="s">
        <v>166</v>
      </c>
      <c r="F16" s="136">
        <v>535538</v>
      </c>
      <c r="G16" s="136"/>
      <c r="H16" s="136">
        <v>935080</v>
      </c>
      <c r="I16" s="136"/>
      <c r="J16" s="136">
        <v>20900</v>
      </c>
      <c r="K16" s="136"/>
      <c r="L16" s="136">
        <v>-918592</v>
      </c>
      <c r="M16" s="55"/>
      <c r="N16" s="126">
        <v>0</v>
      </c>
      <c r="O16" s="126"/>
      <c r="P16" s="126">
        <v>0</v>
      </c>
      <c r="Q16" s="126"/>
      <c r="R16" s="110">
        <v>162493</v>
      </c>
      <c r="T16" s="136">
        <f>SUM(R16:R16)</f>
        <v>162493</v>
      </c>
      <c r="U16" s="103"/>
      <c r="V16" s="136">
        <f>SUM(F16+H16+J16+L16+T16+N16+P16)</f>
        <v>735419</v>
      </c>
    </row>
    <row r="17" spans="1:22" ht="21.75" customHeight="1">
      <c r="A17" s="135" t="s">
        <v>202</v>
      </c>
      <c r="D17" s="133"/>
      <c r="F17" s="126">
        <v>0</v>
      </c>
      <c r="G17" s="124"/>
      <c r="H17" s="10">
        <v>0</v>
      </c>
      <c r="J17" s="126">
        <v>0</v>
      </c>
      <c r="K17" s="103"/>
      <c r="L17" s="126"/>
      <c r="M17" s="55"/>
      <c r="N17" s="126">
        <v>0</v>
      </c>
      <c r="O17" s="126"/>
      <c r="P17" s="126">
        <v>1371</v>
      </c>
      <c r="Q17" s="126"/>
      <c r="R17" s="126">
        <v>0</v>
      </c>
      <c r="T17" s="126">
        <f t="shared" ref="T17:T19" si="1">SUM(R17:R17)</f>
        <v>0</v>
      </c>
      <c r="U17" s="103"/>
      <c r="V17" s="127">
        <f>SUM(F17+H17+J17+L17+T17+N17+P17)</f>
        <v>1371</v>
      </c>
    </row>
    <row r="18" spans="1:22" ht="21.75" customHeight="1">
      <c r="A18" s="111" t="s">
        <v>203</v>
      </c>
      <c r="D18" s="133"/>
      <c r="F18" s="10">
        <v>737</v>
      </c>
      <c r="G18" s="124"/>
      <c r="H18" s="10">
        <v>634</v>
      </c>
      <c r="J18" s="126">
        <v>0</v>
      </c>
      <c r="K18" s="103"/>
      <c r="L18" s="126"/>
      <c r="M18" s="55"/>
      <c r="N18" s="126">
        <v>0</v>
      </c>
      <c r="O18" s="126"/>
      <c r="P18" s="136">
        <v>-1371</v>
      </c>
      <c r="Q18" s="126"/>
      <c r="R18" s="126">
        <v>0</v>
      </c>
      <c r="T18" s="126">
        <f t="shared" si="1"/>
        <v>0</v>
      </c>
      <c r="U18" s="103"/>
      <c r="V18" s="126">
        <f>SUM(F18+H18+J18+L18+T18+N18+P18)</f>
        <v>0</v>
      </c>
    </row>
    <row r="19" spans="1:22" ht="21.75" customHeight="1">
      <c r="A19" s="135" t="s">
        <v>154</v>
      </c>
      <c r="F19" s="126">
        <v>0</v>
      </c>
      <c r="G19" s="110"/>
      <c r="H19" s="126">
        <v>0</v>
      </c>
      <c r="J19" s="126">
        <v>0</v>
      </c>
      <c r="K19" s="103"/>
      <c r="L19" s="79">
        <f>+'PL 6 M '!L33</f>
        <v>-10340</v>
      </c>
      <c r="M19" s="55"/>
      <c r="N19" s="126">
        <v>0</v>
      </c>
      <c r="O19" s="126"/>
      <c r="P19" s="126">
        <v>0</v>
      </c>
      <c r="Q19" s="126"/>
      <c r="R19" s="126">
        <v>0</v>
      </c>
      <c r="T19" s="126">
        <f t="shared" si="1"/>
        <v>0</v>
      </c>
      <c r="U19" s="103"/>
      <c r="V19" s="127">
        <f t="shared" ref="V19" si="2">SUM(F19+H19+J19+L19+T19+N19+P19)</f>
        <v>-10340</v>
      </c>
    </row>
    <row r="20" spans="1:22" ht="21.75" customHeight="1" thickBot="1">
      <c r="A20" s="134" t="s">
        <v>200</v>
      </c>
      <c r="F20" s="128">
        <f>SUM(F16:F19)</f>
        <v>536275</v>
      </c>
      <c r="G20" s="137"/>
      <c r="H20" s="128">
        <f>SUM(H16:H19)</f>
        <v>935714</v>
      </c>
      <c r="I20" s="129"/>
      <c r="J20" s="128">
        <f>SUM(J16:J19)</f>
        <v>20900</v>
      </c>
      <c r="K20" s="137"/>
      <c r="L20" s="57">
        <f>SUM(L16:L19)</f>
        <v>-928932</v>
      </c>
      <c r="M20" s="76"/>
      <c r="N20" s="128">
        <f>SUM(N16:N19)</f>
        <v>0</v>
      </c>
      <c r="O20" s="129"/>
      <c r="P20" s="128">
        <f>SUM(P16:P19)</f>
        <v>0</v>
      </c>
      <c r="Q20" s="129"/>
      <c r="R20" s="128">
        <f>SUM(R16:R19)</f>
        <v>162493</v>
      </c>
      <c r="S20" s="129"/>
      <c r="T20" s="128">
        <f>SUM(T16:T19)</f>
        <v>162493</v>
      </c>
      <c r="U20" s="137"/>
      <c r="V20" s="128">
        <f>SUM(V16:V19)</f>
        <v>726450</v>
      </c>
    </row>
    <row r="21" spans="1:22" ht="21" customHeight="1" thickTop="1"/>
    <row r="39" spans="5:9" ht="21" customHeight="1">
      <c r="E39" s="138"/>
      <c r="I39" s="139"/>
    </row>
    <row r="41" spans="5:9" ht="21" customHeight="1">
      <c r="E41" s="138"/>
      <c r="I41" s="139"/>
    </row>
    <row r="42" spans="5:9" ht="21" customHeight="1">
      <c r="E42" s="138"/>
      <c r="I42" s="139"/>
    </row>
    <row r="49" spans="5:9" ht="21" customHeight="1">
      <c r="E49" s="138"/>
      <c r="I49" s="139"/>
    </row>
    <row r="50" spans="5:9" ht="21" customHeight="1">
      <c r="E50" s="138"/>
      <c r="I50" s="139"/>
    </row>
    <row r="81" spans="5:9" ht="21" customHeight="1">
      <c r="E81" s="138"/>
      <c r="I81" s="139"/>
    </row>
    <row r="82" spans="5:9" ht="21" customHeight="1">
      <c r="E82" s="138"/>
      <c r="I82" s="139"/>
    </row>
  </sheetData>
  <mergeCells count="4">
    <mergeCell ref="R8:T8"/>
    <mergeCell ref="F6:V6"/>
    <mergeCell ref="F7:V7"/>
    <mergeCell ref="J8:L8"/>
  </mergeCells>
  <pageMargins left="0.51181102362204722" right="0.62992125984251968" top="0.47244094488188981" bottom="0.51181102362204722" header="0.51181102362204722" footer="0.51181102362204722"/>
  <pageSetup paperSize="9" scale="62" firstPageNumber="7" fitToWidth="0" fitToHeight="0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view="pageBreakPreview" zoomScale="90" zoomScaleNormal="85" zoomScaleSheetLayoutView="90" workbookViewId="0">
      <selection activeCell="S18" sqref="S18"/>
    </sheetView>
  </sheetViews>
  <sheetFormatPr defaultColWidth="30.42578125" defaultRowHeight="21"/>
  <cols>
    <col min="1" max="1" width="2.7109375" style="157" customWidth="1"/>
    <col min="2" max="2" width="57.42578125" style="157" customWidth="1"/>
    <col min="3" max="3" width="13" style="6" customWidth="1"/>
    <col min="4" max="4" width="1" style="17" customWidth="1"/>
    <col min="5" max="5" width="12.85546875" style="17" customWidth="1"/>
    <col min="6" max="6" width="1" style="17" customWidth="1"/>
    <col min="7" max="7" width="12.5703125" style="17" customWidth="1"/>
    <col min="8" max="8" width="1" style="17" customWidth="1"/>
    <col min="9" max="9" width="12.5703125" style="3" customWidth="1"/>
    <col min="10" max="10" width="1" style="17" customWidth="1"/>
    <col min="11" max="11" width="12.5703125" style="3" customWidth="1"/>
    <col min="12" max="12" width="2.42578125" style="17" customWidth="1"/>
    <col min="13" max="13" width="12.28515625" style="17" bestFit="1" customWidth="1"/>
    <col min="14" max="250" width="10.5703125" style="17" customWidth="1"/>
    <col min="251" max="16384" width="30.42578125" style="17"/>
  </cols>
  <sheetData>
    <row r="1" spans="1:13">
      <c r="K1" s="158" t="s">
        <v>119</v>
      </c>
    </row>
    <row r="2" spans="1:13">
      <c r="K2" s="158" t="s">
        <v>120</v>
      </c>
    </row>
    <row r="3" spans="1:13" s="70" customFormat="1" ht="24.75" customHeight="1">
      <c r="A3" s="159" t="s">
        <v>56</v>
      </c>
      <c r="B3" s="159"/>
      <c r="C3" s="91"/>
      <c r="D3" s="1"/>
      <c r="E3" s="1"/>
      <c r="F3" s="1"/>
      <c r="G3" s="1"/>
      <c r="H3" s="1"/>
      <c r="I3" s="1"/>
      <c r="J3" s="1"/>
      <c r="K3" s="158"/>
      <c r="M3" s="17"/>
    </row>
    <row r="4" spans="1:13" s="70" customFormat="1">
      <c r="A4" s="160" t="s">
        <v>38</v>
      </c>
      <c r="B4" s="160"/>
      <c r="C4" s="91"/>
      <c r="D4" s="1"/>
      <c r="E4" s="1"/>
      <c r="F4" s="1"/>
      <c r="G4" s="1"/>
      <c r="H4" s="1"/>
      <c r="I4" s="1"/>
      <c r="J4" s="1"/>
      <c r="K4" s="158"/>
    </row>
    <row r="5" spans="1:13" s="70" customFormat="1">
      <c r="A5" s="56" t="str">
        <f>+'SH7 Sepa'!A5</f>
        <v>สำหรับงวดหกเดือนสิ้นสุดวันที่ 30 มิถุนายน 2568</v>
      </c>
      <c r="B5" s="56"/>
      <c r="C5" s="91"/>
      <c r="D5" s="1"/>
      <c r="E5" s="1"/>
      <c r="F5" s="1"/>
      <c r="G5" s="1"/>
      <c r="H5" s="1"/>
      <c r="I5" s="1"/>
      <c r="J5" s="1"/>
      <c r="K5" s="1"/>
    </row>
    <row r="6" spans="1:13" s="70" customFormat="1" ht="13.5" customHeight="1">
      <c r="A6" s="161"/>
      <c r="B6" s="161"/>
      <c r="C6" s="27"/>
      <c r="D6" s="32"/>
      <c r="E6" s="32"/>
      <c r="F6" s="32"/>
      <c r="G6" s="32"/>
      <c r="H6" s="32"/>
      <c r="I6" s="32"/>
      <c r="J6" s="32"/>
      <c r="K6" s="32"/>
    </row>
    <row r="7" spans="1:13" s="70" customFormat="1">
      <c r="A7" s="161"/>
      <c r="B7" s="161"/>
      <c r="C7" s="27"/>
      <c r="D7" s="32"/>
      <c r="E7" s="207" t="s">
        <v>118</v>
      </c>
      <c r="F7" s="207"/>
      <c r="G7" s="207"/>
      <c r="H7" s="207"/>
      <c r="I7" s="207"/>
      <c r="J7" s="207"/>
      <c r="K7" s="207"/>
    </row>
    <row r="8" spans="1:13" ht="21.75" customHeight="1">
      <c r="D8" s="3"/>
      <c r="E8" s="200" t="s">
        <v>0</v>
      </c>
      <c r="F8" s="200"/>
      <c r="G8" s="200"/>
      <c r="H8" s="3"/>
      <c r="I8" s="200" t="s">
        <v>15</v>
      </c>
      <c r="J8" s="200"/>
      <c r="K8" s="200"/>
      <c r="M8" s="70"/>
    </row>
    <row r="9" spans="1:13" ht="21.75" customHeight="1">
      <c r="C9" s="71" t="s">
        <v>2</v>
      </c>
      <c r="D9" s="61"/>
      <c r="E9" s="71" t="s">
        <v>185</v>
      </c>
      <c r="F9" s="62"/>
      <c r="G9" s="71" t="s">
        <v>167</v>
      </c>
      <c r="H9" s="62"/>
      <c r="I9" s="71" t="s">
        <v>185</v>
      </c>
      <c r="J9" s="62"/>
      <c r="K9" s="71" t="s">
        <v>167</v>
      </c>
    </row>
    <row r="10" spans="1:13" ht="21.75" customHeight="1">
      <c r="A10" s="162" t="s">
        <v>39</v>
      </c>
      <c r="B10" s="163"/>
      <c r="E10" s="3"/>
      <c r="G10" s="3"/>
    </row>
    <row r="11" spans="1:13" ht="21.75" customHeight="1">
      <c r="A11" s="164" t="s">
        <v>78</v>
      </c>
      <c r="C11" s="19"/>
      <c r="D11" s="61"/>
      <c r="E11" s="95">
        <f>+'PL 6 M '!F26</f>
        <v>-61953</v>
      </c>
      <c r="F11" s="95"/>
      <c r="G11" s="95">
        <f>+'PL 6 M '!H26</f>
        <v>-19729</v>
      </c>
      <c r="H11" s="95"/>
      <c r="I11" s="95">
        <f>+'PL 6 M '!J26</f>
        <v>-46616</v>
      </c>
      <c r="J11" s="95"/>
      <c r="K11" s="95">
        <f>+'PL 6 M '!L26</f>
        <v>-10340</v>
      </c>
    </row>
    <row r="12" spans="1:13" ht="21.75" customHeight="1">
      <c r="A12" s="164"/>
      <c r="C12" s="19"/>
      <c r="D12" s="61"/>
      <c r="E12" s="95"/>
      <c r="F12" s="95"/>
      <c r="G12" s="95"/>
      <c r="H12" s="95"/>
      <c r="I12" s="95"/>
      <c r="J12" s="95"/>
      <c r="K12" s="95"/>
    </row>
    <row r="13" spans="1:13" ht="21.75" customHeight="1">
      <c r="A13" s="164" t="s">
        <v>81</v>
      </c>
      <c r="B13" s="164"/>
      <c r="C13" s="19"/>
      <c r="D13" s="61"/>
      <c r="E13" s="95"/>
      <c r="F13" s="95"/>
      <c r="G13" s="95"/>
      <c r="H13" s="95"/>
      <c r="I13" s="95"/>
      <c r="J13" s="95"/>
      <c r="K13" s="95"/>
    </row>
    <row r="14" spans="1:13" ht="21.75" customHeight="1">
      <c r="B14" s="164" t="s">
        <v>94</v>
      </c>
      <c r="C14" s="19"/>
      <c r="D14" s="61"/>
      <c r="E14" s="95">
        <v>2113</v>
      </c>
      <c r="F14" s="95"/>
      <c r="G14" s="95">
        <v>2508</v>
      </c>
      <c r="H14" s="95"/>
      <c r="I14" s="165">
        <v>486</v>
      </c>
      <c r="J14" s="95"/>
      <c r="K14" s="165">
        <v>50</v>
      </c>
    </row>
    <row r="15" spans="1:13" ht="21.75" customHeight="1">
      <c r="B15" s="164" t="s">
        <v>95</v>
      </c>
      <c r="C15" s="19"/>
      <c r="E15" s="95">
        <v>-2496</v>
      </c>
      <c r="F15" s="95"/>
      <c r="G15" s="95">
        <v>4567</v>
      </c>
      <c r="H15" s="95"/>
      <c r="I15" s="95">
        <v>-10013</v>
      </c>
      <c r="J15" s="95"/>
      <c r="K15" s="95">
        <v>-3735</v>
      </c>
    </row>
    <row r="16" spans="1:13" ht="21.75" customHeight="1">
      <c r="B16" s="164" t="s">
        <v>98</v>
      </c>
      <c r="C16" s="19"/>
      <c r="E16" s="95">
        <v>5253</v>
      </c>
      <c r="F16" s="95"/>
      <c r="G16" s="95">
        <v>23756</v>
      </c>
      <c r="H16" s="95"/>
      <c r="I16" s="95">
        <v>-3825</v>
      </c>
      <c r="J16" s="95"/>
      <c r="K16" s="95">
        <v>15351</v>
      </c>
    </row>
    <row r="17" spans="1:13" ht="21.75" customHeight="1">
      <c r="B17" s="164" t="s">
        <v>99</v>
      </c>
      <c r="C17" s="19"/>
      <c r="E17" s="165">
        <v>16804</v>
      </c>
      <c r="F17" s="95"/>
      <c r="G17" s="165">
        <v>-5822</v>
      </c>
      <c r="H17" s="95"/>
      <c r="I17" s="95">
        <v>17234</v>
      </c>
      <c r="J17" s="95"/>
      <c r="K17" s="95">
        <v>-5687</v>
      </c>
    </row>
    <row r="18" spans="1:13" ht="21.75" customHeight="1">
      <c r="B18" s="164" t="s">
        <v>100</v>
      </c>
      <c r="C18" s="19"/>
      <c r="E18" s="83">
        <v>-4201</v>
      </c>
      <c r="F18" s="95"/>
      <c r="G18" s="83">
        <v>4681</v>
      </c>
      <c r="H18" s="95"/>
      <c r="I18" s="95">
        <v>-2228</v>
      </c>
      <c r="J18" s="95"/>
      <c r="K18" s="95">
        <v>-117</v>
      </c>
    </row>
    <row r="19" spans="1:13" ht="21.75" customHeight="1">
      <c r="B19" s="164" t="s">
        <v>171</v>
      </c>
      <c r="C19" s="19"/>
      <c r="E19" s="165">
        <v>309</v>
      </c>
      <c r="F19" s="95"/>
      <c r="G19" s="165">
        <v>186</v>
      </c>
      <c r="H19" s="95"/>
      <c r="I19" s="95">
        <v>333</v>
      </c>
      <c r="J19" s="95"/>
      <c r="K19" s="95">
        <v>144</v>
      </c>
    </row>
    <row r="20" spans="1:13" ht="21.75" customHeight="1">
      <c r="B20" s="164" t="s">
        <v>96</v>
      </c>
      <c r="C20" s="19" t="s">
        <v>187</v>
      </c>
      <c r="D20" s="61"/>
      <c r="E20" s="165">
        <v>28999</v>
      </c>
      <c r="F20" s="95"/>
      <c r="G20" s="165">
        <v>30483</v>
      </c>
      <c r="H20" s="95"/>
      <c r="I20" s="165">
        <v>20584</v>
      </c>
      <c r="J20" s="95"/>
      <c r="K20" s="165">
        <v>22363</v>
      </c>
    </row>
    <row r="21" spans="1:13" ht="21.75" customHeight="1">
      <c r="B21" s="164" t="s">
        <v>161</v>
      </c>
      <c r="C21" s="19">
        <v>10</v>
      </c>
      <c r="D21" s="61"/>
      <c r="E21" s="77">
        <v>3219</v>
      </c>
      <c r="F21" s="95"/>
      <c r="G21" s="165">
        <v>-16933</v>
      </c>
      <c r="H21" s="95"/>
      <c r="I21" s="77">
        <v>3219</v>
      </c>
      <c r="J21" s="95"/>
      <c r="K21" s="77">
        <v>-13683</v>
      </c>
      <c r="M21" s="173"/>
    </row>
    <row r="22" spans="1:13" ht="21.75" customHeight="1">
      <c r="B22" s="164" t="s">
        <v>101</v>
      </c>
      <c r="C22" s="166"/>
      <c r="D22" s="61"/>
      <c r="E22" s="95">
        <v>296</v>
      </c>
      <c r="F22" s="95"/>
      <c r="G22" s="95">
        <v>274</v>
      </c>
      <c r="H22" s="95"/>
      <c r="I22" s="165">
        <v>247</v>
      </c>
      <c r="J22" s="95"/>
      <c r="K22" s="165">
        <v>233</v>
      </c>
    </row>
    <row r="23" spans="1:13" ht="21.75" customHeight="1">
      <c r="B23" s="164" t="s">
        <v>156</v>
      </c>
      <c r="C23" s="19">
        <v>3</v>
      </c>
      <c r="D23" s="61"/>
      <c r="E23" s="78">
        <v>1516</v>
      </c>
      <c r="F23" s="95"/>
      <c r="G23" s="13">
        <v>-1722</v>
      </c>
      <c r="H23" s="95"/>
      <c r="I23" s="78">
        <v>1516</v>
      </c>
      <c r="J23" s="95"/>
      <c r="K23" s="78">
        <v>-1913</v>
      </c>
    </row>
    <row r="24" spans="1:13" ht="21.75" customHeight="1">
      <c r="B24" s="164" t="s">
        <v>102</v>
      </c>
      <c r="C24" s="166">
        <v>4</v>
      </c>
      <c r="D24" s="61"/>
      <c r="E24" s="95">
        <v>-1181</v>
      </c>
      <c r="F24" s="95"/>
      <c r="G24" s="95">
        <v>-1936</v>
      </c>
      <c r="H24" s="95"/>
      <c r="I24" s="165">
        <v>-5013</v>
      </c>
      <c r="J24" s="95"/>
      <c r="K24" s="165">
        <v>-3123</v>
      </c>
    </row>
    <row r="25" spans="1:13" s="172" customFormat="1" ht="21.75" customHeight="1">
      <c r="A25" s="167"/>
      <c r="B25" s="164" t="s">
        <v>162</v>
      </c>
      <c r="C25" s="168">
        <v>10</v>
      </c>
      <c r="D25" s="169"/>
      <c r="E25" s="170">
        <v>-3520</v>
      </c>
      <c r="F25" s="171"/>
      <c r="G25" s="170">
        <v>-22672</v>
      </c>
      <c r="H25" s="171"/>
      <c r="I25" s="170">
        <v>-3520</v>
      </c>
      <c r="J25" s="171"/>
      <c r="K25" s="170">
        <v>-20519</v>
      </c>
    </row>
    <row r="26" spans="1:13" ht="21.75" customHeight="1">
      <c r="B26" s="164" t="s">
        <v>75</v>
      </c>
      <c r="C26" s="168"/>
      <c r="D26" s="169"/>
      <c r="E26" s="170">
        <v>26</v>
      </c>
      <c r="F26" s="171"/>
      <c r="G26" s="171">
        <v>-182</v>
      </c>
      <c r="H26" s="171"/>
      <c r="I26" s="170">
        <v>26</v>
      </c>
      <c r="J26" s="171"/>
      <c r="K26" s="170">
        <v>-182</v>
      </c>
      <c r="M26" s="173"/>
    </row>
    <row r="27" spans="1:13" ht="21.75" customHeight="1">
      <c r="B27" s="164" t="s">
        <v>97</v>
      </c>
      <c r="C27" s="174"/>
      <c r="D27" s="175"/>
      <c r="E27" s="140">
        <v>-118</v>
      </c>
      <c r="F27" s="171"/>
      <c r="G27" s="79">
        <v>-183</v>
      </c>
      <c r="H27" s="171"/>
      <c r="I27" s="140">
        <v>-952</v>
      </c>
      <c r="J27" s="171"/>
      <c r="K27" s="140">
        <v>-1090</v>
      </c>
    </row>
    <row r="28" spans="1:13" ht="21.75" customHeight="1">
      <c r="A28" s="164" t="s">
        <v>82</v>
      </c>
      <c r="B28" s="164"/>
      <c r="C28" s="19"/>
      <c r="E28" s="95">
        <f>SUM(E11:E27)</f>
        <v>-14934</v>
      </c>
      <c r="F28" s="95"/>
      <c r="G28" s="95">
        <f>SUM(G11:G27)</f>
        <v>-2724</v>
      </c>
      <c r="H28" s="95"/>
      <c r="I28" s="95">
        <f>SUM(I11:I27)</f>
        <v>-28522</v>
      </c>
      <c r="J28" s="95"/>
      <c r="K28" s="95">
        <f>SUM(K11:K27)</f>
        <v>-22248</v>
      </c>
    </row>
    <row r="29" spans="1:13" ht="21.75" customHeight="1">
      <c r="B29" s="164" t="s">
        <v>52</v>
      </c>
      <c r="C29" s="19"/>
      <c r="D29" s="61"/>
      <c r="E29" s="95">
        <v>118</v>
      </c>
      <c r="F29" s="95"/>
      <c r="G29" s="78">
        <v>183</v>
      </c>
      <c r="H29" s="95"/>
      <c r="I29" s="78">
        <v>952</v>
      </c>
      <c r="J29" s="95"/>
      <c r="K29" s="78">
        <v>1090</v>
      </c>
    </row>
    <row r="30" spans="1:13" ht="21.75" customHeight="1">
      <c r="B30" s="164" t="s">
        <v>108</v>
      </c>
      <c r="C30" s="19"/>
      <c r="E30" s="95">
        <v>-1245</v>
      </c>
      <c r="F30" s="95"/>
      <c r="G30" s="165">
        <v>-2508</v>
      </c>
      <c r="H30" s="95"/>
      <c r="I30" s="95">
        <v>-481</v>
      </c>
      <c r="J30" s="95"/>
      <c r="K30" s="95">
        <v>-50</v>
      </c>
      <c r="M30" s="176"/>
    </row>
    <row r="31" spans="1:13" ht="21.75" customHeight="1">
      <c r="B31" s="164" t="s">
        <v>148</v>
      </c>
      <c r="C31" s="19"/>
      <c r="E31" s="95">
        <v>-244</v>
      </c>
      <c r="F31" s="95"/>
      <c r="G31" s="95">
        <v>-3556</v>
      </c>
      <c r="H31" s="95"/>
      <c r="I31" s="95">
        <v>-109</v>
      </c>
      <c r="J31" s="95"/>
      <c r="K31" s="95">
        <v>-66</v>
      </c>
    </row>
    <row r="32" spans="1:13" ht="21.75" customHeight="1">
      <c r="A32" s="162" t="s">
        <v>83</v>
      </c>
      <c r="B32" s="164"/>
      <c r="C32" s="19"/>
      <c r="E32" s="97">
        <f>SUM(E28:E31)</f>
        <v>-16305</v>
      </c>
      <c r="F32" s="96"/>
      <c r="G32" s="97">
        <f>SUM(G28:G31)</f>
        <v>-8605</v>
      </c>
      <c r="H32" s="96"/>
      <c r="I32" s="97">
        <f>SUM(I28:I31)</f>
        <v>-28160</v>
      </c>
      <c r="J32" s="96"/>
      <c r="K32" s="97">
        <f>SUM(K28:K31)</f>
        <v>-21274</v>
      </c>
      <c r="L32" s="177"/>
    </row>
    <row r="33" spans="1:13" s="70" customFormat="1" ht="13.5" customHeight="1">
      <c r="A33" s="161"/>
      <c r="B33" s="161"/>
      <c r="C33" s="27"/>
      <c r="D33" s="32"/>
      <c r="E33" s="32"/>
      <c r="F33" s="32"/>
      <c r="G33" s="32"/>
      <c r="H33" s="32"/>
      <c r="I33" s="32"/>
      <c r="J33" s="32"/>
      <c r="K33" s="32"/>
    </row>
    <row r="34" spans="1:13" s="70" customFormat="1">
      <c r="A34" s="161"/>
      <c r="B34" s="161"/>
      <c r="C34" s="27"/>
      <c r="D34" s="32"/>
      <c r="E34" s="32"/>
      <c r="F34" s="32"/>
      <c r="G34" s="32"/>
      <c r="H34" s="32"/>
      <c r="I34" s="32"/>
      <c r="J34" s="32"/>
      <c r="K34" s="32" t="s">
        <v>119</v>
      </c>
    </row>
    <row r="35" spans="1:13" s="70" customFormat="1">
      <c r="A35" s="161"/>
      <c r="B35" s="161"/>
      <c r="C35" s="27"/>
      <c r="D35" s="32"/>
      <c r="E35" s="32"/>
      <c r="F35" s="32"/>
      <c r="G35" s="32"/>
      <c r="H35" s="32"/>
      <c r="I35" s="32"/>
      <c r="J35" s="32"/>
      <c r="K35" s="32" t="s">
        <v>120</v>
      </c>
    </row>
    <row r="36" spans="1:13" s="70" customFormat="1" ht="24.75" customHeight="1">
      <c r="A36" s="159" t="s">
        <v>56</v>
      </c>
      <c r="B36" s="159"/>
      <c r="C36" s="91"/>
      <c r="D36" s="1"/>
      <c r="E36" s="1"/>
      <c r="F36" s="1"/>
      <c r="G36" s="1"/>
      <c r="H36" s="1"/>
      <c r="I36" s="1"/>
      <c r="J36" s="1"/>
      <c r="K36" s="32"/>
      <c r="M36" s="17"/>
    </row>
    <row r="37" spans="1:13" s="70" customFormat="1">
      <c r="A37" s="160" t="s">
        <v>126</v>
      </c>
      <c r="B37" s="160"/>
      <c r="C37" s="91"/>
      <c r="D37" s="1"/>
      <c r="E37" s="1"/>
      <c r="F37" s="1"/>
      <c r="G37" s="1"/>
      <c r="H37" s="1"/>
      <c r="I37" s="1"/>
      <c r="J37" s="1"/>
      <c r="K37" s="32"/>
    </row>
    <row r="38" spans="1:13" s="70" customFormat="1">
      <c r="A38" s="56" t="str">
        <f>A5</f>
        <v>สำหรับงวดหกเดือนสิ้นสุดวันที่ 30 มิถุนายน 2568</v>
      </c>
      <c r="B38" s="56"/>
      <c r="C38" s="91"/>
      <c r="D38" s="1"/>
      <c r="E38" s="1"/>
      <c r="F38" s="1"/>
      <c r="G38" s="1"/>
      <c r="H38" s="1"/>
      <c r="I38" s="1"/>
      <c r="J38" s="1"/>
      <c r="K38" s="1"/>
    </row>
    <row r="39" spans="1:13" s="70" customFormat="1" ht="13.5" customHeight="1">
      <c r="A39" s="161"/>
      <c r="B39" s="161"/>
      <c r="C39" s="27"/>
      <c r="D39" s="32"/>
      <c r="E39" s="32"/>
      <c r="F39" s="32"/>
      <c r="G39" s="32"/>
      <c r="H39" s="32"/>
      <c r="I39" s="32"/>
      <c r="J39" s="32"/>
      <c r="K39" s="32"/>
    </row>
    <row r="40" spans="1:13" s="70" customFormat="1">
      <c r="A40" s="161"/>
      <c r="B40" s="161"/>
      <c r="C40" s="27"/>
      <c r="D40" s="32"/>
      <c r="E40" s="207" t="s">
        <v>118</v>
      </c>
      <c r="F40" s="207"/>
      <c r="G40" s="207"/>
      <c r="H40" s="207"/>
      <c r="I40" s="207"/>
      <c r="J40" s="207"/>
      <c r="K40" s="207"/>
    </row>
    <row r="41" spans="1:13" ht="21.75" customHeight="1">
      <c r="D41" s="3"/>
      <c r="E41" s="200" t="s">
        <v>0</v>
      </c>
      <c r="F41" s="200"/>
      <c r="G41" s="200"/>
      <c r="H41" s="3"/>
      <c r="I41" s="200" t="s">
        <v>15</v>
      </c>
      <c r="J41" s="200"/>
      <c r="K41" s="200"/>
      <c r="M41" s="70"/>
    </row>
    <row r="42" spans="1:13" ht="21.75" customHeight="1">
      <c r="C42" s="71" t="s">
        <v>2</v>
      </c>
      <c r="D42" s="61"/>
      <c r="E42" s="71" t="s">
        <v>185</v>
      </c>
      <c r="F42" s="62"/>
      <c r="G42" s="71" t="s">
        <v>167</v>
      </c>
      <c r="H42" s="62"/>
      <c r="I42" s="71" t="s">
        <v>185</v>
      </c>
      <c r="J42" s="62"/>
      <c r="K42" s="71" t="s">
        <v>167</v>
      </c>
    </row>
    <row r="43" spans="1:13" ht="21.75" customHeight="1">
      <c r="A43" s="162" t="s">
        <v>40</v>
      </c>
      <c r="B43" s="164"/>
      <c r="C43" s="19"/>
      <c r="E43" s="178"/>
      <c r="F43" s="179"/>
      <c r="G43" s="178"/>
      <c r="I43" s="178"/>
      <c r="K43" s="178"/>
    </row>
    <row r="44" spans="1:13" ht="21.75" customHeight="1">
      <c r="A44" s="162"/>
      <c r="B44" s="164" t="s">
        <v>174</v>
      </c>
      <c r="C44" s="19"/>
      <c r="E44" s="8">
        <v>0</v>
      </c>
      <c r="F44" s="180"/>
      <c r="G44" s="8">
        <v>0</v>
      </c>
      <c r="H44" s="95"/>
      <c r="I44" s="77">
        <v>0</v>
      </c>
      <c r="J44" s="95"/>
      <c r="K44" s="77">
        <v>-5500</v>
      </c>
    </row>
    <row r="45" spans="1:13" ht="21.75" customHeight="1">
      <c r="B45" s="164" t="s">
        <v>107</v>
      </c>
      <c r="C45" s="19">
        <v>7</v>
      </c>
      <c r="E45" s="83">
        <v>-868</v>
      </c>
      <c r="F45" s="95"/>
      <c r="G45" s="77">
        <v>-13689</v>
      </c>
      <c r="H45" s="95"/>
      <c r="I45" s="83">
        <v>-868</v>
      </c>
      <c r="J45" s="95"/>
      <c r="K45" s="95">
        <v>-12502</v>
      </c>
    </row>
    <row r="46" spans="1:13" ht="21.75" customHeight="1">
      <c r="B46" s="164" t="s">
        <v>165</v>
      </c>
      <c r="C46" s="19">
        <v>9</v>
      </c>
      <c r="E46" s="8">
        <v>0</v>
      </c>
      <c r="F46" s="95"/>
      <c r="G46" s="77">
        <v>-2283</v>
      </c>
      <c r="H46" s="29"/>
      <c r="I46" s="8">
        <v>0</v>
      </c>
      <c r="J46" s="29"/>
      <c r="K46" s="8">
        <v>0</v>
      </c>
    </row>
    <row r="47" spans="1:13" ht="21.75" customHeight="1">
      <c r="B47" s="164" t="s">
        <v>164</v>
      </c>
      <c r="C47" s="19">
        <v>10</v>
      </c>
      <c r="E47" s="8">
        <v>10124</v>
      </c>
      <c r="F47" s="95"/>
      <c r="G47" s="8">
        <v>95066</v>
      </c>
      <c r="H47" s="29"/>
      <c r="I47" s="8">
        <v>10124</v>
      </c>
      <c r="J47" s="29"/>
      <c r="K47" s="8">
        <v>82914</v>
      </c>
      <c r="M47" s="29"/>
    </row>
    <row r="48" spans="1:13" ht="21.75" customHeight="1">
      <c r="B48" s="164" t="s">
        <v>163</v>
      </c>
      <c r="C48" s="19">
        <v>10</v>
      </c>
      <c r="E48" s="8">
        <v>0</v>
      </c>
      <c r="F48" s="95"/>
      <c r="G48" s="77">
        <v>-22907</v>
      </c>
      <c r="H48" s="29"/>
      <c r="I48" s="8">
        <v>0</v>
      </c>
      <c r="J48" s="29"/>
      <c r="K48" s="95">
        <v>-22907</v>
      </c>
      <c r="M48" s="29"/>
    </row>
    <row r="49" spans="1:14" ht="21.75" customHeight="1">
      <c r="B49" s="164" t="s">
        <v>177</v>
      </c>
      <c r="C49" s="19">
        <v>2</v>
      </c>
      <c r="E49" s="8">
        <v>0</v>
      </c>
      <c r="F49" s="95"/>
      <c r="G49" s="77">
        <v>0</v>
      </c>
      <c r="H49" s="29"/>
      <c r="I49" s="77">
        <v>-1100</v>
      </c>
      <c r="J49" s="29"/>
      <c r="K49" s="77">
        <v>-8020</v>
      </c>
      <c r="M49" s="29"/>
    </row>
    <row r="50" spans="1:14" ht="21.75" customHeight="1">
      <c r="A50" s="162"/>
      <c r="B50" s="164" t="s">
        <v>188</v>
      </c>
      <c r="C50" s="19">
        <v>2</v>
      </c>
      <c r="E50" s="8">
        <v>0</v>
      </c>
      <c r="F50" s="180"/>
      <c r="G50" s="8">
        <v>0</v>
      </c>
      <c r="H50" s="8"/>
      <c r="I50" s="8">
        <v>12000</v>
      </c>
      <c r="J50" s="8"/>
      <c r="K50" s="8">
        <v>10500</v>
      </c>
    </row>
    <row r="51" spans="1:14" ht="21.75" customHeight="1">
      <c r="B51" s="164" t="s">
        <v>150</v>
      </c>
      <c r="C51" s="19">
        <v>2</v>
      </c>
      <c r="E51" s="8">
        <v>0</v>
      </c>
      <c r="F51" s="95"/>
      <c r="G51" s="8">
        <v>0</v>
      </c>
      <c r="H51" s="95"/>
      <c r="I51" s="8">
        <v>6900</v>
      </c>
      <c r="J51" s="95"/>
      <c r="K51" s="8">
        <v>0</v>
      </c>
    </row>
    <row r="52" spans="1:14" ht="21.75" customHeight="1">
      <c r="A52" s="162" t="s">
        <v>84</v>
      </c>
      <c r="B52" s="164"/>
      <c r="C52" s="19"/>
      <c r="E52" s="181">
        <f>SUM(E44:E51)</f>
        <v>9256</v>
      </c>
      <c r="F52" s="182"/>
      <c r="G52" s="181">
        <f>SUM(G44:G51)</f>
        <v>56187</v>
      </c>
      <c r="H52" s="96"/>
      <c r="I52" s="181">
        <f>SUM(I44:I51)</f>
        <v>27056</v>
      </c>
      <c r="J52" s="96"/>
      <c r="K52" s="181">
        <f>SUM(K44:K51)</f>
        <v>44485</v>
      </c>
    </row>
    <row r="53" spans="1:14" ht="21.75" customHeight="1">
      <c r="A53" s="164"/>
      <c r="B53" s="164"/>
      <c r="C53" s="19"/>
      <c r="E53" s="183"/>
      <c r="F53" s="182"/>
      <c r="G53" s="63"/>
      <c r="H53" s="96"/>
      <c r="I53" s="183"/>
      <c r="J53" s="96"/>
      <c r="K53" s="183"/>
    </row>
    <row r="54" spans="1:14" ht="21.75" customHeight="1">
      <c r="A54" s="162" t="s">
        <v>41</v>
      </c>
      <c r="B54" s="164"/>
      <c r="C54" s="19"/>
      <c r="E54" s="29"/>
      <c r="F54" s="180"/>
      <c r="G54" s="184"/>
      <c r="H54" s="95"/>
      <c r="I54" s="184"/>
      <c r="J54" s="95"/>
      <c r="K54" s="184"/>
    </row>
    <row r="55" spans="1:14" ht="21.4" customHeight="1">
      <c r="A55" s="162"/>
      <c r="B55" s="164" t="s">
        <v>192</v>
      </c>
      <c r="C55" s="19">
        <v>12</v>
      </c>
      <c r="E55" s="8">
        <v>0</v>
      </c>
      <c r="F55" s="180"/>
      <c r="G55" s="8">
        <v>1371</v>
      </c>
      <c r="H55" s="8"/>
      <c r="I55" s="8">
        <v>0</v>
      </c>
      <c r="J55" s="8"/>
      <c r="K55" s="8">
        <v>1371</v>
      </c>
    </row>
    <row r="56" spans="1:14" ht="21.75" customHeight="1">
      <c r="B56" s="164" t="s">
        <v>109</v>
      </c>
      <c r="C56" s="19">
        <v>11</v>
      </c>
      <c r="E56" s="13">
        <v>-6573</v>
      </c>
      <c r="F56" s="180">
        <v>0</v>
      </c>
      <c r="G56" s="13">
        <v>-4911</v>
      </c>
      <c r="H56" s="95"/>
      <c r="I56" s="8">
        <v>0</v>
      </c>
      <c r="J56" s="95"/>
      <c r="K56" s="8">
        <v>0</v>
      </c>
    </row>
    <row r="57" spans="1:14" ht="21.75" customHeight="1">
      <c r="B57" s="164" t="s">
        <v>108</v>
      </c>
      <c r="C57" s="19">
        <v>11</v>
      </c>
      <c r="E57" s="13">
        <v>-1337</v>
      </c>
      <c r="F57" s="180"/>
      <c r="G57" s="13">
        <v>-1260</v>
      </c>
      <c r="H57" s="95"/>
      <c r="I57" s="8">
        <v>0</v>
      </c>
      <c r="J57" s="95"/>
      <c r="K57" s="8">
        <v>0</v>
      </c>
    </row>
    <row r="58" spans="1:14" s="1" customFormat="1" ht="21.75" customHeight="1">
      <c r="A58" s="185" t="s">
        <v>85</v>
      </c>
      <c r="B58" s="185"/>
      <c r="C58" s="186"/>
      <c r="D58" s="14"/>
      <c r="E58" s="187">
        <f>SUM(E55:E57)</f>
        <v>-7910</v>
      </c>
      <c r="F58" s="96"/>
      <c r="G58" s="187">
        <f>SUM(G55:G57)</f>
        <v>-4800</v>
      </c>
      <c r="H58" s="96"/>
      <c r="I58" s="142">
        <f>SUM(I55:I57)</f>
        <v>0</v>
      </c>
      <c r="J58" s="96"/>
      <c r="K58" s="187">
        <f>SUM(K55:K57)</f>
        <v>1371</v>
      </c>
    </row>
    <row r="59" spans="1:14" s="1" customFormat="1" ht="21.75" customHeight="1">
      <c r="A59" s="185"/>
      <c r="B59" s="185"/>
      <c r="C59" s="186"/>
      <c r="D59" s="14"/>
      <c r="E59" s="96"/>
      <c r="F59" s="96"/>
      <c r="G59" s="96"/>
      <c r="H59" s="96"/>
      <c r="I59" s="96"/>
      <c r="J59" s="96"/>
      <c r="K59" s="96"/>
    </row>
    <row r="60" spans="1:14" s="1" customFormat="1" ht="21.75" customHeight="1">
      <c r="A60" s="188" t="s">
        <v>66</v>
      </c>
      <c r="B60" s="188"/>
      <c r="C60" s="186"/>
      <c r="D60" s="14"/>
      <c r="E60" s="96">
        <f>SUM(E32,E52,E58)</f>
        <v>-14959</v>
      </c>
      <c r="F60" s="96"/>
      <c r="G60" s="96">
        <f>SUM(G32,G52,G58)</f>
        <v>42782</v>
      </c>
      <c r="H60" s="96"/>
      <c r="I60" s="96">
        <f>SUM(I32,I52,I58)</f>
        <v>-1104</v>
      </c>
      <c r="J60" s="96"/>
      <c r="K60" s="96">
        <f>SUM(K32,K52,K58)</f>
        <v>24582</v>
      </c>
      <c r="M60" s="17"/>
    </row>
    <row r="61" spans="1:14" ht="21.75" customHeight="1">
      <c r="A61" s="189" t="s">
        <v>159</v>
      </c>
      <c r="B61" s="189"/>
      <c r="C61" s="19"/>
      <c r="D61" s="61"/>
      <c r="E61" s="95">
        <f>+'BS 1-3'!G13</f>
        <v>25780</v>
      </c>
      <c r="F61" s="95"/>
      <c r="G61" s="95">
        <v>47210</v>
      </c>
      <c r="H61" s="95"/>
      <c r="I61" s="95">
        <f>+'BS 1-3'!K13</f>
        <v>6192</v>
      </c>
      <c r="J61" s="95"/>
      <c r="K61" s="95">
        <v>37839</v>
      </c>
      <c r="M61" s="1"/>
    </row>
    <row r="62" spans="1:14" s="1" customFormat="1" ht="21.75" customHeight="1" thickBot="1">
      <c r="A62" s="188" t="s">
        <v>160</v>
      </c>
      <c r="B62" s="188"/>
      <c r="C62" s="190"/>
      <c r="D62" s="14"/>
      <c r="E62" s="191">
        <f>SUM(E60:E61)</f>
        <v>10821</v>
      </c>
      <c r="F62" s="96"/>
      <c r="G62" s="191">
        <f>SUM(G60:G61)</f>
        <v>89992</v>
      </c>
      <c r="H62" s="84"/>
      <c r="I62" s="191">
        <f>SUM(I60:I61)</f>
        <v>5088</v>
      </c>
      <c r="J62" s="84"/>
      <c r="K62" s="191">
        <f>SUM(K60:K61)</f>
        <v>62421</v>
      </c>
      <c r="M62" s="192"/>
      <c r="N62" s="17"/>
    </row>
    <row r="63" spans="1:14" s="1" customFormat="1" ht="13.5" customHeight="1" thickTop="1">
      <c r="A63" s="188"/>
      <c r="B63" s="188"/>
      <c r="C63" s="190"/>
      <c r="D63" s="14"/>
      <c r="E63" s="96"/>
      <c r="F63" s="96"/>
      <c r="G63" s="96"/>
      <c r="H63" s="84"/>
      <c r="I63" s="96"/>
      <c r="J63" s="84"/>
      <c r="K63" s="96"/>
      <c r="M63" s="192"/>
      <c r="N63" s="17"/>
    </row>
    <row r="64" spans="1:14">
      <c r="A64" s="185" t="s">
        <v>43</v>
      </c>
      <c r="B64" s="185"/>
      <c r="C64" s="27"/>
      <c r="D64" s="3"/>
      <c r="E64" s="193"/>
      <c r="F64" s="3"/>
      <c r="G64" s="194"/>
      <c r="H64" s="3"/>
      <c r="I64" s="194"/>
      <c r="K64" s="194"/>
      <c r="M64" s="1"/>
    </row>
    <row r="65" spans="1:11">
      <c r="A65" s="195" t="s">
        <v>128</v>
      </c>
      <c r="B65" s="196" t="s">
        <v>127</v>
      </c>
      <c r="C65" s="197"/>
      <c r="D65" s="197"/>
      <c r="E65" s="197"/>
      <c r="F65" s="197"/>
      <c r="G65" s="197"/>
      <c r="H65" s="197"/>
      <c r="I65" s="197"/>
      <c r="J65" s="197"/>
      <c r="K65" s="197"/>
    </row>
    <row r="66" spans="1:11">
      <c r="B66" s="196" t="s">
        <v>103</v>
      </c>
      <c r="C66" s="197"/>
      <c r="D66" s="197"/>
      <c r="E66" s="197"/>
      <c r="F66" s="197"/>
      <c r="G66" s="197"/>
      <c r="H66" s="197"/>
      <c r="I66" s="197"/>
      <c r="J66" s="197"/>
      <c r="K66" s="197"/>
    </row>
    <row r="67" spans="1:11">
      <c r="A67" s="198" t="s">
        <v>157</v>
      </c>
      <c r="B67" s="196" t="s">
        <v>210</v>
      </c>
      <c r="C67" s="197"/>
      <c r="D67" s="197"/>
      <c r="E67" s="197"/>
      <c r="F67" s="197"/>
      <c r="G67" s="197"/>
      <c r="H67" s="197"/>
      <c r="I67" s="197"/>
      <c r="J67" s="197"/>
      <c r="K67" s="197"/>
    </row>
    <row r="68" spans="1:11">
      <c r="B68" s="196" t="s">
        <v>211</v>
      </c>
      <c r="C68" s="197"/>
      <c r="D68" s="197"/>
      <c r="E68" s="197"/>
      <c r="F68" s="197"/>
      <c r="G68" s="197"/>
      <c r="H68" s="197"/>
      <c r="I68" s="197"/>
      <c r="J68" s="197"/>
      <c r="K68" s="197"/>
    </row>
    <row r="69" spans="1:11">
      <c r="A69" s="195" t="s">
        <v>176</v>
      </c>
      <c r="B69" s="61" t="s">
        <v>175</v>
      </c>
      <c r="C69" s="197"/>
      <c r="D69" s="197"/>
      <c r="E69" s="197"/>
      <c r="F69" s="197"/>
      <c r="G69" s="197"/>
      <c r="H69" s="197"/>
      <c r="I69" s="197"/>
      <c r="J69" s="197"/>
      <c r="K69" s="197"/>
    </row>
    <row r="70" spans="1:11">
      <c r="A70" s="196"/>
      <c r="B70" s="196" t="s">
        <v>204</v>
      </c>
      <c r="D70" s="70"/>
      <c r="E70" s="70"/>
      <c r="F70" s="70"/>
      <c r="G70" s="70"/>
      <c r="H70" s="70"/>
      <c r="I70" s="199"/>
      <c r="J70" s="70"/>
      <c r="K70" s="199"/>
    </row>
  </sheetData>
  <mergeCells count="6">
    <mergeCell ref="E41:G41"/>
    <mergeCell ref="I41:K41"/>
    <mergeCell ref="E8:G8"/>
    <mergeCell ref="I8:K8"/>
    <mergeCell ref="E7:K7"/>
    <mergeCell ref="E40:K40"/>
  </mergeCells>
  <pageMargins left="0.78740157480314965" right="0.51181102362204722" top="0.47244094488188981" bottom="0.51181102362204722" header="0.51181102362204722" footer="0.51181102362204722"/>
  <pageSetup paperSize="9" scale="74" firstPageNumber="8" fitToWidth="0" fitToHeight="0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 M</vt:lpstr>
      <vt:lpstr>PL 6 M </vt:lpstr>
      <vt:lpstr>SH6 Conso</vt:lpstr>
      <vt:lpstr>SH7 Sepa</vt:lpstr>
      <vt:lpstr>CF8-9</vt:lpstr>
      <vt:lpstr>'BS 1-3'!Print_Area</vt:lpstr>
      <vt:lpstr>'CF8-9'!Print_Area</vt:lpstr>
      <vt:lpstr>'PL 3 M'!Print_Area</vt:lpstr>
      <vt:lpstr>'PL 6 M '!Print_Area</vt:lpstr>
      <vt:lpstr>'SH6 Conso'!Print_Area</vt:lpstr>
      <vt:lpstr>'SH7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2025-05-29T04:15:09Z</cp:lastPrinted>
  <dcterms:created xsi:type="dcterms:W3CDTF">2013-07-15T05:05:25Z</dcterms:created>
  <dcterms:modified xsi:type="dcterms:W3CDTF">2025-08-08T08:58:33Z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